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Users\a01965\Desktop\"/>
    </mc:Choice>
  </mc:AlternateContent>
  <xr:revisionPtr revIDLastSave="0" documentId="13_ncr:1_{02EDBBEC-24DC-4C5E-A583-9B3278A4F2F5}" xr6:coauthVersionLast="47" xr6:coauthVersionMax="47" xr10:uidLastSave="{00000000-0000-0000-0000-000000000000}"/>
  <bookViews>
    <workbookView xWindow="-25320" yWindow="195" windowWidth="25440" windowHeight="15270" tabRatio="823" firstSheet="3" activeTab="3" xr2:uid="{00000000-000D-0000-FFFF-FFFF00000000}"/>
  </bookViews>
  <sheets>
    <sheet name="Objektübersicht  (2)" sheetId="18" state="hidden" r:id="rId1"/>
    <sheet name="Kalkulationsmatrix Haus III INT" sheetId="123" state="hidden" r:id="rId2"/>
    <sheet name="SVS GR " sheetId="9" state="hidden" r:id="rId3"/>
    <sheet name="SVS Bewachung GUs" sheetId="145" r:id="rId4"/>
    <sheet name="GU SLF - Asyl 2026" sheetId="187" r:id="rId5"/>
    <sheet name="GU SLF - Asyl 2027" sheetId="154" r:id="rId6"/>
    <sheet name="GU SLF - Asyl 2028" sheetId="170" r:id="rId7"/>
    <sheet name="GU SLF -Asyl 2029" sheetId="176" r:id="rId8"/>
    <sheet name="GU SLF - Asyl 2030" sheetId="175" r:id="rId9"/>
    <sheet name="GU RU Haus 3_4 - Asyl 2026" sheetId="157" r:id="rId10"/>
    <sheet name="GU RU Haus 3_4 - Asyl 2027" sheetId="158" r:id="rId11"/>
    <sheet name="GU RU Haus 3_4 - Asyl 2028" sheetId="171" r:id="rId12"/>
    <sheet name="GU RU Haus 3_4 Asyl 2029" sheetId="184" r:id="rId13"/>
    <sheet name="GU RU Haus 3_4 Asyl 2030" sheetId="186" r:id="rId14"/>
    <sheet name="Kalk.grund.KITA" sheetId="4" state="hidden" r:id="rId15"/>
    <sheet name="Landratsamt Haus II" sheetId="98" state="hidden" r:id="rId16"/>
    <sheet name="Verwaltung" sheetId="77" state="hidden" r:id="rId17"/>
    <sheet name="Kindergarten" sheetId="68" state="hidden" r:id="rId18"/>
  </sheets>
  <externalReferences>
    <externalReference r:id="rId19"/>
  </externalReferences>
  <definedNames>
    <definedName name="_xlnm._FilterDatabase" localSheetId="14" hidden="1">'Kalk.grund.KITA'!$J$1:$J$152</definedName>
    <definedName name="_xlnm._FilterDatabase" localSheetId="1" hidden="1">'Kalkulationsmatrix Haus III INT'!$A$16:$Q$215</definedName>
    <definedName name="_xlnm._FilterDatabase" localSheetId="15" hidden="1">'Landratsamt Haus II'!$J$1:$J$220</definedName>
    <definedName name="_xlnm._FilterDatabase" localSheetId="16" hidden="1">Verwaltung!$J$1:$J$405</definedName>
    <definedName name="_xlnm.Print_Area" localSheetId="14">'Kalk.grund.KITA'!$A$1:$H$54</definedName>
    <definedName name="_xlnm.Print_Area" localSheetId="15">'Landratsamt Haus II'!$A$1:$T$194</definedName>
    <definedName name="_xlnm.Print_Area" localSheetId="2">'SVS GR '!$A$1:$E$56</definedName>
    <definedName name="_xlnm.Print_Titles" localSheetId="1">'Kalkulationsmatrix Haus III INT'!$16:$16</definedName>
    <definedName name="_xlnm.Print_Titles" localSheetId="15">'Landratsamt Haus II'!$18:$18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V362" i="186" l="1"/>
  <c r="Q362" i="186"/>
  <c r="P362" i="186"/>
  <c r="V265" i="186"/>
  <c r="Q265" i="186"/>
  <c r="P265" i="186"/>
  <c r="V232" i="186"/>
  <c r="Q232" i="186"/>
  <c r="P232" i="186"/>
  <c r="V102" i="186"/>
  <c r="Q102" i="186"/>
  <c r="P102" i="186"/>
  <c r="V69" i="186"/>
  <c r="Q69" i="186"/>
  <c r="P69" i="186"/>
  <c r="V362" i="175"/>
  <c r="V69" i="175" l="1"/>
  <c r="R9" i="145" l="1"/>
  <c r="U9" i="145"/>
  <c r="X9" i="145"/>
  <c r="AA9" i="145"/>
  <c r="AD9" i="145"/>
  <c r="V265" i="175" l="1"/>
  <c r="V232" i="175"/>
  <c r="V102" i="175"/>
  <c r="V362" i="176"/>
  <c r="V265" i="176"/>
  <c r="V232" i="176"/>
  <c r="V199" i="176"/>
  <c r="V69" i="176"/>
  <c r="W459" i="170"/>
  <c r="W460" i="170" s="1"/>
  <c r="V363" i="170"/>
  <c r="V266" i="170"/>
  <c r="V233" i="170"/>
  <c r="V103" i="170"/>
  <c r="V70" i="170"/>
  <c r="V362" i="154"/>
  <c r="V265" i="154"/>
  <c r="V232" i="154"/>
  <c r="V199" i="154"/>
  <c r="V134" i="154"/>
  <c r="V69" i="154"/>
  <c r="P199" i="176"/>
  <c r="Q199" i="176"/>
  <c r="P232" i="176"/>
  <c r="Q232" i="176"/>
  <c r="P265" i="176"/>
  <c r="Q265" i="176"/>
  <c r="P362" i="176"/>
  <c r="Q362" i="176"/>
  <c r="P362" i="184"/>
  <c r="Q362" i="184"/>
  <c r="P265" i="184"/>
  <c r="Q265" i="184"/>
  <c r="P232" i="184"/>
  <c r="Q232" i="184"/>
  <c r="P199" i="184"/>
  <c r="Q199" i="184"/>
  <c r="P69" i="184"/>
  <c r="Q69" i="184"/>
  <c r="V363" i="171"/>
  <c r="V266" i="171"/>
  <c r="V233" i="171"/>
  <c r="V134" i="158"/>
  <c r="P70" i="171" l="1"/>
  <c r="Q70" i="171"/>
  <c r="P103" i="171"/>
  <c r="Q103" i="171"/>
  <c r="P233" i="171"/>
  <c r="Q233" i="171"/>
  <c r="P266" i="171"/>
  <c r="Q266" i="171"/>
  <c r="P363" i="171"/>
  <c r="Q363" i="171"/>
  <c r="P266" i="170"/>
  <c r="Q266" i="170"/>
  <c r="Q363" i="170"/>
  <c r="P363" i="170"/>
  <c r="F47" i="145"/>
  <c r="F39" i="145"/>
  <c r="F13" i="145"/>
  <c r="V362" i="184" l="1"/>
  <c r="V69" i="184"/>
  <c r="V265" i="184"/>
  <c r="V232" i="184"/>
  <c r="L4" i="184"/>
  <c r="W460" i="171"/>
  <c r="W461" i="171" s="1"/>
  <c r="R460" i="171"/>
  <c r="R461" i="171" s="1"/>
  <c r="Q265" i="175"/>
  <c r="P265" i="175"/>
  <c r="Q232" i="175"/>
  <c r="P232" i="175"/>
  <c r="Q102" i="175"/>
  <c r="P102" i="175"/>
  <c r="Q69" i="175"/>
  <c r="P69" i="175"/>
  <c r="Q69" i="176"/>
  <c r="P69" i="176"/>
  <c r="V103" i="171" l="1"/>
  <c r="P265" i="158"/>
  <c r="P232" i="158"/>
  <c r="Q199" i="158"/>
  <c r="P134" i="158"/>
  <c r="Q69" i="158"/>
  <c r="P69" i="158"/>
  <c r="Q69" i="154"/>
  <c r="P69" i="154"/>
  <c r="Q70" i="170" l="1"/>
  <c r="P70" i="170"/>
  <c r="V70" i="171" l="1"/>
  <c r="L4" i="171"/>
  <c r="Q103" i="170"/>
  <c r="P103" i="170"/>
  <c r="P134" i="154" l="1"/>
  <c r="Q134" i="154"/>
  <c r="P199" i="154"/>
  <c r="Q199" i="154"/>
  <c r="P232" i="154"/>
  <c r="Q232" i="154"/>
  <c r="P265" i="154"/>
  <c r="Q265" i="154"/>
  <c r="P362" i="154"/>
  <c r="Q362" i="154"/>
  <c r="V199" i="158"/>
  <c r="V232" i="158"/>
  <c r="V265" i="158"/>
  <c r="V362" i="158"/>
  <c r="Q134" i="158"/>
  <c r="P199" i="158"/>
  <c r="Q232" i="158"/>
  <c r="Q265" i="158"/>
  <c r="P362" i="158"/>
  <c r="Q362" i="158"/>
  <c r="V69" i="158" l="1"/>
  <c r="L4" i="158" l="1"/>
  <c r="L4" i="157"/>
  <c r="H10" i="145" l="1"/>
  <c r="K10" i="145"/>
  <c r="H11" i="145"/>
  <c r="K11" i="145"/>
  <c r="H12" i="145"/>
  <c r="H13" i="145" s="1"/>
  <c r="K12" i="145"/>
  <c r="D17" i="145"/>
  <c r="K16" i="145"/>
  <c r="H18" i="145"/>
  <c r="K18" i="145"/>
  <c r="H20" i="145"/>
  <c r="K20" i="145"/>
  <c r="H22" i="145"/>
  <c r="H24" i="145"/>
  <c r="K24" i="145"/>
  <c r="H26" i="145"/>
  <c r="K26" i="145"/>
  <c r="H27" i="145"/>
  <c r="K27" i="145"/>
  <c r="H31" i="145"/>
  <c r="K31" i="145"/>
  <c r="H32" i="145"/>
  <c r="K32" i="145"/>
  <c r="H37" i="145"/>
  <c r="K37" i="145"/>
  <c r="H38" i="145"/>
  <c r="K38" i="145"/>
  <c r="H42" i="145"/>
  <c r="K42" i="145"/>
  <c r="H43" i="145"/>
  <c r="K43" i="145"/>
  <c r="H44" i="145"/>
  <c r="K44" i="145"/>
  <c r="H45" i="145"/>
  <c r="K45" i="145"/>
  <c r="H46" i="145"/>
  <c r="K46" i="145"/>
  <c r="K50" i="145"/>
  <c r="H39" i="145" l="1"/>
  <c r="K39" i="145" s="1"/>
  <c r="K13" i="145"/>
  <c r="H47" i="145"/>
  <c r="D21" i="145"/>
  <c r="F21" i="145" s="1"/>
  <c r="H21" i="145" s="1"/>
  <c r="D25" i="145"/>
  <c r="F25" i="145" s="1"/>
  <c r="F17" i="145"/>
  <c r="D23" i="145"/>
  <c r="D19" i="145"/>
  <c r="K56" i="145"/>
  <c r="K57" i="145"/>
  <c r="K58" i="145"/>
  <c r="K47" i="145" l="1"/>
  <c r="H25" i="145"/>
  <c r="F23" i="145"/>
  <c r="H23" i="145" s="1"/>
  <c r="F19" i="145"/>
  <c r="H19" i="145" s="1"/>
  <c r="H17" i="145"/>
  <c r="K22" i="145"/>
  <c r="K6" i="145"/>
  <c r="E1" i="145"/>
  <c r="H28" i="145" l="1"/>
  <c r="F28" i="145"/>
  <c r="F215" i="123"/>
  <c r="P214" i="123"/>
  <c r="M214" i="123"/>
  <c r="H214" i="123"/>
  <c r="K214" i="123" s="1"/>
  <c r="L214" i="123" s="1"/>
  <c r="P213" i="123"/>
  <c r="M213" i="123"/>
  <c r="H213" i="123"/>
  <c r="P212" i="123"/>
  <c r="M212" i="123"/>
  <c r="H212" i="123"/>
  <c r="P211" i="123"/>
  <c r="M211" i="123"/>
  <c r="H211" i="123"/>
  <c r="K211" i="123" s="1"/>
  <c r="L211" i="123" s="1"/>
  <c r="P210" i="123"/>
  <c r="M210" i="123"/>
  <c r="H210" i="123"/>
  <c r="K210" i="123" s="1"/>
  <c r="L210" i="123" s="1"/>
  <c r="P209" i="123"/>
  <c r="M209" i="123"/>
  <c r="H209" i="123"/>
  <c r="K209" i="123" s="1"/>
  <c r="L209" i="123" s="1"/>
  <c r="P208" i="123"/>
  <c r="M208" i="123"/>
  <c r="H208" i="123"/>
  <c r="K208" i="123" s="1"/>
  <c r="L208" i="123" s="1"/>
  <c r="P207" i="123"/>
  <c r="M207" i="123"/>
  <c r="H207" i="123"/>
  <c r="K207" i="123" s="1"/>
  <c r="L207" i="123" s="1"/>
  <c r="P206" i="123"/>
  <c r="M206" i="123"/>
  <c r="H206" i="123"/>
  <c r="K206" i="123" s="1"/>
  <c r="L206" i="123" s="1"/>
  <c r="P205" i="123"/>
  <c r="M205" i="123"/>
  <c r="H205" i="123"/>
  <c r="K205" i="123" s="1"/>
  <c r="L205" i="123" s="1"/>
  <c r="P204" i="123"/>
  <c r="M204" i="123"/>
  <c r="H204" i="123"/>
  <c r="K204" i="123" s="1"/>
  <c r="L204" i="123" s="1"/>
  <c r="P203" i="123"/>
  <c r="M203" i="123"/>
  <c r="H203" i="123"/>
  <c r="P202" i="123"/>
  <c r="M202" i="123"/>
  <c r="H202" i="123"/>
  <c r="K202" i="123" s="1"/>
  <c r="L202" i="123" s="1"/>
  <c r="P201" i="123"/>
  <c r="M201" i="123"/>
  <c r="H201" i="123"/>
  <c r="K201" i="123" s="1"/>
  <c r="L201" i="123" s="1"/>
  <c r="P200" i="123"/>
  <c r="M200" i="123"/>
  <c r="H200" i="123"/>
  <c r="K200" i="123" s="1"/>
  <c r="L200" i="123" s="1"/>
  <c r="P199" i="123"/>
  <c r="M199" i="123"/>
  <c r="H199" i="123"/>
  <c r="K199" i="123" s="1"/>
  <c r="L199" i="123" s="1"/>
  <c r="P198" i="123"/>
  <c r="M198" i="123"/>
  <c r="H198" i="123"/>
  <c r="K198" i="123" s="1"/>
  <c r="L198" i="123" s="1"/>
  <c r="P197" i="123"/>
  <c r="M197" i="123"/>
  <c r="H197" i="123"/>
  <c r="P196" i="123"/>
  <c r="M196" i="123"/>
  <c r="H196" i="123"/>
  <c r="P195" i="123"/>
  <c r="M195" i="123"/>
  <c r="H195" i="123"/>
  <c r="K195" i="123" s="1"/>
  <c r="L195" i="123" s="1"/>
  <c r="P194" i="123"/>
  <c r="M194" i="123"/>
  <c r="H194" i="123"/>
  <c r="K194" i="123" s="1"/>
  <c r="L194" i="123" s="1"/>
  <c r="P193" i="123"/>
  <c r="M193" i="123"/>
  <c r="H193" i="123"/>
  <c r="K193" i="123" s="1"/>
  <c r="L193" i="123" s="1"/>
  <c r="P192" i="123"/>
  <c r="M192" i="123"/>
  <c r="H192" i="123"/>
  <c r="K192" i="123" s="1"/>
  <c r="L192" i="123" s="1"/>
  <c r="P191" i="123"/>
  <c r="M191" i="123"/>
  <c r="H191" i="123"/>
  <c r="K191" i="123" s="1"/>
  <c r="L191" i="123" s="1"/>
  <c r="P190" i="123"/>
  <c r="M190" i="123"/>
  <c r="H190" i="123"/>
  <c r="K190" i="123" s="1"/>
  <c r="L190" i="123" s="1"/>
  <c r="P189" i="123"/>
  <c r="M189" i="123"/>
  <c r="H189" i="123"/>
  <c r="K189" i="123" s="1"/>
  <c r="L189" i="123" s="1"/>
  <c r="P188" i="123"/>
  <c r="M188" i="123"/>
  <c r="H188" i="123"/>
  <c r="K188" i="123" s="1"/>
  <c r="L188" i="123" s="1"/>
  <c r="P187" i="123"/>
  <c r="M187" i="123"/>
  <c r="H187" i="123"/>
  <c r="P186" i="123"/>
  <c r="M186" i="123"/>
  <c r="H186" i="123"/>
  <c r="K186" i="123" s="1"/>
  <c r="L186" i="123" s="1"/>
  <c r="P185" i="123"/>
  <c r="M185" i="123"/>
  <c r="H185" i="123"/>
  <c r="K185" i="123" s="1"/>
  <c r="L185" i="123" s="1"/>
  <c r="P184" i="123"/>
  <c r="M184" i="123"/>
  <c r="H184" i="123"/>
  <c r="K184" i="123" s="1"/>
  <c r="L184" i="123" s="1"/>
  <c r="P183" i="123"/>
  <c r="M183" i="123"/>
  <c r="H183" i="123"/>
  <c r="K183" i="123" s="1"/>
  <c r="L183" i="123" s="1"/>
  <c r="P182" i="123"/>
  <c r="M182" i="123"/>
  <c r="H182" i="123"/>
  <c r="K182" i="123" s="1"/>
  <c r="L182" i="123" s="1"/>
  <c r="P181" i="123"/>
  <c r="M181" i="123"/>
  <c r="H181" i="123"/>
  <c r="K181" i="123" s="1"/>
  <c r="L181" i="123" s="1"/>
  <c r="P180" i="123"/>
  <c r="M180" i="123"/>
  <c r="H180" i="123"/>
  <c r="K180" i="123" s="1"/>
  <c r="L180" i="123" s="1"/>
  <c r="P179" i="123"/>
  <c r="M179" i="123"/>
  <c r="H179" i="123"/>
  <c r="P178" i="123"/>
  <c r="M178" i="123"/>
  <c r="H178" i="123"/>
  <c r="K178" i="123" s="1"/>
  <c r="L178" i="123" s="1"/>
  <c r="P177" i="123"/>
  <c r="M177" i="123"/>
  <c r="H177" i="123"/>
  <c r="K177" i="123" s="1"/>
  <c r="L177" i="123" s="1"/>
  <c r="P176" i="123"/>
  <c r="M176" i="123"/>
  <c r="H176" i="123"/>
  <c r="K176" i="123" s="1"/>
  <c r="L176" i="123" s="1"/>
  <c r="P175" i="123"/>
  <c r="M175" i="123"/>
  <c r="H175" i="123"/>
  <c r="K175" i="123" s="1"/>
  <c r="L175" i="123" s="1"/>
  <c r="P174" i="123"/>
  <c r="M174" i="123"/>
  <c r="H174" i="123"/>
  <c r="K174" i="123" s="1"/>
  <c r="L174" i="123" s="1"/>
  <c r="P173" i="123"/>
  <c r="M173" i="123"/>
  <c r="H173" i="123"/>
  <c r="P172" i="123"/>
  <c r="M172" i="123"/>
  <c r="H172" i="123"/>
  <c r="K172" i="123" s="1"/>
  <c r="L172" i="123" s="1"/>
  <c r="P171" i="123"/>
  <c r="M171" i="123"/>
  <c r="H171" i="123"/>
  <c r="K171" i="123" s="1"/>
  <c r="L171" i="123" s="1"/>
  <c r="P170" i="123"/>
  <c r="M170" i="123"/>
  <c r="H170" i="123"/>
  <c r="K170" i="123" s="1"/>
  <c r="L170" i="123" s="1"/>
  <c r="P169" i="123"/>
  <c r="M169" i="123"/>
  <c r="H169" i="123"/>
  <c r="K169" i="123" s="1"/>
  <c r="L169" i="123" s="1"/>
  <c r="P168" i="123"/>
  <c r="M168" i="123"/>
  <c r="H168" i="123"/>
  <c r="P167" i="123"/>
  <c r="M167" i="123"/>
  <c r="H167" i="123"/>
  <c r="K167" i="123" s="1"/>
  <c r="L167" i="123" s="1"/>
  <c r="P166" i="123"/>
  <c r="M166" i="123"/>
  <c r="H166" i="123"/>
  <c r="K166" i="123" s="1"/>
  <c r="L166" i="123" s="1"/>
  <c r="H165" i="123"/>
  <c r="F165" i="123"/>
  <c r="P164" i="123"/>
  <c r="M164" i="123"/>
  <c r="H164" i="123"/>
  <c r="P163" i="123"/>
  <c r="M163" i="123"/>
  <c r="H163" i="123"/>
  <c r="K163" i="123" s="1"/>
  <c r="L163" i="123" s="1"/>
  <c r="P162" i="123"/>
  <c r="M162" i="123"/>
  <c r="H162" i="123"/>
  <c r="K162" i="123" s="1"/>
  <c r="L162" i="123" s="1"/>
  <c r="P161" i="123"/>
  <c r="M161" i="123"/>
  <c r="H161" i="123"/>
  <c r="K161" i="123" s="1"/>
  <c r="L161" i="123" s="1"/>
  <c r="P160" i="123"/>
  <c r="M160" i="123"/>
  <c r="H160" i="123"/>
  <c r="K160" i="123" s="1"/>
  <c r="L160" i="123" s="1"/>
  <c r="P159" i="123"/>
  <c r="M159" i="123"/>
  <c r="H159" i="123"/>
  <c r="K159" i="123" s="1"/>
  <c r="L159" i="123" s="1"/>
  <c r="P158" i="123"/>
  <c r="M158" i="123"/>
  <c r="H158" i="123"/>
  <c r="K158" i="123" s="1"/>
  <c r="L158" i="123" s="1"/>
  <c r="P157" i="123"/>
  <c r="M157" i="123"/>
  <c r="H157" i="123"/>
  <c r="K157" i="123" s="1"/>
  <c r="L157" i="123" s="1"/>
  <c r="P156" i="123"/>
  <c r="M156" i="123"/>
  <c r="H156" i="123"/>
  <c r="P155" i="123"/>
  <c r="M155" i="123"/>
  <c r="H155" i="123"/>
  <c r="K155" i="123" s="1"/>
  <c r="L155" i="123" s="1"/>
  <c r="P154" i="123"/>
  <c r="M154" i="123"/>
  <c r="H154" i="123"/>
  <c r="K154" i="123" s="1"/>
  <c r="L154" i="123" s="1"/>
  <c r="P153" i="123"/>
  <c r="M153" i="123"/>
  <c r="H153" i="123"/>
  <c r="K153" i="123" s="1"/>
  <c r="L153" i="123" s="1"/>
  <c r="P152" i="123"/>
  <c r="M152" i="123"/>
  <c r="H152" i="123"/>
  <c r="K152" i="123" s="1"/>
  <c r="L152" i="123" s="1"/>
  <c r="P151" i="123"/>
  <c r="M151" i="123"/>
  <c r="H151" i="123"/>
  <c r="K151" i="123" s="1"/>
  <c r="L151" i="123" s="1"/>
  <c r="P150" i="123"/>
  <c r="M150" i="123"/>
  <c r="H150" i="123"/>
  <c r="K150" i="123" s="1"/>
  <c r="L150" i="123" s="1"/>
  <c r="P149" i="123"/>
  <c r="M149" i="123"/>
  <c r="H149" i="123"/>
  <c r="K149" i="123" s="1"/>
  <c r="L149" i="123" s="1"/>
  <c r="P148" i="123"/>
  <c r="M148" i="123"/>
  <c r="H148" i="123"/>
  <c r="P147" i="123"/>
  <c r="M147" i="123"/>
  <c r="H147" i="123"/>
  <c r="K147" i="123" s="1"/>
  <c r="L147" i="123" s="1"/>
  <c r="P146" i="123"/>
  <c r="M146" i="123"/>
  <c r="H146" i="123"/>
  <c r="K146" i="123" s="1"/>
  <c r="L146" i="123" s="1"/>
  <c r="P145" i="123"/>
  <c r="M145" i="123"/>
  <c r="H145" i="123"/>
  <c r="K145" i="123" s="1"/>
  <c r="L145" i="123" s="1"/>
  <c r="P144" i="123"/>
  <c r="M144" i="123"/>
  <c r="H144" i="123"/>
  <c r="K144" i="123" s="1"/>
  <c r="L144" i="123" s="1"/>
  <c r="P143" i="123"/>
  <c r="M143" i="123"/>
  <c r="H143" i="123"/>
  <c r="K143" i="123" s="1"/>
  <c r="L143" i="123" s="1"/>
  <c r="P142" i="123"/>
  <c r="M142" i="123"/>
  <c r="H142" i="123"/>
  <c r="K142" i="123" s="1"/>
  <c r="L142" i="123" s="1"/>
  <c r="P141" i="123"/>
  <c r="M141" i="123"/>
  <c r="H141" i="123"/>
  <c r="K141" i="123" s="1"/>
  <c r="L141" i="123" s="1"/>
  <c r="P140" i="123"/>
  <c r="M140" i="123"/>
  <c r="H140" i="123"/>
  <c r="P139" i="123"/>
  <c r="M139" i="123"/>
  <c r="H139" i="123"/>
  <c r="K139" i="123" s="1"/>
  <c r="L139" i="123" s="1"/>
  <c r="P138" i="123"/>
  <c r="M138" i="123"/>
  <c r="H138" i="123"/>
  <c r="K138" i="123" s="1"/>
  <c r="L138" i="123" s="1"/>
  <c r="P137" i="123"/>
  <c r="M137" i="123"/>
  <c r="H137" i="123"/>
  <c r="K137" i="123" s="1"/>
  <c r="L137" i="123" s="1"/>
  <c r="P136" i="123"/>
  <c r="M136" i="123"/>
  <c r="H136" i="123"/>
  <c r="K136" i="123" s="1"/>
  <c r="L136" i="123" s="1"/>
  <c r="P135" i="123"/>
  <c r="M135" i="123"/>
  <c r="H135" i="123"/>
  <c r="K135" i="123" s="1"/>
  <c r="L135" i="123" s="1"/>
  <c r="P134" i="123"/>
  <c r="M134" i="123"/>
  <c r="H134" i="123"/>
  <c r="K134" i="123" s="1"/>
  <c r="L134" i="123" s="1"/>
  <c r="P133" i="123"/>
  <c r="M133" i="123"/>
  <c r="H133" i="123"/>
  <c r="K133" i="123" s="1"/>
  <c r="L133" i="123" s="1"/>
  <c r="P132" i="123"/>
  <c r="M132" i="123"/>
  <c r="H132" i="123"/>
  <c r="P131" i="123"/>
  <c r="M131" i="123"/>
  <c r="H131" i="123"/>
  <c r="K131" i="123" s="1"/>
  <c r="L131" i="123" s="1"/>
  <c r="P130" i="123"/>
  <c r="M130" i="123"/>
  <c r="H130" i="123"/>
  <c r="K130" i="123" s="1"/>
  <c r="L130" i="123" s="1"/>
  <c r="P129" i="123"/>
  <c r="M129" i="123"/>
  <c r="H129" i="123"/>
  <c r="K129" i="123" s="1"/>
  <c r="L129" i="123" s="1"/>
  <c r="P128" i="123"/>
  <c r="M128" i="123"/>
  <c r="H128" i="123"/>
  <c r="K128" i="123" s="1"/>
  <c r="L128" i="123" s="1"/>
  <c r="P127" i="123"/>
  <c r="M127" i="123"/>
  <c r="H127" i="123"/>
  <c r="K127" i="123" s="1"/>
  <c r="L127" i="123" s="1"/>
  <c r="P126" i="123"/>
  <c r="M126" i="123"/>
  <c r="H126" i="123"/>
  <c r="K126" i="123" s="1"/>
  <c r="L126" i="123" s="1"/>
  <c r="P125" i="123"/>
  <c r="M125" i="123"/>
  <c r="H125" i="123"/>
  <c r="K125" i="123" s="1"/>
  <c r="L125" i="123" s="1"/>
  <c r="P124" i="123"/>
  <c r="M124" i="123"/>
  <c r="H124" i="123"/>
  <c r="P123" i="123"/>
  <c r="M123" i="123"/>
  <c r="H123" i="123"/>
  <c r="K123" i="123" s="1"/>
  <c r="L123" i="123" s="1"/>
  <c r="P122" i="123"/>
  <c r="M122" i="123"/>
  <c r="H122" i="123"/>
  <c r="K122" i="123" s="1"/>
  <c r="L122" i="123" s="1"/>
  <c r="P121" i="123"/>
  <c r="M121" i="123"/>
  <c r="H121" i="123"/>
  <c r="K121" i="123" s="1"/>
  <c r="L121" i="123" s="1"/>
  <c r="P120" i="123"/>
  <c r="M120" i="123"/>
  <c r="H120" i="123"/>
  <c r="K120" i="123" s="1"/>
  <c r="L120" i="123" s="1"/>
  <c r="P119" i="123"/>
  <c r="M119" i="123"/>
  <c r="H119" i="123"/>
  <c r="K119" i="123" s="1"/>
  <c r="L119" i="123" s="1"/>
  <c r="P118" i="123"/>
  <c r="M118" i="123"/>
  <c r="H118" i="123"/>
  <c r="K118" i="123" s="1"/>
  <c r="L118" i="123" s="1"/>
  <c r="P117" i="123"/>
  <c r="M117" i="123"/>
  <c r="H117" i="123"/>
  <c r="K117" i="123" s="1"/>
  <c r="L117" i="123" s="1"/>
  <c r="P116" i="123"/>
  <c r="M116" i="123"/>
  <c r="H116" i="123"/>
  <c r="K116" i="123" s="1"/>
  <c r="L116" i="123" s="1"/>
  <c r="F115" i="123"/>
  <c r="P114" i="123"/>
  <c r="M114" i="123"/>
  <c r="H114" i="123"/>
  <c r="K114" i="123" s="1"/>
  <c r="L114" i="123" s="1"/>
  <c r="P113" i="123"/>
  <c r="M113" i="123"/>
  <c r="H113" i="123"/>
  <c r="K113" i="123" s="1"/>
  <c r="L113" i="123" s="1"/>
  <c r="P112" i="123"/>
  <c r="M112" i="123"/>
  <c r="H112" i="123"/>
  <c r="K112" i="123" s="1"/>
  <c r="L112" i="123" s="1"/>
  <c r="P111" i="123"/>
  <c r="M111" i="123"/>
  <c r="H111" i="123"/>
  <c r="K111" i="123" s="1"/>
  <c r="L111" i="123" s="1"/>
  <c r="P110" i="123"/>
  <c r="M110" i="123"/>
  <c r="H110" i="123"/>
  <c r="K110" i="123" s="1"/>
  <c r="L110" i="123" s="1"/>
  <c r="P109" i="123"/>
  <c r="M109" i="123"/>
  <c r="H109" i="123"/>
  <c r="K109" i="123" s="1"/>
  <c r="L109" i="123" s="1"/>
  <c r="P108" i="123"/>
  <c r="M108" i="123"/>
  <c r="H108" i="123"/>
  <c r="K108" i="123" s="1"/>
  <c r="L108" i="123" s="1"/>
  <c r="P107" i="123"/>
  <c r="M107" i="123"/>
  <c r="H107" i="123"/>
  <c r="K107" i="123" s="1"/>
  <c r="L107" i="123" s="1"/>
  <c r="P106" i="123"/>
  <c r="M106" i="123"/>
  <c r="H106" i="123"/>
  <c r="P105" i="123"/>
  <c r="M105" i="123"/>
  <c r="H105" i="123"/>
  <c r="K105" i="123" s="1"/>
  <c r="L105" i="123" s="1"/>
  <c r="P104" i="123"/>
  <c r="M104" i="123"/>
  <c r="H104" i="123"/>
  <c r="K104" i="123" s="1"/>
  <c r="L104" i="123" s="1"/>
  <c r="P103" i="123"/>
  <c r="M103" i="123"/>
  <c r="H103" i="123"/>
  <c r="K103" i="123" s="1"/>
  <c r="L103" i="123" s="1"/>
  <c r="P102" i="123"/>
  <c r="M102" i="123"/>
  <c r="H102" i="123"/>
  <c r="K102" i="123" s="1"/>
  <c r="L102" i="123" s="1"/>
  <c r="P101" i="123"/>
  <c r="M101" i="123"/>
  <c r="H101" i="123"/>
  <c r="K101" i="123" s="1"/>
  <c r="L101" i="123" s="1"/>
  <c r="P100" i="123"/>
  <c r="M100" i="123"/>
  <c r="H100" i="123"/>
  <c r="P99" i="123"/>
  <c r="M99" i="123"/>
  <c r="H99" i="123"/>
  <c r="K99" i="123" s="1"/>
  <c r="L99" i="123" s="1"/>
  <c r="P98" i="123"/>
  <c r="M98" i="123"/>
  <c r="H98" i="123"/>
  <c r="K98" i="123" s="1"/>
  <c r="L98" i="123" s="1"/>
  <c r="P97" i="123"/>
  <c r="M97" i="123"/>
  <c r="H97" i="123"/>
  <c r="K97" i="123" s="1"/>
  <c r="L97" i="123" s="1"/>
  <c r="P96" i="123"/>
  <c r="M96" i="123"/>
  <c r="H96" i="123"/>
  <c r="P95" i="123"/>
  <c r="M95" i="123"/>
  <c r="H95" i="123"/>
  <c r="K95" i="123" s="1"/>
  <c r="L95" i="123" s="1"/>
  <c r="P94" i="123"/>
  <c r="M94" i="123"/>
  <c r="H94" i="123"/>
  <c r="K94" i="123" s="1"/>
  <c r="L94" i="123" s="1"/>
  <c r="P93" i="123"/>
  <c r="M93" i="123"/>
  <c r="H93" i="123"/>
  <c r="K93" i="123" s="1"/>
  <c r="L93" i="123" s="1"/>
  <c r="P92" i="123"/>
  <c r="M92" i="123"/>
  <c r="H92" i="123"/>
  <c r="K92" i="123" s="1"/>
  <c r="L92" i="123" s="1"/>
  <c r="P91" i="123"/>
  <c r="M91" i="123"/>
  <c r="H91" i="123"/>
  <c r="K91" i="123" s="1"/>
  <c r="L91" i="123" s="1"/>
  <c r="P90" i="123"/>
  <c r="M90" i="123"/>
  <c r="H90" i="123"/>
  <c r="K90" i="123" s="1"/>
  <c r="L90" i="123" s="1"/>
  <c r="P89" i="123"/>
  <c r="M89" i="123"/>
  <c r="H89" i="123"/>
  <c r="K89" i="123" s="1"/>
  <c r="L89" i="123" s="1"/>
  <c r="P88" i="123"/>
  <c r="M88" i="123"/>
  <c r="H88" i="123"/>
  <c r="K88" i="123" s="1"/>
  <c r="L88" i="123" s="1"/>
  <c r="P87" i="123"/>
  <c r="M87" i="123"/>
  <c r="H87" i="123"/>
  <c r="P86" i="123"/>
  <c r="M86" i="123"/>
  <c r="H86" i="123"/>
  <c r="K86" i="123" s="1"/>
  <c r="L86" i="123" s="1"/>
  <c r="P85" i="123"/>
  <c r="M85" i="123"/>
  <c r="H85" i="123"/>
  <c r="P84" i="123"/>
  <c r="M84" i="123"/>
  <c r="H84" i="123"/>
  <c r="K84" i="123" s="1"/>
  <c r="L84" i="123" s="1"/>
  <c r="P83" i="123"/>
  <c r="M83" i="123"/>
  <c r="H83" i="123"/>
  <c r="K83" i="123" s="1"/>
  <c r="L83" i="123" s="1"/>
  <c r="P82" i="123"/>
  <c r="M82" i="123"/>
  <c r="H82" i="123"/>
  <c r="K82" i="123" s="1"/>
  <c r="L82" i="123" s="1"/>
  <c r="P81" i="123"/>
  <c r="M81" i="123"/>
  <c r="H81" i="123"/>
  <c r="K81" i="123" s="1"/>
  <c r="L81" i="123" s="1"/>
  <c r="P80" i="123"/>
  <c r="M80" i="123"/>
  <c r="H80" i="123"/>
  <c r="K80" i="123" s="1"/>
  <c r="L80" i="123" s="1"/>
  <c r="P79" i="123"/>
  <c r="M79" i="123"/>
  <c r="H79" i="123"/>
  <c r="K79" i="123" s="1"/>
  <c r="L79" i="123" s="1"/>
  <c r="P78" i="123"/>
  <c r="M78" i="123"/>
  <c r="H78" i="123"/>
  <c r="K78" i="123" s="1"/>
  <c r="L78" i="123" s="1"/>
  <c r="P77" i="123"/>
  <c r="M77" i="123"/>
  <c r="H77" i="123"/>
  <c r="K77" i="123" s="1"/>
  <c r="L77" i="123" s="1"/>
  <c r="P76" i="123"/>
  <c r="M76" i="123"/>
  <c r="H76" i="123"/>
  <c r="P75" i="123"/>
  <c r="M75" i="123"/>
  <c r="H75" i="123"/>
  <c r="K75" i="123" s="1"/>
  <c r="L75" i="123" s="1"/>
  <c r="P74" i="123"/>
  <c r="M74" i="123"/>
  <c r="H74" i="123"/>
  <c r="P73" i="123"/>
  <c r="M73" i="123"/>
  <c r="H73" i="123"/>
  <c r="K73" i="123" s="1"/>
  <c r="L73" i="123" s="1"/>
  <c r="P72" i="123"/>
  <c r="M72" i="123"/>
  <c r="H72" i="123"/>
  <c r="K72" i="123" s="1"/>
  <c r="L72" i="123" s="1"/>
  <c r="P71" i="123"/>
  <c r="M71" i="123"/>
  <c r="H71" i="123"/>
  <c r="K71" i="123" s="1"/>
  <c r="L71" i="123" s="1"/>
  <c r="P70" i="123"/>
  <c r="M70" i="123"/>
  <c r="H70" i="123"/>
  <c r="K70" i="123" s="1"/>
  <c r="L70" i="123" s="1"/>
  <c r="P69" i="123"/>
  <c r="M69" i="123"/>
  <c r="H69" i="123"/>
  <c r="K69" i="123" s="1"/>
  <c r="L69" i="123" s="1"/>
  <c r="P68" i="123"/>
  <c r="M68" i="123"/>
  <c r="H68" i="123"/>
  <c r="K68" i="123" s="1"/>
  <c r="L68" i="123" s="1"/>
  <c r="P67" i="123"/>
  <c r="M67" i="123"/>
  <c r="H67" i="123"/>
  <c r="K67" i="123" s="1"/>
  <c r="L67" i="123" s="1"/>
  <c r="P66" i="123"/>
  <c r="M66" i="123"/>
  <c r="H66" i="123"/>
  <c r="K66" i="123" s="1"/>
  <c r="L66" i="123" s="1"/>
  <c r="P65" i="123"/>
  <c r="M65" i="123"/>
  <c r="H65" i="123"/>
  <c r="K65" i="123" s="1"/>
  <c r="L65" i="123" s="1"/>
  <c r="P64" i="123"/>
  <c r="M64" i="123"/>
  <c r="H64" i="123"/>
  <c r="K64" i="123" s="1"/>
  <c r="L64" i="123" s="1"/>
  <c r="P63" i="123"/>
  <c r="M63" i="123"/>
  <c r="H63" i="123"/>
  <c r="P62" i="123"/>
  <c r="M62" i="123"/>
  <c r="H62" i="123"/>
  <c r="K62" i="123" s="1"/>
  <c r="L62" i="123" s="1"/>
  <c r="P61" i="123"/>
  <c r="M61" i="123"/>
  <c r="H61" i="123"/>
  <c r="P60" i="123"/>
  <c r="M60" i="123"/>
  <c r="H60" i="123"/>
  <c r="K60" i="123" s="1"/>
  <c r="L60" i="123" s="1"/>
  <c r="F59" i="123"/>
  <c r="P58" i="123"/>
  <c r="M58" i="123"/>
  <c r="H58" i="123"/>
  <c r="K58" i="123" s="1"/>
  <c r="L58" i="123" s="1"/>
  <c r="P57" i="123"/>
  <c r="M57" i="123"/>
  <c r="H57" i="123"/>
  <c r="K57" i="123" s="1"/>
  <c r="L57" i="123" s="1"/>
  <c r="P56" i="123"/>
  <c r="M56" i="123"/>
  <c r="H56" i="123"/>
  <c r="P55" i="123"/>
  <c r="M55" i="123"/>
  <c r="H55" i="123"/>
  <c r="K55" i="123" s="1"/>
  <c r="L55" i="123" s="1"/>
  <c r="P54" i="123"/>
  <c r="M54" i="123"/>
  <c r="N54" i="123" s="1"/>
  <c r="H54" i="123"/>
  <c r="K54" i="123" s="1"/>
  <c r="L54" i="123" s="1"/>
  <c r="P53" i="123"/>
  <c r="M53" i="123"/>
  <c r="H53" i="123"/>
  <c r="P52" i="123"/>
  <c r="M52" i="123"/>
  <c r="H52" i="123"/>
  <c r="K52" i="123" s="1"/>
  <c r="L52" i="123" s="1"/>
  <c r="P51" i="123"/>
  <c r="M51" i="123"/>
  <c r="H51" i="123"/>
  <c r="K51" i="123" s="1"/>
  <c r="L51" i="123" s="1"/>
  <c r="P50" i="123"/>
  <c r="M50" i="123"/>
  <c r="H50" i="123"/>
  <c r="K50" i="123" s="1"/>
  <c r="L50" i="123" s="1"/>
  <c r="P49" i="123"/>
  <c r="M49" i="123"/>
  <c r="H49" i="123"/>
  <c r="K49" i="123" s="1"/>
  <c r="L49" i="123" s="1"/>
  <c r="P48" i="123"/>
  <c r="M48" i="123"/>
  <c r="H48" i="123"/>
  <c r="K48" i="123" s="1"/>
  <c r="L48" i="123" s="1"/>
  <c r="P47" i="123"/>
  <c r="M47" i="123"/>
  <c r="H47" i="123"/>
  <c r="K47" i="123" s="1"/>
  <c r="L47" i="123" s="1"/>
  <c r="P46" i="123"/>
  <c r="M46" i="123"/>
  <c r="H46" i="123"/>
  <c r="K46" i="123" s="1"/>
  <c r="L46" i="123" s="1"/>
  <c r="P45" i="123"/>
  <c r="M45" i="123"/>
  <c r="H45" i="123"/>
  <c r="P44" i="123"/>
  <c r="M44" i="123"/>
  <c r="H44" i="123"/>
  <c r="K44" i="123" s="1"/>
  <c r="L44" i="123" s="1"/>
  <c r="P43" i="123"/>
  <c r="M43" i="123"/>
  <c r="H43" i="123"/>
  <c r="K43" i="123" s="1"/>
  <c r="L43" i="123" s="1"/>
  <c r="P42" i="123"/>
  <c r="M42" i="123"/>
  <c r="H42" i="123"/>
  <c r="K42" i="123" s="1"/>
  <c r="L42" i="123" s="1"/>
  <c r="P41" i="123"/>
  <c r="M41" i="123"/>
  <c r="H41" i="123"/>
  <c r="K41" i="123" s="1"/>
  <c r="L41" i="123" s="1"/>
  <c r="P40" i="123"/>
  <c r="M40" i="123"/>
  <c r="H40" i="123"/>
  <c r="K40" i="123" s="1"/>
  <c r="L40" i="123" s="1"/>
  <c r="P39" i="123"/>
  <c r="M39" i="123"/>
  <c r="H39" i="123"/>
  <c r="K39" i="123" s="1"/>
  <c r="L39" i="123" s="1"/>
  <c r="P38" i="123"/>
  <c r="M38" i="123"/>
  <c r="H38" i="123"/>
  <c r="K38" i="123" s="1"/>
  <c r="L38" i="123" s="1"/>
  <c r="P37" i="123"/>
  <c r="M37" i="123"/>
  <c r="H37" i="123"/>
  <c r="P36" i="123"/>
  <c r="M36" i="123"/>
  <c r="H36" i="123"/>
  <c r="K36" i="123" s="1"/>
  <c r="L36" i="123" s="1"/>
  <c r="P35" i="123"/>
  <c r="M35" i="123"/>
  <c r="H35" i="123"/>
  <c r="K35" i="123" s="1"/>
  <c r="L35" i="123" s="1"/>
  <c r="P34" i="123"/>
  <c r="M34" i="123"/>
  <c r="H34" i="123"/>
  <c r="K34" i="123" s="1"/>
  <c r="L34" i="123" s="1"/>
  <c r="P33" i="123"/>
  <c r="M33" i="123"/>
  <c r="H33" i="123"/>
  <c r="K33" i="123" s="1"/>
  <c r="L33" i="123" s="1"/>
  <c r="P32" i="123"/>
  <c r="M32" i="123"/>
  <c r="H32" i="123"/>
  <c r="K32" i="123" s="1"/>
  <c r="L32" i="123" s="1"/>
  <c r="P31" i="123"/>
  <c r="M31" i="123"/>
  <c r="H31" i="123"/>
  <c r="K31" i="123" s="1"/>
  <c r="L31" i="123" s="1"/>
  <c r="P30" i="123"/>
  <c r="M30" i="123"/>
  <c r="H30" i="123"/>
  <c r="K30" i="123" s="1"/>
  <c r="L30" i="123" s="1"/>
  <c r="P29" i="123"/>
  <c r="M29" i="123"/>
  <c r="H29" i="123"/>
  <c r="P28" i="123"/>
  <c r="M28" i="123"/>
  <c r="H28" i="123"/>
  <c r="K28" i="123" s="1"/>
  <c r="L28" i="123" s="1"/>
  <c r="P27" i="123"/>
  <c r="M27" i="123"/>
  <c r="H27" i="123"/>
  <c r="K27" i="123" s="1"/>
  <c r="L27" i="123" s="1"/>
  <c r="P26" i="123"/>
  <c r="M26" i="123"/>
  <c r="H26" i="123"/>
  <c r="K26" i="123" s="1"/>
  <c r="L26" i="123" s="1"/>
  <c r="P25" i="123"/>
  <c r="M25" i="123"/>
  <c r="H25" i="123"/>
  <c r="K25" i="123" s="1"/>
  <c r="L25" i="123" s="1"/>
  <c r="P24" i="123"/>
  <c r="M24" i="123"/>
  <c r="H24" i="123"/>
  <c r="K24" i="123" s="1"/>
  <c r="L24" i="123" s="1"/>
  <c r="P23" i="123"/>
  <c r="M23" i="123"/>
  <c r="H23" i="123"/>
  <c r="K23" i="123" s="1"/>
  <c r="L23" i="123" s="1"/>
  <c r="P22" i="123"/>
  <c r="M22" i="123"/>
  <c r="H22" i="123"/>
  <c r="K22" i="123" s="1"/>
  <c r="L22" i="123" s="1"/>
  <c r="P21" i="123"/>
  <c r="M21" i="123"/>
  <c r="H21" i="123"/>
  <c r="P20" i="123"/>
  <c r="M20" i="123"/>
  <c r="H20" i="123"/>
  <c r="K20" i="123" s="1"/>
  <c r="L20" i="123" s="1"/>
  <c r="P19" i="123"/>
  <c r="M19" i="123"/>
  <c r="H19" i="123"/>
  <c r="K19" i="123" s="1"/>
  <c r="L19" i="123" s="1"/>
  <c r="P18" i="123"/>
  <c r="M18" i="123"/>
  <c r="H18" i="123"/>
  <c r="K18" i="123" s="1"/>
  <c r="L18" i="123" s="1"/>
  <c r="P17" i="123"/>
  <c r="M17" i="123"/>
  <c r="H17" i="123"/>
  <c r="K17" i="123" s="1"/>
  <c r="L17" i="123" s="1"/>
  <c r="D13" i="9"/>
  <c r="D14" i="9"/>
  <c r="D15" i="9"/>
  <c r="D16" i="9"/>
  <c r="D17" i="9"/>
  <c r="D20" i="9"/>
  <c r="D21" i="9"/>
  <c r="D22" i="9"/>
  <c r="D23" i="9"/>
  <c r="D24" i="9"/>
  <c r="D25" i="9"/>
  <c r="D27" i="9"/>
  <c r="D29" i="9"/>
  <c r="D30" i="9"/>
  <c r="D33" i="9"/>
  <c r="D34" i="9"/>
  <c r="D35" i="9"/>
  <c r="D36" i="9"/>
  <c r="D37" i="9"/>
  <c r="C18" i="9"/>
  <c r="C26" i="9" s="1"/>
  <c r="A4" i="18"/>
  <c r="K10" i="18"/>
  <c r="L10" i="18" s="1"/>
  <c r="M10" i="18"/>
  <c r="N10" i="18"/>
  <c r="P10" i="18"/>
  <c r="K11" i="18"/>
  <c r="L11" i="18" s="1"/>
  <c r="M11" i="18"/>
  <c r="N11" i="18"/>
  <c r="P11" i="18"/>
  <c r="K12" i="18"/>
  <c r="L12" i="18" s="1"/>
  <c r="M12" i="18"/>
  <c r="N12" i="18"/>
  <c r="P12" i="18"/>
  <c r="K13" i="18"/>
  <c r="L13" i="18" s="1"/>
  <c r="M13" i="18"/>
  <c r="N13" i="18"/>
  <c r="P13" i="18"/>
  <c r="K14" i="18"/>
  <c r="M14" i="18"/>
  <c r="N14" i="18"/>
  <c r="P14" i="18"/>
  <c r="K15" i="18"/>
  <c r="L15" i="18" s="1"/>
  <c r="M15" i="18"/>
  <c r="N15" i="18"/>
  <c r="P15" i="18"/>
  <c r="K16" i="18"/>
  <c r="L16" i="18" s="1"/>
  <c r="M16" i="18"/>
  <c r="N16" i="18"/>
  <c r="P16" i="18"/>
  <c r="K17" i="18"/>
  <c r="L17" i="18" s="1"/>
  <c r="M17" i="18"/>
  <c r="N17" i="18"/>
  <c r="P17" i="18"/>
  <c r="K18" i="18"/>
  <c r="L18" i="18" s="1"/>
  <c r="M18" i="18"/>
  <c r="N18" i="18"/>
  <c r="P18" i="18"/>
  <c r="K19" i="18"/>
  <c r="L19" i="18" s="1"/>
  <c r="M19" i="18"/>
  <c r="N19" i="18"/>
  <c r="P19" i="18"/>
  <c r="K20" i="18"/>
  <c r="L20" i="18" s="1"/>
  <c r="M20" i="18"/>
  <c r="N20" i="18"/>
  <c r="P20" i="18"/>
  <c r="K21" i="18"/>
  <c r="L21" i="18" s="1"/>
  <c r="M21" i="18"/>
  <c r="N21" i="18"/>
  <c r="P21" i="18"/>
  <c r="K22" i="18"/>
  <c r="L22" i="18" s="1"/>
  <c r="M22" i="18"/>
  <c r="N22" i="18"/>
  <c r="P22" i="18"/>
  <c r="K23" i="18"/>
  <c r="L23" i="18" s="1"/>
  <c r="M23" i="18"/>
  <c r="N23" i="18"/>
  <c r="P23" i="18"/>
  <c r="K24" i="18"/>
  <c r="L24" i="18" s="1"/>
  <c r="M24" i="18"/>
  <c r="N24" i="18"/>
  <c r="P24" i="18"/>
  <c r="E25" i="18"/>
  <c r="F25" i="18"/>
  <c r="G25" i="18"/>
  <c r="H25" i="18"/>
  <c r="I25" i="18"/>
  <c r="J25" i="18"/>
  <c r="K28" i="18"/>
  <c r="L28" i="18" s="1"/>
  <c r="M28" i="18"/>
  <c r="N28" i="18"/>
  <c r="P28" i="18"/>
  <c r="K29" i="18"/>
  <c r="L29" i="18" s="1"/>
  <c r="M29" i="18"/>
  <c r="N29" i="18"/>
  <c r="P29" i="18"/>
  <c r="K30" i="18"/>
  <c r="L30" i="18" s="1"/>
  <c r="M30" i="18"/>
  <c r="N30" i="18"/>
  <c r="P30" i="18"/>
  <c r="K31" i="18"/>
  <c r="L31" i="18" s="1"/>
  <c r="M31" i="18"/>
  <c r="N31" i="18"/>
  <c r="P31" i="18"/>
  <c r="K32" i="18"/>
  <c r="L32" i="18" s="1"/>
  <c r="M32" i="18"/>
  <c r="N32" i="18"/>
  <c r="P32" i="18"/>
  <c r="K33" i="18"/>
  <c r="L33" i="18" s="1"/>
  <c r="M33" i="18"/>
  <c r="N33" i="18"/>
  <c r="P33" i="18"/>
  <c r="K34" i="18"/>
  <c r="L34" i="18" s="1"/>
  <c r="M34" i="18"/>
  <c r="N34" i="18"/>
  <c r="P34" i="18"/>
  <c r="K35" i="18"/>
  <c r="L35" i="18" s="1"/>
  <c r="M35" i="18"/>
  <c r="N35" i="18"/>
  <c r="P35" i="18"/>
  <c r="K36" i="18"/>
  <c r="L36" i="18" s="1"/>
  <c r="M36" i="18"/>
  <c r="N36" i="18"/>
  <c r="P36" i="18"/>
  <c r="K37" i="18"/>
  <c r="L37" i="18" s="1"/>
  <c r="M37" i="18"/>
  <c r="N37" i="18"/>
  <c r="P37" i="18"/>
  <c r="K38" i="18"/>
  <c r="L38" i="18" s="1"/>
  <c r="M38" i="18"/>
  <c r="N38" i="18"/>
  <c r="P38" i="18"/>
  <c r="K39" i="18"/>
  <c r="L39" i="18" s="1"/>
  <c r="M39" i="18"/>
  <c r="N39" i="18"/>
  <c r="P39" i="18"/>
  <c r="K40" i="18"/>
  <c r="L40" i="18" s="1"/>
  <c r="M40" i="18"/>
  <c r="N40" i="18"/>
  <c r="P40" i="18"/>
  <c r="K41" i="18"/>
  <c r="L41" i="18" s="1"/>
  <c r="M41" i="18"/>
  <c r="N41" i="18"/>
  <c r="P41" i="18"/>
  <c r="K42" i="18"/>
  <c r="L42" i="18" s="1"/>
  <c r="M42" i="18"/>
  <c r="N42" i="18"/>
  <c r="P42" i="18"/>
  <c r="E43" i="18"/>
  <c r="F43" i="18"/>
  <c r="G43" i="18"/>
  <c r="H43" i="18"/>
  <c r="I43" i="18"/>
  <c r="J43" i="18"/>
  <c r="C7" i="4"/>
  <c r="E47" i="4"/>
  <c r="E48" i="4"/>
  <c r="E49" i="4"/>
  <c r="E50" i="4"/>
  <c r="E51" i="4"/>
  <c r="E52" i="4"/>
  <c r="K19" i="98"/>
  <c r="H19" i="98"/>
  <c r="I19" i="98" s="1"/>
  <c r="L19" i="98" s="1"/>
  <c r="F193" i="98"/>
  <c r="R14" i="98"/>
  <c r="S26" i="98" s="1"/>
  <c r="H20" i="98"/>
  <c r="K20" i="98"/>
  <c r="H21" i="98"/>
  <c r="Q21" i="98" s="1"/>
  <c r="K21" i="98"/>
  <c r="H22" i="98"/>
  <c r="K22" i="98"/>
  <c r="H23" i="98"/>
  <c r="K23" i="98"/>
  <c r="H24" i="98"/>
  <c r="Q24" i="98" s="1"/>
  <c r="K24" i="98"/>
  <c r="H25" i="98"/>
  <c r="K25" i="98"/>
  <c r="H26" i="98"/>
  <c r="I26" i="98" s="1"/>
  <c r="L26" i="98" s="1"/>
  <c r="K26" i="98"/>
  <c r="H27" i="98"/>
  <c r="K27" i="98"/>
  <c r="H28" i="98"/>
  <c r="K28" i="98"/>
  <c r="H29" i="98"/>
  <c r="K29" i="98"/>
  <c r="H30" i="98"/>
  <c r="K30" i="98"/>
  <c r="H31" i="98"/>
  <c r="I31" i="98" s="1"/>
  <c r="L31" i="98" s="1"/>
  <c r="K31" i="98"/>
  <c r="H32" i="98"/>
  <c r="Q32" i="98" s="1"/>
  <c r="K32" i="98"/>
  <c r="H33" i="98"/>
  <c r="K33" i="98"/>
  <c r="H34" i="98"/>
  <c r="K34" i="98"/>
  <c r="H35" i="98"/>
  <c r="Q35" i="98" s="1"/>
  <c r="K35" i="98"/>
  <c r="H36" i="98"/>
  <c r="K36" i="98"/>
  <c r="H37" i="98"/>
  <c r="Q37" i="98" s="1"/>
  <c r="K37" i="98"/>
  <c r="H38" i="98"/>
  <c r="K38" i="98"/>
  <c r="H39" i="98"/>
  <c r="I39" i="98" s="1"/>
  <c r="L39" i="98" s="1"/>
  <c r="K39" i="98"/>
  <c r="H40" i="98"/>
  <c r="K40" i="98"/>
  <c r="H41" i="98"/>
  <c r="K41" i="98"/>
  <c r="H42" i="98"/>
  <c r="Q42" i="98" s="1"/>
  <c r="K42" i="98"/>
  <c r="H43" i="98"/>
  <c r="Q43" i="98" s="1"/>
  <c r="K43" i="98"/>
  <c r="H44" i="98"/>
  <c r="K44" i="98"/>
  <c r="I45" i="98"/>
  <c r="L45" i="98" s="1"/>
  <c r="K45" i="98"/>
  <c r="I46" i="98"/>
  <c r="L46" i="98" s="1"/>
  <c r="K46" i="98"/>
  <c r="I47" i="98"/>
  <c r="L47" i="98" s="1"/>
  <c r="K47" i="98"/>
  <c r="H48" i="98"/>
  <c r="Q48" i="98" s="1"/>
  <c r="K48" i="98"/>
  <c r="H49" i="98"/>
  <c r="I49" i="98" s="1"/>
  <c r="L49" i="98" s="1"/>
  <c r="K49" i="98"/>
  <c r="H50" i="98"/>
  <c r="Q50" i="98" s="1"/>
  <c r="K50" i="98"/>
  <c r="H51" i="98"/>
  <c r="Q51" i="98" s="1"/>
  <c r="K51" i="98"/>
  <c r="H52" i="98"/>
  <c r="K52" i="98"/>
  <c r="H53" i="98"/>
  <c r="Q53" i="98" s="1"/>
  <c r="K53" i="98"/>
  <c r="H54" i="98"/>
  <c r="Q54" i="98" s="1"/>
  <c r="K54" i="98"/>
  <c r="H55" i="98"/>
  <c r="K55" i="98"/>
  <c r="H56" i="98"/>
  <c r="Q56" i="98" s="1"/>
  <c r="K56" i="98"/>
  <c r="H57" i="98"/>
  <c r="Q57" i="98" s="1"/>
  <c r="K57" i="98"/>
  <c r="H58" i="98"/>
  <c r="K58" i="98"/>
  <c r="H59" i="98"/>
  <c r="K59" i="98"/>
  <c r="H60" i="98"/>
  <c r="K60" i="98"/>
  <c r="H61" i="98"/>
  <c r="Q61" i="98" s="1"/>
  <c r="K61" i="98"/>
  <c r="H62" i="98"/>
  <c r="K62" i="98"/>
  <c r="H63" i="98"/>
  <c r="K63" i="98"/>
  <c r="H64" i="98"/>
  <c r="K64" i="98"/>
  <c r="H65" i="98"/>
  <c r="I65" i="98" s="1"/>
  <c r="L65" i="98" s="1"/>
  <c r="K65" i="98"/>
  <c r="H66" i="98"/>
  <c r="K66" i="98"/>
  <c r="H67" i="98"/>
  <c r="Q67" i="98" s="1"/>
  <c r="K67" i="98"/>
  <c r="H68" i="98"/>
  <c r="K68" i="98"/>
  <c r="H69" i="98"/>
  <c r="K69" i="98"/>
  <c r="H70" i="98"/>
  <c r="Q70" i="98" s="1"/>
  <c r="K70" i="98"/>
  <c r="H71" i="98"/>
  <c r="K71" i="98"/>
  <c r="H72" i="98"/>
  <c r="K72" i="98"/>
  <c r="H73" i="98"/>
  <c r="K73" i="98"/>
  <c r="H74" i="98"/>
  <c r="Q74" i="98" s="1"/>
  <c r="K74" i="98"/>
  <c r="H75" i="98"/>
  <c r="Q75" i="98" s="1"/>
  <c r="K75" i="98"/>
  <c r="H76" i="98"/>
  <c r="K76" i="98"/>
  <c r="H77" i="98"/>
  <c r="K77" i="98"/>
  <c r="H78" i="98"/>
  <c r="K78" i="98"/>
  <c r="H79" i="98"/>
  <c r="I79" i="98" s="1"/>
  <c r="L79" i="98" s="1"/>
  <c r="K79" i="98"/>
  <c r="H80" i="98"/>
  <c r="Q80" i="98" s="1"/>
  <c r="K80" i="98"/>
  <c r="H81" i="98"/>
  <c r="Q81" i="98" s="1"/>
  <c r="K81" i="98"/>
  <c r="H82" i="98"/>
  <c r="K82" i="98"/>
  <c r="H83" i="98"/>
  <c r="Q83" i="98" s="1"/>
  <c r="K83" i="98"/>
  <c r="H84" i="98"/>
  <c r="I84" i="98" s="1"/>
  <c r="L84" i="98" s="1"/>
  <c r="K84" i="98"/>
  <c r="H85" i="98"/>
  <c r="Q85" i="98" s="1"/>
  <c r="K85" i="98"/>
  <c r="H86" i="98"/>
  <c r="Q86" i="98" s="1"/>
  <c r="K86" i="98"/>
  <c r="H87" i="98"/>
  <c r="K87" i="98"/>
  <c r="H88" i="98"/>
  <c r="Q88" i="98" s="1"/>
  <c r="K88" i="98"/>
  <c r="H89" i="98"/>
  <c r="K89" i="98"/>
  <c r="H90" i="98"/>
  <c r="K90" i="98"/>
  <c r="H91" i="98"/>
  <c r="K91" i="98"/>
  <c r="H92" i="98"/>
  <c r="I92" i="98" s="1"/>
  <c r="L92" i="98" s="1"/>
  <c r="K92" i="98"/>
  <c r="H93" i="98"/>
  <c r="Q93" i="98" s="1"/>
  <c r="K93" i="98"/>
  <c r="H94" i="98"/>
  <c r="I94" i="98" s="1"/>
  <c r="L94" i="98" s="1"/>
  <c r="K94" i="98"/>
  <c r="H95" i="98"/>
  <c r="K95" i="98"/>
  <c r="H96" i="98"/>
  <c r="K96" i="98"/>
  <c r="H97" i="98"/>
  <c r="K97" i="98"/>
  <c r="H98" i="98"/>
  <c r="Q98" i="98" s="1"/>
  <c r="K98" i="98"/>
  <c r="H99" i="98"/>
  <c r="I99" i="98" s="1"/>
  <c r="L99" i="98" s="1"/>
  <c r="K99" i="98"/>
  <c r="H100" i="98"/>
  <c r="Q100" i="98" s="1"/>
  <c r="K100" i="98"/>
  <c r="H101" i="98"/>
  <c r="Q101" i="98" s="1"/>
  <c r="K101" i="98"/>
  <c r="H102" i="98"/>
  <c r="K102" i="98"/>
  <c r="H103" i="98"/>
  <c r="K103" i="98"/>
  <c r="H104" i="98"/>
  <c r="Q104" i="98" s="1"/>
  <c r="K104" i="98"/>
  <c r="H105" i="98"/>
  <c r="K105" i="98"/>
  <c r="H106" i="98"/>
  <c r="K106" i="98"/>
  <c r="H107" i="98"/>
  <c r="Q107" i="98" s="1"/>
  <c r="K107" i="98"/>
  <c r="H108" i="98"/>
  <c r="K108" i="98"/>
  <c r="H109" i="98"/>
  <c r="K109" i="98"/>
  <c r="H110" i="98"/>
  <c r="K110" i="98"/>
  <c r="H111" i="98"/>
  <c r="I111" i="98" s="1"/>
  <c r="L111" i="98" s="1"/>
  <c r="K111" i="98"/>
  <c r="H112" i="98"/>
  <c r="K112" i="98"/>
  <c r="H113" i="98"/>
  <c r="K113" i="98"/>
  <c r="H114" i="98"/>
  <c r="K114" i="98"/>
  <c r="H115" i="98"/>
  <c r="Q115" i="98" s="1"/>
  <c r="K115" i="98"/>
  <c r="H116" i="98"/>
  <c r="K116" i="98"/>
  <c r="H117" i="98"/>
  <c r="I117" i="98" s="1"/>
  <c r="L117" i="98" s="1"/>
  <c r="K117" i="98"/>
  <c r="H118" i="98"/>
  <c r="Q118" i="98" s="1"/>
  <c r="K118" i="98"/>
  <c r="H119" i="98"/>
  <c r="Q119" i="98" s="1"/>
  <c r="K119" i="98"/>
  <c r="H120" i="98"/>
  <c r="K120" i="98"/>
  <c r="H121" i="98"/>
  <c r="K121" i="98"/>
  <c r="H122" i="98"/>
  <c r="K122" i="98"/>
  <c r="H123" i="98"/>
  <c r="Q123" i="98" s="1"/>
  <c r="K123" i="98"/>
  <c r="H124" i="98"/>
  <c r="I124" i="98" s="1"/>
  <c r="L124" i="98" s="1"/>
  <c r="K124" i="98"/>
  <c r="H125" i="98"/>
  <c r="I125" i="98" s="1"/>
  <c r="L125" i="98" s="1"/>
  <c r="K125" i="98"/>
  <c r="H126" i="98"/>
  <c r="K126" i="98"/>
  <c r="H127" i="98"/>
  <c r="Q127" i="98" s="1"/>
  <c r="K127" i="98"/>
  <c r="H128" i="98"/>
  <c r="Q128" i="98" s="1"/>
  <c r="K128" i="98"/>
  <c r="H129" i="98"/>
  <c r="Q129" i="98" s="1"/>
  <c r="K129" i="98"/>
  <c r="H130" i="98"/>
  <c r="Q130" i="98" s="1"/>
  <c r="K130" i="98"/>
  <c r="H131" i="98"/>
  <c r="Q131" i="98" s="1"/>
  <c r="K131" i="98"/>
  <c r="H132" i="98"/>
  <c r="Q132" i="98" s="1"/>
  <c r="K132" i="98"/>
  <c r="H133" i="98"/>
  <c r="K133" i="98"/>
  <c r="H134" i="98"/>
  <c r="Q134" i="98" s="1"/>
  <c r="K134" i="98"/>
  <c r="H135" i="98"/>
  <c r="Q135" i="98" s="1"/>
  <c r="K135" i="98"/>
  <c r="H136" i="98"/>
  <c r="I136" i="98" s="1"/>
  <c r="L136" i="98" s="1"/>
  <c r="K136" i="98"/>
  <c r="H137" i="98"/>
  <c r="I137" i="98" s="1"/>
  <c r="L137" i="98" s="1"/>
  <c r="K137" i="98"/>
  <c r="H138" i="98"/>
  <c r="I138" i="98" s="1"/>
  <c r="L138" i="98" s="1"/>
  <c r="K138" i="98"/>
  <c r="H139" i="98"/>
  <c r="I139" i="98" s="1"/>
  <c r="L139" i="98" s="1"/>
  <c r="K139" i="98"/>
  <c r="H140" i="98"/>
  <c r="Q140" i="98" s="1"/>
  <c r="K140" i="98"/>
  <c r="H141" i="98"/>
  <c r="K141" i="98"/>
  <c r="H142" i="98"/>
  <c r="K142" i="98"/>
  <c r="H143" i="98"/>
  <c r="I143" i="98" s="1"/>
  <c r="L143" i="98" s="1"/>
  <c r="K143" i="98"/>
  <c r="H144" i="98"/>
  <c r="I144" i="98" s="1"/>
  <c r="L144" i="98" s="1"/>
  <c r="K144" i="98"/>
  <c r="H145" i="98"/>
  <c r="I145" i="98" s="1"/>
  <c r="L145" i="98" s="1"/>
  <c r="K145" i="98"/>
  <c r="H146" i="98"/>
  <c r="I146" i="98" s="1"/>
  <c r="L146" i="98" s="1"/>
  <c r="K146" i="98"/>
  <c r="H147" i="98"/>
  <c r="K147" i="98"/>
  <c r="H148" i="98"/>
  <c r="I148" i="98" s="1"/>
  <c r="L148" i="98" s="1"/>
  <c r="K148" i="98"/>
  <c r="H149" i="98"/>
  <c r="I149" i="98" s="1"/>
  <c r="L149" i="98" s="1"/>
  <c r="K149" i="98"/>
  <c r="H150" i="98"/>
  <c r="Q150" i="98" s="1"/>
  <c r="K150" i="98"/>
  <c r="H151" i="98"/>
  <c r="I151" i="98" s="1"/>
  <c r="L151" i="98" s="1"/>
  <c r="K151" i="98"/>
  <c r="H152" i="98"/>
  <c r="Q152" i="98" s="1"/>
  <c r="K152" i="98"/>
  <c r="H153" i="98"/>
  <c r="K153" i="98"/>
  <c r="H154" i="98"/>
  <c r="I154" i="98" s="1"/>
  <c r="L154" i="98" s="1"/>
  <c r="K154" i="98"/>
  <c r="H155" i="98"/>
  <c r="Q155" i="98" s="1"/>
  <c r="K155" i="98"/>
  <c r="H156" i="98"/>
  <c r="K156" i="98"/>
  <c r="H157" i="98"/>
  <c r="Q157" i="98" s="1"/>
  <c r="K157" i="98"/>
  <c r="H158" i="98"/>
  <c r="Q158" i="98" s="1"/>
  <c r="K158" i="98"/>
  <c r="H159" i="98"/>
  <c r="Q159" i="98" s="1"/>
  <c r="K159" i="98"/>
  <c r="H160" i="98"/>
  <c r="I160" i="98" s="1"/>
  <c r="L160" i="98" s="1"/>
  <c r="K160" i="98"/>
  <c r="H161" i="98"/>
  <c r="I161" i="98" s="1"/>
  <c r="L161" i="98" s="1"/>
  <c r="K161" i="98"/>
  <c r="H162" i="98"/>
  <c r="K162" i="98"/>
  <c r="H163" i="98"/>
  <c r="Q163" i="98" s="1"/>
  <c r="K163" i="98"/>
  <c r="H164" i="98"/>
  <c r="Q164" i="98" s="1"/>
  <c r="K164" i="98"/>
  <c r="H165" i="98"/>
  <c r="I165" i="98" s="1"/>
  <c r="L165" i="98" s="1"/>
  <c r="K165" i="98"/>
  <c r="H166" i="98"/>
  <c r="I166" i="98" s="1"/>
  <c r="L166" i="98" s="1"/>
  <c r="K166" i="98"/>
  <c r="H167" i="98"/>
  <c r="I167" i="98" s="1"/>
  <c r="L167" i="98" s="1"/>
  <c r="K167" i="98"/>
  <c r="H168" i="98"/>
  <c r="Q168" i="98" s="1"/>
  <c r="K168" i="98"/>
  <c r="H169" i="98"/>
  <c r="Q169" i="98" s="1"/>
  <c r="K169" i="98"/>
  <c r="H170" i="98"/>
  <c r="Q170" i="98" s="1"/>
  <c r="K170" i="98"/>
  <c r="H171" i="98"/>
  <c r="Q171" i="98" s="1"/>
  <c r="K171" i="98"/>
  <c r="H172" i="98"/>
  <c r="I172" i="98" s="1"/>
  <c r="L172" i="98" s="1"/>
  <c r="K172" i="98"/>
  <c r="H173" i="98"/>
  <c r="I173" i="98" s="1"/>
  <c r="L173" i="98" s="1"/>
  <c r="K173" i="98"/>
  <c r="H174" i="98"/>
  <c r="K174" i="98"/>
  <c r="H175" i="98"/>
  <c r="Q175" i="98" s="1"/>
  <c r="K175" i="98"/>
  <c r="H176" i="98"/>
  <c r="I176" i="98" s="1"/>
  <c r="L176" i="98" s="1"/>
  <c r="K176" i="98"/>
  <c r="H177" i="98"/>
  <c r="I177" i="98" s="1"/>
  <c r="L177" i="98" s="1"/>
  <c r="K177" i="98"/>
  <c r="H178" i="98"/>
  <c r="K178" i="98"/>
  <c r="H179" i="98"/>
  <c r="K179" i="98"/>
  <c r="H180" i="98"/>
  <c r="I180" i="98" s="1"/>
  <c r="L180" i="98" s="1"/>
  <c r="K180" i="98"/>
  <c r="H181" i="98"/>
  <c r="I181" i="98" s="1"/>
  <c r="L181" i="98" s="1"/>
  <c r="K181" i="98"/>
  <c r="H182" i="98"/>
  <c r="Q182" i="98" s="1"/>
  <c r="K182" i="98"/>
  <c r="H183" i="98"/>
  <c r="Q183" i="98" s="1"/>
  <c r="K183" i="98"/>
  <c r="H184" i="98"/>
  <c r="Q184" i="98" s="1"/>
  <c r="K184" i="98"/>
  <c r="H185" i="98"/>
  <c r="K185" i="98"/>
  <c r="H186" i="98"/>
  <c r="I186" i="98" s="1"/>
  <c r="L186" i="98" s="1"/>
  <c r="K186" i="98"/>
  <c r="H187" i="98"/>
  <c r="Q187" i="98" s="1"/>
  <c r="K187" i="98"/>
  <c r="H188" i="98"/>
  <c r="Q188" i="98" s="1"/>
  <c r="K188" i="98"/>
  <c r="H189" i="98"/>
  <c r="Q189" i="98" s="1"/>
  <c r="K189" i="98"/>
  <c r="G193" i="98"/>
  <c r="K19" i="77"/>
  <c r="H19" i="77"/>
  <c r="Q19" i="77" s="1"/>
  <c r="Q372" i="77" s="1"/>
  <c r="S7" i="77" s="1"/>
  <c r="F372" i="77"/>
  <c r="R14" i="77"/>
  <c r="S111" i="77" s="1"/>
  <c r="H20" i="77"/>
  <c r="Q20" i="77" s="1"/>
  <c r="K20" i="77"/>
  <c r="H21" i="77"/>
  <c r="I21" i="77" s="1"/>
  <c r="L21" i="77" s="1"/>
  <c r="K21" i="77"/>
  <c r="H22" i="77"/>
  <c r="Q22" i="77" s="1"/>
  <c r="K22" i="77"/>
  <c r="H23" i="77"/>
  <c r="Q23" i="77" s="1"/>
  <c r="K23" i="77"/>
  <c r="H24" i="77"/>
  <c r="I24" i="77" s="1"/>
  <c r="L24" i="77" s="1"/>
  <c r="K24" i="77"/>
  <c r="H25" i="77"/>
  <c r="K25" i="77"/>
  <c r="H26" i="77"/>
  <c r="Q26" i="77" s="1"/>
  <c r="K26" i="77"/>
  <c r="H27" i="77"/>
  <c r="I27" i="77" s="1"/>
  <c r="L27" i="77" s="1"/>
  <c r="K27" i="77"/>
  <c r="H28" i="77"/>
  <c r="K28" i="77"/>
  <c r="H29" i="77"/>
  <c r="I29" i="77" s="1"/>
  <c r="L29" i="77" s="1"/>
  <c r="K29" i="77"/>
  <c r="H30" i="77"/>
  <c r="I30" i="77" s="1"/>
  <c r="L30" i="77" s="1"/>
  <c r="K30" i="77"/>
  <c r="H31" i="77"/>
  <c r="K31" i="77"/>
  <c r="H32" i="77"/>
  <c r="I32" i="77" s="1"/>
  <c r="L32" i="77" s="1"/>
  <c r="K32" i="77"/>
  <c r="H33" i="77"/>
  <c r="Q33" i="77" s="1"/>
  <c r="K33" i="77"/>
  <c r="H34" i="77"/>
  <c r="Q34" i="77" s="1"/>
  <c r="K34" i="77"/>
  <c r="H35" i="77"/>
  <c r="K35" i="77"/>
  <c r="H36" i="77"/>
  <c r="I36" i="77" s="1"/>
  <c r="L36" i="77" s="1"/>
  <c r="K36" i="77"/>
  <c r="H37" i="77"/>
  <c r="I37" i="77" s="1"/>
  <c r="L37" i="77" s="1"/>
  <c r="K37" i="77"/>
  <c r="H38" i="77"/>
  <c r="I38" i="77" s="1"/>
  <c r="L38" i="77" s="1"/>
  <c r="K38" i="77"/>
  <c r="H39" i="77"/>
  <c r="Q39" i="77" s="1"/>
  <c r="K39" i="77"/>
  <c r="H40" i="77"/>
  <c r="K40" i="77"/>
  <c r="H41" i="77"/>
  <c r="Q41" i="77" s="1"/>
  <c r="K41" i="77"/>
  <c r="H42" i="77"/>
  <c r="K42" i="77"/>
  <c r="H43" i="77"/>
  <c r="I43" i="77" s="1"/>
  <c r="L43" i="77" s="1"/>
  <c r="K43" i="77"/>
  <c r="H44" i="77"/>
  <c r="I44" i="77" s="1"/>
  <c r="L44" i="77" s="1"/>
  <c r="K44" i="77"/>
  <c r="H45" i="77"/>
  <c r="I45" i="77" s="1"/>
  <c r="L45" i="77" s="1"/>
  <c r="K45" i="77"/>
  <c r="H46" i="77"/>
  <c r="I46" i="77" s="1"/>
  <c r="L46" i="77" s="1"/>
  <c r="K46" i="77"/>
  <c r="H47" i="77"/>
  <c r="Q47" i="77" s="1"/>
  <c r="K47" i="77"/>
  <c r="H48" i="77"/>
  <c r="I48" i="77" s="1"/>
  <c r="L48" i="77" s="1"/>
  <c r="K48" i="77"/>
  <c r="H49" i="77"/>
  <c r="I49" i="77" s="1"/>
  <c r="L49" i="77" s="1"/>
  <c r="K49" i="77"/>
  <c r="H50" i="77"/>
  <c r="I50" i="77" s="1"/>
  <c r="L50" i="77" s="1"/>
  <c r="K50" i="77"/>
  <c r="H51" i="77"/>
  <c r="K51" i="77"/>
  <c r="H52" i="77"/>
  <c r="I52" i="77" s="1"/>
  <c r="L52" i="77" s="1"/>
  <c r="K52" i="77"/>
  <c r="H53" i="77"/>
  <c r="K53" i="77"/>
  <c r="H54" i="77"/>
  <c r="Q54" i="77" s="1"/>
  <c r="K54" i="77"/>
  <c r="H55" i="77"/>
  <c r="K55" i="77"/>
  <c r="H56" i="77"/>
  <c r="K56" i="77"/>
  <c r="H57" i="77"/>
  <c r="Q57" i="77" s="1"/>
  <c r="K57" i="77"/>
  <c r="H58" i="77"/>
  <c r="K58" i="77"/>
  <c r="H59" i="77"/>
  <c r="I59" i="77" s="1"/>
  <c r="L59" i="77" s="1"/>
  <c r="K59" i="77"/>
  <c r="H60" i="77"/>
  <c r="I60" i="77" s="1"/>
  <c r="L60" i="77" s="1"/>
  <c r="K60" i="77"/>
  <c r="H61" i="77"/>
  <c r="K61" i="77"/>
  <c r="H62" i="77"/>
  <c r="Q62" i="77" s="1"/>
  <c r="K62" i="77"/>
  <c r="H63" i="77"/>
  <c r="K63" i="77"/>
  <c r="H64" i="77"/>
  <c r="I64" i="77" s="1"/>
  <c r="L64" i="77" s="1"/>
  <c r="K64" i="77"/>
  <c r="H65" i="77"/>
  <c r="K65" i="77"/>
  <c r="H66" i="77"/>
  <c r="I66" i="77" s="1"/>
  <c r="L66" i="77" s="1"/>
  <c r="K66" i="77"/>
  <c r="H67" i="77"/>
  <c r="I67" i="77" s="1"/>
  <c r="L67" i="77" s="1"/>
  <c r="K67" i="77"/>
  <c r="H68" i="77"/>
  <c r="I68" i="77" s="1"/>
  <c r="L68" i="77" s="1"/>
  <c r="K68" i="77"/>
  <c r="H69" i="77"/>
  <c r="K69" i="77"/>
  <c r="H70" i="77"/>
  <c r="Q70" i="77" s="1"/>
  <c r="K70" i="77"/>
  <c r="H71" i="77"/>
  <c r="Q71" i="77" s="1"/>
  <c r="K71" i="77"/>
  <c r="H72" i="77"/>
  <c r="I72" i="77" s="1"/>
  <c r="L72" i="77" s="1"/>
  <c r="K72" i="77"/>
  <c r="H73" i="77"/>
  <c r="K73" i="77"/>
  <c r="H74" i="77"/>
  <c r="Q74" i="77" s="1"/>
  <c r="K74" i="77"/>
  <c r="H75" i="77"/>
  <c r="I75" i="77" s="1"/>
  <c r="L75" i="77" s="1"/>
  <c r="K75" i="77"/>
  <c r="H76" i="77"/>
  <c r="I76" i="77" s="1"/>
  <c r="L76" i="77" s="1"/>
  <c r="K76" i="77"/>
  <c r="H77" i="77"/>
  <c r="K77" i="77"/>
  <c r="H78" i="77"/>
  <c r="Q78" i="77" s="1"/>
  <c r="K78" i="77"/>
  <c r="H79" i="77"/>
  <c r="Q79" i="77" s="1"/>
  <c r="K79" i="77"/>
  <c r="H80" i="77"/>
  <c r="I80" i="77" s="1"/>
  <c r="L80" i="77" s="1"/>
  <c r="K80" i="77"/>
  <c r="H81" i="77"/>
  <c r="K81" i="77"/>
  <c r="H82" i="77"/>
  <c r="Q82" i="77" s="1"/>
  <c r="K82" i="77"/>
  <c r="H83" i="77"/>
  <c r="K83" i="77"/>
  <c r="H84" i="77"/>
  <c r="I84" i="77" s="1"/>
  <c r="L84" i="77" s="1"/>
  <c r="K84" i="77"/>
  <c r="H85" i="77"/>
  <c r="K85" i="77"/>
  <c r="H86" i="77"/>
  <c r="K86" i="77"/>
  <c r="H87" i="77"/>
  <c r="Q87" i="77" s="1"/>
  <c r="K87" i="77"/>
  <c r="H88" i="77"/>
  <c r="K88" i="77"/>
  <c r="H89" i="77"/>
  <c r="K89" i="77"/>
  <c r="H90" i="77"/>
  <c r="Q90" i="77" s="1"/>
  <c r="K90" i="77"/>
  <c r="H91" i="77"/>
  <c r="I91" i="77" s="1"/>
  <c r="L91" i="77" s="1"/>
  <c r="K91" i="77"/>
  <c r="H92" i="77"/>
  <c r="Q92" i="77" s="1"/>
  <c r="K92" i="77"/>
  <c r="H93" i="77"/>
  <c r="I93" i="77" s="1"/>
  <c r="L93" i="77" s="1"/>
  <c r="K93" i="77"/>
  <c r="H94" i="77"/>
  <c r="K94" i="77"/>
  <c r="H95" i="77"/>
  <c r="K95" i="77"/>
  <c r="H96" i="77"/>
  <c r="I96" i="77" s="1"/>
  <c r="L96" i="77" s="1"/>
  <c r="K96" i="77"/>
  <c r="H97" i="77"/>
  <c r="Q97" i="77" s="1"/>
  <c r="K97" i="77"/>
  <c r="H98" i="77"/>
  <c r="K98" i="77"/>
  <c r="H99" i="77"/>
  <c r="K99" i="77"/>
  <c r="H100" i="77"/>
  <c r="I100" i="77" s="1"/>
  <c r="L100" i="77" s="1"/>
  <c r="K100" i="77"/>
  <c r="H101" i="77"/>
  <c r="K101" i="77"/>
  <c r="H102" i="77"/>
  <c r="Q102" i="77" s="1"/>
  <c r="K102" i="77"/>
  <c r="H103" i="77"/>
  <c r="Q103" i="77" s="1"/>
  <c r="K103" i="77"/>
  <c r="H104" i="77"/>
  <c r="K104" i="77"/>
  <c r="H105" i="77"/>
  <c r="Q105" i="77" s="1"/>
  <c r="K105" i="77"/>
  <c r="H106" i="77"/>
  <c r="K106" i="77"/>
  <c r="H107" i="77"/>
  <c r="I107" i="77" s="1"/>
  <c r="L107" i="77" s="1"/>
  <c r="K107" i="77"/>
  <c r="H108" i="77"/>
  <c r="I108" i="77" s="1"/>
  <c r="L108" i="77" s="1"/>
  <c r="K108" i="77"/>
  <c r="H109" i="77"/>
  <c r="K109" i="77"/>
  <c r="H110" i="77"/>
  <c r="Q110" i="77" s="1"/>
  <c r="K110" i="77"/>
  <c r="H111" i="77"/>
  <c r="Q111" i="77" s="1"/>
  <c r="K111" i="77"/>
  <c r="H112" i="77"/>
  <c r="I112" i="77" s="1"/>
  <c r="L112" i="77" s="1"/>
  <c r="K112" i="77"/>
  <c r="H113" i="77"/>
  <c r="K113" i="77"/>
  <c r="H114" i="77"/>
  <c r="K114" i="77"/>
  <c r="H115" i="77"/>
  <c r="K115" i="77"/>
  <c r="H116" i="77"/>
  <c r="I116" i="77" s="1"/>
  <c r="L116" i="77" s="1"/>
  <c r="K116" i="77"/>
  <c r="H117" i="77"/>
  <c r="K117" i="77"/>
  <c r="H118" i="77"/>
  <c r="Q118" i="77" s="1"/>
  <c r="K118" i="77"/>
  <c r="H119" i="77"/>
  <c r="K119" i="77"/>
  <c r="H120" i="77"/>
  <c r="I120" i="77" s="1"/>
  <c r="L120" i="77" s="1"/>
  <c r="K120" i="77"/>
  <c r="H121" i="77"/>
  <c r="Q121" i="77" s="1"/>
  <c r="K121" i="77"/>
  <c r="H122" i="77"/>
  <c r="K122" i="77"/>
  <c r="H123" i="77"/>
  <c r="Q123" i="77" s="1"/>
  <c r="K123" i="77"/>
  <c r="H124" i="77"/>
  <c r="K124" i="77"/>
  <c r="H125" i="77"/>
  <c r="I125" i="77" s="1"/>
  <c r="L125" i="77" s="1"/>
  <c r="K125" i="77"/>
  <c r="H126" i="77"/>
  <c r="Q126" i="77" s="1"/>
  <c r="K126" i="77"/>
  <c r="H127" i="77"/>
  <c r="I127" i="77" s="1"/>
  <c r="L127" i="77" s="1"/>
  <c r="K127" i="77"/>
  <c r="H128" i="77"/>
  <c r="K128" i="77"/>
  <c r="H129" i="77"/>
  <c r="Q129" i="77" s="1"/>
  <c r="K129" i="77"/>
  <c r="H130" i="77"/>
  <c r="Q130" i="77" s="1"/>
  <c r="K130" i="77"/>
  <c r="H131" i="77"/>
  <c r="I131" i="77" s="1"/>
  <c r="L131" i="77" s="1"/>
  <c r="K131" i="77"/>
  <c r="H132" i="77"/>
  <c r="K132" i="77"/>
  <c r="H133" i="77"/>
  <c r="I133" i="77" s="1"/>
  <c r="L133" i="77" s="1"/>
  <c r="K133" i="77"/>
  <c r="H134" i="77"/>
  <c r="I134" i="77" s="1"/>
  <c r="L134" i="77" s="1"/>
  <c r="K134" i="77"/>
  <c r="H135" i="77"/>
  <c r="I135" i="77" s="1"/>
  <c r="L135" i="77" s="1"/>
  <c r="K135" i="77"/>
  <c r="H136" i="77"/>
  <c r="K136" i="77"/>
  <c r="H137" i="77"/>
  <c r="K137" i="77"/>
  <c r="H138" i="77"/>
  <c r="I138" i="77" s="1"/>
  <c r="L138" i="77" s="1"/>
  <c r="K138" i="77"/>
  <c r="H139" i="77"/>
  <c r="I139" i="77" s="1"/>
  <c r="L139" i="77" s="1"/>
  <c r="K139" i="77"/>
  <c r="H140" i="77"/>
  <c r="K140" i="77"/>
  <c r="H141" i="77"/>
  <c r="Q141" i="77" s="1"/>
  <c r="K141" i="77"/>
  <c r="H142" i="77"/>
  <c r="Q142" i="77" s="1"/>
  <c r="K142" i="77"/>
  <c r="H143" i="77"/>
  <c r="Q143" i="77" s="1"/>
  <c r="K143" i="77"/>
  <c r="H144" i="77"/>
  <c r="K144" i="77"/>
  <c r="H145" i="77"/>
  <c r="Q145" i="77" s="1"/>
  <c r="K145" i="77"/>
  <c r="H146" i="77"/>
  <c r="Q146" i="77" s="1"/>
  <c r="K146" i="77"/>
  <c r="H147" i="77"/>
  <c r="K147" i="77"/>
  <c r="H148" i="77"/>
  <c r="I148" i="77" s="1"/>
  <c r="L148" i="77" s="1"/>
  <c r="K148" i="77"/>
  <c r="H149" i="77"/>
  <c r="I149" i="77" s="1"/>
  <c r="L149" i="77" s="1"/>
  <c r="K149" i="77"/>
  <c r="H150" i="77"/>
  <c r="Q150" i="77" s="1"/>
  <c r="K150" i="77"/>
  <c r="H151" i="77"/>
  <c r="Q151" i="77" s="1"/>
  <c r="K151" i="77"/>
  <c r="H152" i="77"/>
  <c r="Q152" i="77" s="1"/>
  <c r="K152" i="77"/>
  <c r="H153" i="77"/>
  <c r="Q153" i="77" s="1"/>
  <c r="K153" i="77"/>
  <c r="H154" i="77"/>
  <c r="Q154" i="77" s="1"/>
  <c r="K154" i="77"/>
  <c r="H155" i="77"/>
  <c r="I155" i="77" s="1"/>
  <c r="L155" i="77" s="1"/>
  <c r="K155" i="77"/>
  <c r="H156" i="77"/>
  <c r="K156" i="77"/>
  <c r="H157" i="77"/>
  <c r="I157" i="77" s="1"/>
  <c r="L157" i="77" s="1"/>
  <c r="K157" i="77"/>
  <c r="H158" i="77"/>
  <c r="I158" i="77" s="1"/>
  <c r="L158" i="77" s="1"/>
  <c r="K158" i="77"/>
  <c r="H159" i="77"/>
  <c r="Q159" i="77" s="1"/>
  <c r="K159" i="77"/>
  <c r="H160" i="77"/>
  <c r="I160" i="77" s="1"/>
  <c r="L160" i="77" s="1"/>
  <c r="K160" i="77"/>
  <c r="H161" i="77"/>
  <c r="K161" i="77"/>
  <c r="H162" i="77"/>
  <c r="Q162" i="77" s="1"/>
  <c r="K162" i="77"/>
  <c r="H163" i="77"/>
  <c r="Q163" i="77" s="1"/>
  <c r="K163" i="77"/>
  <c r="H164" i="77"/>
  <c r="Q164" i="77" s="1"/>
  <c r="K164" i="77"/>
  <c r="H165" i="77"/>
  <c r="Q165" i="77" s="1"/>
  <c r="K165" i="77"/>
  <c r="H166" i="77"/>
  <c r="K166" i="77"/>
  <c r="H167" i="77"/>
  <c r="Q167" i="77" s="1"/>
  <c r="K167" i="77"/>
  <c r="H168" i="77"/>
  <c r="Q168" i="77" s="1"/>
  <c r="K168" i="77"/>
  <c r="H169" i="77"/>
  <c r="Q169" i="77" s="1"/>
  <c r="K169" i="77"/>
  <c r="H170" i="77"/>
  <c r="K170" i="77"/>
  <c r="H171" i="77"/>
  <c r="I171" i="77" s="1"/>
  <c r="L171" i="77" s="1"/>
  <c r="K171" i="77"/>
  <c r="H172" i="77"/>
  <c r="I172" i="77" s="1"/>
  <c r="L172" i="77" s="1"/>
  <c r="K172" i="77"/>
  <c r="H173" i="77"/>
  <c r="Q173" i="77" s="1"/>
  <c r="K173" i="77"/>
  <c r="H174" i="77"/>
  <c r="K174" i="77"/>
  <c r="H175" i="77"/>
  <c r="Q175" i="77" s="1"/>
  <c r="K175" i="77"/>
  <c r="H176" i="77"/>
  <c r="Q176" i="77" s="1"/>
  <c r="K176" i="77"/>
  <c r="H177" i="77"/>
  <c r="K177" i="77"/>
  <c r="H178" i="77"/>
  <c r="K178" i="77"/>
  <c r="H179" i="77"/>
  <c r="K179" i="77"/>
  <c r="H180" i="77"/>
  <c r="K180" i="77"/>
  <c r="H181" i="77"/>
  <c r="I181" i="77" s="1"/>
  <c r="L181" i="77" s="1"/>
  <c r="K181" i="77"/>
  <c r="H182" i="77"/>
  <c r="K182" i="77"/>
  <c r="H183" i="77"/>
  <c r="K183" i="77"/>
  <c r="H184" i="77"/>
  <c r="K184" i="77"/>
  <c r="H185" i="77"/>
  <c r="I185" i="77" s="1"/>
  <c r="L185" i="77" s="1"/>
  <c r="K185" i="77"/>
  <c r="H186" i="77"/>
  <c r="Q186" i="77" s="1"/>
  <c r="K186" i="77"/>
  <c r="H187" i="77"/>
  <c r="I187" i="77" s="1"/>
  <c r="L187" i="77" s="1"/>
  <c r="K187" i="77"/>
  <c r="H188" i="77"/>
  <c r="Q188" i="77" s="1"/>
  <c r="K188" i="77"/>
  <c r="H189" i="77"/>
  <c r="I189" i="77" s="1"/>
  <c r="L189" i="77" s="1"/>
  <c r="K189" i="77"/>
  <c r="H190" i="77"/>
  <c r="I190" i="77" s="1"/>
  <c r="L190" i="77" s="1"/>
  <c r="K190" i="77"/>
  <c r="H191" i="77"/>
  <c r="Q191" i="77" s="1"/>
  <c r="K191" i="77"/>
  <c r="H192" i="77"/>
  <c r="K192" i="77"/>
  <c r="H193" i="77"/>
  <c r="K193" i="77"/>
  <c r="H194" i="77"/>
  <c r="Q194" i="77" s="1"/>
  <c r="K194" i="77"/>
  <c r="H195" i="77"/>
  <c r="I195" i="77" s="1"/>
  <c r="L195" i="77" s="1"/>
  <c r="K195" i="77"/>
  <c r="H196" i="77"/>
  <c r="Q196" i="77" s="1"/>
  <c r="K196" i="77"/>
  <c r="H197" i="77"/>
  <c r="Q197" i="77" s="1"/>
  <c r="K197" i="77"/>
  <c r="H198" i="77"/>
  <c r="K198" i="77"/>
  <c r="H199" i="77"/>
  <c r="Q199" i="77" s="1"/>
  <c r="K199" i="77"/>
  <c r="H200" i="77"/>
  <c r="I200" i="77" s="1"/>
  <c r="L200" i="77" s="1"/>
  <c r="K200" i="77"/>
  <c r="H201" i="77"/>
  <c r="I201" i="77" s="1"/>
  <c r="L201" i="77" s="1"/>
  <c r="K201" i="77"/>
  <c r="H202" i="77"/>
  <c r="Q202" i="77" s="1"/>
  <c r="K202" i="77"/>
  <c r="H203" i="77"/>
  <c r="I203" i="77" s="1"/>
  <c r="L203" i="77" s="1"/>
  <c r="K203" i="77"/>
  <c r="H204" i="77"/>
  <c r="I204" i="77" s="1"/>
  <c r="L204" i="77" s="1"/>
  <c r="K204" i="77"/>
  <c r="H205" i="77"/>
  <c r="Q205" i="77" s="1"/>
  <c r="K205" i="77"/>
  <c r="H206" i="77"/>
  <c r="Q206" i="77" s="1"/>
  <c r="K206" i="77"/>
  <c r="H207" i="77"/>
  <c r="Q207" i="77" s="1"/>
  <c r="K207" i="77"/>
  <c r="H208" i="77"/>
  <c r="I208" i="77" s="1"/>
  <c r="L208" i="77" s="1"/>
  <c r="K208" i="77"/>
  <c r="H209" i="77"/>
  <c r="K209" i="77"/>
  <c r="H210" i="77"/>
  <c r="K210" i="77"/>
  <c r="H211" i="77"/>
  <c r="K211" i="77"/>
  <c r="H212" i="77"/>
  <c r="Q212" i="77" s="1"/>
  <c r="K212" i="77"/>
  <c r="H213" i="77"/>
  <c r="I213" i="77" s="1"/>
  <c r="L213" i="77" s="1"/>
  <c r="K213" i="77"/>
  <c r="H214" i="77"/>
  <c r="I214" i="77" s="1"/>
  <c r="L214" i="77" s="1"/>
  <c r="K214" i="77"/>
  <c r="H215" i="77"/>
  <c r="Q215" i="77" s="1"/>
  <c r="K215" i="77"/>
  <c r="H216" i="77"/>
  <c r="K216" i="77"/>
  <c r="H217" i="77"/>
  <c r="I217" i="77" s="1"/>
  <c r="L217" i="77" s="1"/>
  <c r="K217" i="77"/>
  <c r="H218" i="77"/>
  <c r="Q218" i="77" s="1"/>
  <c r="K218" i="77"/>
  <c r="H219" i="77"/>
  <c r="Q219" i="77" s="1"/>
  <c r="K219" i="77"/>
  <c r="H220" i="77"/>
  <c r="K220" i="77"/>
  <c r="H221" i="77"/>
  <c r="K221" i="77"/>
  <c r="H222" i="77"/>
  <c r="K222" i="77"/>
  <c r="H223" i="77"/>
  <c r="I223" i="77" s="1"/>
  <c r="L223" i="77" s="1"/>
  <c r="K223" i="77"/>
  <c r="H224" i="77"/>
  <c r="Q224" i="77" s="1"/>
  <c r="K224" i="77"/>
  <c r="H225" i="77"/>
  <c r="K225" i="77"/>
  <c r="H226" i="77"/>
  <c r="Q226" i="77" s="1"/>
  <c r="K226" i="77"/>
  <c r="H227" i="77"/>
  <c r="K227" i="77"/>
  <c r="H228" i="77"/>
  <c r="K228" i="77"/>
  <c r="H229" i="77"/>
  <c r="I229" i="77" s="1"/>
  <c r="L229" i="77" s="1"/>
  <c r="K229" i="77"/>
  <c r="H230" i="77"/>
  <c r="I230" i="77" s="1"/>
  <c r="L230" i="77" s="1"/>
  <c r="K230" i="77"/>
  <c r="H231" i="77"/>
  <c r="Q231" i="77" s="1"/>
  <c r="K231" i="77"/>
  <c r="H232" i="77"/>
  <c r="K232" i="77"/>
  <c r="H233" i="77"/>
  <c r="I233" i="77" s="1"/>
  <c r="L233" i="77" s="1"/>
  <c r="K233" i="77"/>
  <c r="H234" i="77"/>
  <c r="K234" i="77"/>
  <c r="H235" i="77"/>
  <c r="I235" i="77" s="1"/>
  <c r="L235" i="77" s="1"/>
  <c r="K235" i="77"/>
  <c r="H236" i="77"/>
  <c r="Q236" i="77" s="1"/>
  <c r="K236" i="77"/>
  <c r="H237" i="77"/>
  <c r="Q237" i="77" s="1"/>
  <c r="K237" i="77"/>
  <c r="H238" i="77"/>
  <c r="I238" i="77" s="1"/>
  <c r="L238" i="77" s="1"/>
  <c r="K238" i="77"/>
  <c r="H239" i="77"/>
  <c r="Q239" i="77" s="1"/>
  <c r="K239" i="77"/>
  <c r="H240" i="77"/>
  <c r="K240" i="77"/>
  <c r="H241" i="77"/>
  <c r="Q241" i="77" s="1"/>
  <c r="K241" i="77"/>
  <c r="H242" i="77"/>
  <c r="Q242" i="77" s="1"/>
  <c r="K242" i="77"/>
  <c r="H243" i="77"/>
  <c r="K243" i="77"/>
  <c r="H244" i="77"/>
  <c r="I244" i="77" s="1"/>
  <c r="L244" i="77" s="1"/>
  <c r="K244" i="77"/>
  <c r="H245" i="77"/>
  <c r="Q245" i="77" s="1"/>
  <c r="K245" i="77"/>
  <c r="H246" i="77"/>
  <c r="Q246" i="77" s="1"/>
  <c r="K246" i="77"/>
  <c r="H247" i="77"/>
  <c r="Q247" i="77" s="1"/>
  <c r="K247" i="77"/>
  <c r="H248" i="77"/>
  <c r="Q248" i="77" s="1"/>
  <c r="K248" i="77"/>
  <c r="H249" i="77"/>
  <c r="I249" i="77" s="1"/>
  <c r="L249" i="77" s="1"/>
  <c r="K249" i="77"/>
  <c r="H250" i="77"/>
  <c r="K250" i="77"/>
  <c r="H251" i="77"/>
  <c r="K251" i="77"/>
  <c r="H252" i="77"/>
  <c r="K252" i="77"/>
  <c r="H253" i="77"/>
  <c r="K253" i="77"/>
  <c r="H254" i="77"/>
  <c r="Q254" i="77" s="1"/>
  <c r="K254" i="77"/>
  <c r="H255" i="77"/>
  <c r="I255" i="77" s="1"/>
  <c r="L255" i="77" s="1"/>
  <c r="K255" i="77"/>
  <c r="H256" i="77"/>
  <c r="K256" i="77"/>
  <c r="H257" i="77"/>
  <c r="Q257" i="77" s="1"/>
  <c r="K257" i="77"/>
  <c r="H258" i="77"/>
  <c r="I258" i="77" s="1"/>
  <c r="L258" i="77" s="1"/>
  <c r="K258" i="77"/>
  <c r="H259" i="77"/>
  <c r="I259" i="77" s="1"/>
  <c r="L259" i="77" s="1"/>
  <c r="K259" i="77"/>
  <c r="H260" i="77"/>
  <c r="I260" i="77" s="1"/>
  <c r="L260" i="77" s="1"/>
  <c r="K260" i="77"/>
  <c r="H261" i="77"/>
  <c r="K261" i="77"/>
  <c r="H262" i="77"/>
  <c r="K262" i="77"/>
  <c r="H263" i="77"/>
  <c r="I263" i="77" s="1"/>
  <c r="L263" i="77" s="1"/>
  <c r="K263" i="77"/>
  <c r="H264" i="77"/>
  <c r="K264" i="77"/>
  <c r="H265" i="77"/>
  <c r="K265" i="77"/>
  <c r="H266" i="77"/>
  <c r="Q266" i="77" s="1"/>
  <c r="K266" i="77"/>
  <c r="H267" i="77"/>
  <c r="I267" i="77" s="1"/>
  <c r="L267" i="77" s="1"/>
  <c r="K267" i="77"/>
  <c r="H268" i="77"/>
  <c r="Q268" i="77" s="1"/>
  <c r="K268" i="77"/>
  <c r="H269" i="77"/>
  <c r="Q269" i="77" s="1"/>
  <c r="K269" i="77"/>
  <c r="H270" i="77"/>
  <c r="K270" i="77"/>
  <c r="H271" i="77"/>
  <c r="K271" i="77"/>
  <c r="H272" i="77"/>
  <c r="Q272" i="77" s="1"/>
  <c r="K272" i="77"/>
  <c r="H273" i="77"/>
  <c r="I273" i="77" s="1"/>
  <c r="L273" i="77" s="1"/>
  <c r="K273" i="77"/>
  <c r="H274" i="77"/>
  <c r="I274" i="77" s="1"/>
  <c r="L274" i="77" s="1"/>
  <c r="K274" i="77"/>
  <c r="H275" i="77"/>
  <c r="I275" i="77" s="1"/>
  <c r="L275" i="77" s="1"/>
  <c r="K275" i="77"/>
  <c r="H276" i="77"/>
  <c r="K276" i="77"/>
  <c r="H277" i="77"/>
  <c r="Q277" i="77" s="1"/>
  <c r="K277" i="77"/>
  <c r="H278" i="77"/>
  <c r="Q278" i="77" s="1"/>
  <c r="K278" i="77"/>
  <c r="H279" i="77"/>
  <c r="K279" i="77"/>
  <c r="H280" i="77"/>
  <c r="Q280" i="77" s="1"/>
  <c r="K280" i="77"/>
  <c r="H281" i="77"/>
  <c r="I281" i="77" s="1"/>
  <c r="L281" i="77" s="1"/>
  <c r="K281" i="77"/>
  <c r="H282" i="77"/>
  <c r="I282" i="77" s="1"/>
  <c r="L282" i="77" s="1"/>
  <c r="K282" i="77"/>
  <c r="H283" i="77"/>
  <c r="K283" i="77"/>
  <c r="H284" i="77"/>
  <c r="K284" i="77"/>
  <c r="H285" i="77"/>
  <c r="I285" i="77" s="1"/>
  <c r="L285" i="77" s="1"/>
  <c r="K285" i="77"/>
  <c r="H286" i="77"/>
  <c r="I286" i="77" s="1"/>
  <c r="L286" i="77" s="1"/>
  <c r="K286" i="77"/>
  <c r="H287" i="77"/>
  <c r="Q287" i="77" s="1"/>
  <c r="K287" i="77"/>
  <c r="H288" i="77"/>
  <c r="K288" i="77"/>
  <c r="H289" i="77"/>
  <c r="Q289" i="77" s="1"/>
  <c r="K289" i="77"/>
  <c r="H290" i="77"/>
  <c r="I290" i="77" s="1"/>
  <c r="L290" i="77" s="1"/>
  <c r="K290" i="77"/>
  <c r="H291" i="77"/>
  <c r="I291" i="77" s="1"/>
  <c r="L291" i="77" s="1"/>
  <c r="K291" i="77"/>
  <c r="H292" i="77"/>
  <c r="K292" i="77"/>
  <c r="H293" i="77"/>
  <c r="Q293" i="77" s="1"/>
  <c r="K293" i="77"/>
  <c r="H294" i="77"/>
  <c r="K294" i="77"/>
  <c r="H295" i="77"/>
  <c r="I295" i="77" s="1"/>
  <c r="L295" i="77" s="1"/>
  <c r="K295" i="77"/>
  <c r="H296" i="77"/>
  <c r="I296" i="77" s="1"/>
  <c r="L296" i="77" s="1"/>
  <c r="K296" i="77"/>
  <c r="H297" i="77"/>
  <c r="Q297" i="77" s="1"/>
  <c r="K297" i="77"/>
  <c r="H298" i="77"/>
  <c r="K298" i="77"/>
  <c r="H299" i="77"/>
  <c r="Q299" i="77" s="1"/>
  <c r="K299" i="77"/>
  <c r="H300" i="77"/>
  <c r="Q300" i="77" s="1"/>
  <c r="K300" i="77"/>
  <c r="H301" i="77"/>
  <c r="Q301" i="77" s="1"/>
  <c r="K301" i="77"/>
  <c r="H302" i="77"/>
  <c r="Q302" i="77" s="1"/>
  <c r="K302" i="77"/>
  <c r="H303" i="77"/>
  <c r="Q303" i="77" s="1"/>
  <c r="K303" i="77"/>
  <c r="H304" i="77"/>
  <c r="I304" i="77" s="1"/>
  <c r="L304" i="77" s="1"/>
  <c r="K304" i="77"/>
  <c r="H305" i="77"/>
  <c r="Q305" i="77" s="1"/>
  <c r="K305" i="77"/>
  <c r="H306" i="77"/>
  <c r="I306" i="77" s="1"/>
  <c r="L306" i="77" s="1"/>
  <c r="K306" i="77"/>
  <c r="H307" i="77"/>
  <c r="Q307" i="77" s="1"/>
  <c r="K307" i="77"/>
  <c r="H308" i="77"/>
  <c r="K308" i="77"/>
  <c r="H309" i="77"/>
  <c r="K309" i="77"/>
  <c r="H310" i="77"/>
  <c r="K310" i="77"/>
  <c r="H311" i="77"/>
  <c r="K311" i="77"/>
  <c r="H312" i="77"/>
  <c r="K312" i="77"/>
  <c r="H313" i="77"/>
  <c r="Q313" i="77" s="1"/>
  <c r="K313" i="77"/>
  <c r="H314" i="77"/>
  <c r="I314" i="77" s="1"/>
  <c r="L314" i="77" s="1"/>
  <c r="K314" i="77"/>
  <c r="H315" i="77"/>
  <c r="Q315" i="77" s="1"/>
  <c r="K315" i="77"/>
  <c r="H316" i="77"/>
  <c r="Q316" i="77" s="1"/>
  <c r="K316" i="77"/>
  <c r="H317" i="77"/>
  <c r="I317" i="77" s="1"/>
  <c r="L317" i="77" s="1"/>
  <c r="K317" i="77"/>
  <c r="H318" i="77"/>
  <c r="Q318" i="77" s="1"/>
  <c r="K318" i="77"/>
  <c r="H319" i="77"/>
  <c r="K319" i="77"/>
  <c r="H320" i="77"/>
  <c r="Q320" i="77" s="1"/>
  <c r="K320" i="77"/>
  <c r="H321" i="77"/>
  <c r="Q321" i="77" s="1"/>
  <c r="K321" i="77"/>
  <c r="H322" i="77"/>
  <c r="K322" i="77"/>
  <c r="H323" i="77"/>
  <c r="K323" i="77"/>
  <c r="H324" i="77"/>
  <c r="Q324" i="77" s="1"/>
  <c r="K324" i="77"/>
  <c r="H325" i="77"/>
  <c r="Q325" i="77" s="1"/>
  <c r="K325" i="77"/>
  <c r="H326" i="77"/>
  <c r="Q326" i="77" s="1"/>
  <c r="K326" i="77"/>
  <c r="H327" i="77"/>
  <c r="K327" i="77"/>
  <c r="H328" i="77"/>
  <c r="I328" i="77" s="1"/>
  <c r="L328" i="77" s="1"/>
  <c r="K328" i="77"/>
  <c r="H329" i="77"/>
  <c r="K329" i="77"/>
  <c r="H330" i="77"/>
  <c r="Q330" i="77" s="1"/>
  <c r="K330" i="77"/>
  <c r="H331" i="77"/>
  <c r="K331" i="77"/>
  <c r="H332" i="77"/>
  <c r="K332" i="77"/>
  <c r="H333" i="77"/>
  <c r="I333" i="77" s="1"/>
  <c r="L333" i="77" s="1"/>
  <c r="K333" i="77"/>
  <c r="H334" i="77"/>
  <c r="Q334" i="77" s="1"/>
  <c r="K334" i="77"/>
  <c r="H335" i="77"/>
  <c r="K335" i="77"/>
  <c r="H336" i="77"/>
  <c r="K336" i="77"/>
  <c r="H337" i="77"/>
  <c r="K337" i="77"/>
  <c r="H338" i="77"/>
  <c r="K338" i="77"/>
  <c r="H339" i="77"/>
  <c r="I339" i="77" s="1"/>
  <c r="L339" i="77" s="1"/>
  <c r="K339" i="77"/>
  <c r="H340" i="77"/>
  <c r="K340" i="77"/>
  <c r="H341" i="77"/>
  <c r="K341" i="77"/>
  <c r="H342" i="77"/>
  <c r="I342" i="77" s="1"/>
  <c r="L342" i="77" s="1"/>
  <c r="K342" i="77"/>
  <c r="H343" i="77"/>
  <c r="Q343" i="77" s="1"/>
  <c r="K343" i="77"/>
  <c r="H344" i="77"/>
  <c r="Q344" i="77" s="1"/>
  <c r="K344" i="77"/>
  <c r="H345" i="77"/>
  <c r="I345" i="77" s="1"/>
  <c r="L345" i="77" s="1"/>
  <c r="K345" i="77"/>
  <c r="H346" i="77"/>
  <c r="I346" i="77" s="1"/>
  <c r="L346" i="77" s="1"/>
  <c r="K346" i="77"/>
  <c r="H347" i="77"/>
  <c r="K347" i="77"/>
  <c r="H348" i="77"/>
  <c r="K348" i="77"/>
  <c r="H349" i="77"/>
  <c r="I349" i="77" s="1"/>
  <c r="L349" i="77" s="1"/>
  <c r="K349" i="77"/>
  <c r="H350" i="77"/>
  <c r="I350" i="77" s="1"/>
  <c r="L350" i="77" s="1"/>
  <c r="K350" i="77"/>
  <c r="H351" i="77"/>
  <c r="I351" i="77" s="1"/>
  <c r="L351" i="77" s="1"/>
  <c r="K351" i="77"/>
  <c r="H352" i="77"/>
  <c r="Q352" i="77" s="1"/>
  <c r="K352" i="77"/>
  <c r="H353" i="77"/>
  <c r="K353" i="77"/>
  <c r="H354" i="77"/>
  <c r="I354" i="77" s="1"/>
  <c r="L354" i="77" s="1"/>
  <c r="K354" i="77"/>
  <c r="H355" i="77"/>
  <c r="K355" i="77"/>
  <c r="H356" i="77"/>
  <c r="Q356" i="77" s="1"/>
  <c r="K356" i="77"/>
  <c r="H357" i="77"/>
  <c r="Q357" i="77" s="1"/>
  <c r="K357" i="77"/>
  <c r="H358" i="77"/>
  <c r="Q358" i="77" s="1"/>
  <c r="K358" i="77"/>
  <c r="H359" i="77"/>
  <c r="K359" i="77"/>
  <c r="H360" i="77"/>
  <c r="I360" i="77" s="1"/>
  <c r="L360" i="77" s="1"/>
  <c r="K360" i="77"/>
  <c r="H361" i="77"/>
  <c r="Q361" i="77" s="1"/>
  <c r="K361" i="77"/>
  <c r="H362" i="77"/>
  <c r="I362" i="77" s="1"/>
  <c r="L362" i="77" s="1"/>
  <c r="K362" i="77"/>
  <c r="H363" i="77"/>
  <c r="K363" i="77"/>
  <c r="H364" i="77"/>
  <c r="Q364" i="77" s="1"/>
  <c r="K364" i="77"/>
  <c r="H365" i="77"/>
  <c r="K365" i="77"/>
  <c r="H366" i="77"/>
  <c r="Q366" i="77" s="1"/>
  <c r="K366" i="77"/>
  <c r="H367" i="77"/>
  <c r="I367" i="77" s="1"/>
  <c r="L367" i="77" s="1"/>
  <c r="K367" i="77"/>
  <c r="H368" i="77"/>
  <c r="K368" i="77"/>
  <c r="G372" i="77"/>
  <c r="K19" i="68"/>
  <c r="H19" i="68"/>
  <c r="Q19" i="68" s="1"/>
  <c r="Q55" i="68" s="1"/>
  <c r="R7" i="68" s="1"/>
  <c r="F55" i="68"/>
  <c r="R14" i="68"/>
  <c r="H20" i="68"/>
  <c r="Q20" i="68" s="1"/>
  <c r="K20" i="68"/>
  <c r="H21" i="68"/>
  <c r="I21" i="68" s="1"/>
  <c r="L21" i="68" s="1"/>
  <c r="K21" i="68"/>
  <c r="H22" i="68"/>
  <c r="I22" i="68" s="1"/>
  <c r="L22" i="68" s="1"/>
  <c r="K22" i="68"/>
  <c r="H23" i="68"/>
  <c r="Q23" i="68" s="1"/>
  <c r="K23" i="68"/>
  <c r="H24" i="68"/>
  <c r="I24" i="68" s="1"/>
  <c r="L24" i="68" s="1"/>
  <c r="K24" i="68"/>
  <c r="H25" i="68"/>
  <c r="Q25" i="68" s="1"/>
  <c r="K25" i="68"/>
  <c r="H26" i="68"/>
  <c r="I26" i="68" s="1"/>
  <c r="L26" i="68" s="1"/>
  <c r="K26" i="68"/>
  <c r="H27" i="68"/>
  <c r="I27" i="68" s="1"/>
  <c r="L27" i="68" s="1"/>
  <c r="K27" i="68"/>
  <c r="H28" i="68"/>
  <c r="Q28" i="68" s="1"/>
  <c r="K28" i="68"/>
  <c r="H29" i="68"/>
  <c r="I29" i="68" s="1"/>
  <c r="L29" i="68" s="1"/>
  <c r="K29" i="68"/>
  <c r="H30" i="68"/>
  <c r="I30" i="68" s="1"/>
  <c r="L30" i="68" s="1"/>
  <c r="K30" i="68"/>
  <c r="H31" i="68"/>
  <c r="K31" i="68"/>
  <c r="H32" i="68"/>
  <c r="I32" i="68" s="1"/>
  <c r="L32" i="68" s="1"/>
  <c r="K32" i="68"/>
  <c r="H33" i="68"/>
  <c r="Q33" i="68" s="1"/>
  <c r="K33" i="68"/>
  <c r="H34" i="68"/>
  <c r="I34" i="68" s="1"/>
  <c r="L34" i="68" s="1"/>
  <c r="K34" i="68"/>
  <c r="H35" i="68"/>
  <c r="I35" i="68" s="1"/>
  <c r="L35" i="68" s="1"/>
  <c r="K35" i="68"/>
  <c r="H36" i="68"/>
  <c r="Q36" i="68" s="1"/>
  <c r="K36" i="68"/>
  <c r="H37" i="68"/>
  <c r="K37" i="68"/>
  <c r="H38" i="68"/>
  <c r="I38" i="68" s="1"/>
  <c r="L38" i="68" s="1"/>
  <c r="K38" i="68"/>
  <c r="H39" i="68"/>
  <c r="K39" i="68"/>
  <c r="H40" i="68"/>
  <c r="I40" i="68" s="1"/>
  <c r="L40" i="68" s="1"/>
  <c r="K40" i="68"/>
  <c r="H41" i="68"/>
  <c r="Q41" i="68" s="1"/>
  <c r="K41" i="68"/>
  <c r="H42" i="68"/>
  <c r="Q42" i="68" s="1"/>
  <c r="K42" i="68"/>
  <c r="H43" i="68"/>
  <c r="Q43" i="68" s="1"/>
  <c r="K43" i="68"/>
  <c r="H44" i="68"/>
  <c r="Q44" i="68" s="1"/>
  <c r="K44" i="68"/>
  <c r="H45" i="68"/>
  <c r="I45" i="68" s="1"/>
  <c r="L45" i="68" s="1"/>
  <c r="K45" i="68"/>
  <c r="H46" i="68"/>
  <c r="I46" i="68" s="1"/>
  <c r="L46" i="68" s="1"/>
  <c r="K46" i="68"/>
  <c r="H47" i="68"/>
  <c r="Q47" i="68" s="1"/>
  <c r="K47" i="68"/>
  <c r="H48" i="68"/>
  <c r="I48" i="68" s="1"/>
  <c r="L48" i="68" s="1"/>
  <c r="K48" i="68"/>
  <c r="H49" i="68"/>
  <c r="I49" i="68" s="1"/>
  <c r="L49" i="68" s="1"/>
  <c r="K49" i="68"/>
  <c r="H50" i="68"/>
  <c r="I50" i="68" s="1"/>
  <c r="L50" i="68" s="1"/>
  <c r="K50" i="68"/>
  <c r="H51" i="68"/>
  <c r="Q51" i="68" s="1"/>
  <c r="K51" i="68"/>
  <c r="G55" i="68"/>
  <c r="I176" i="77"/>
  <c r="L176" i="77" s="1"/>
  <c r="I140" i="98"/>
  <c r="L140" i="98" s="1"/>
  <c r="S23" i="98"/>
  <c r="S99" i="98"/>
  <c r="S189" i="77"/>
  <c r="K76" i="123"/>
  <c r="L76" i="123" s="1"/>
  <c r="K100" i="123"/>
  <c r="L100" i="123" s="1"/>
  <c r="N18" i="123"/>
  <c r="S187" i="77"/>
  <c r="S200" i="77"/>
  <c r="M45" i="98"/>
  <c r="Q244" i="77"/>
  <c r="Q166" i="98"/>
  <c r="Q117" i="98"/>
  <c r="Q107" i="77"/>
  <c r="Q177" i="98"/>
  <c r="S171" i="98"/>
  <c r="Q148" i="98"/>
  <c r="Q137" i="98"/>
  <c r="S47" i="98"/>
  <c r="S91" i="98"/>
  <c r="S79" i="98"/>
  <c r="S244" i="77"/>
  <c r="S55" i="98"/>
  <c r="S131" i="98"/>
  <c r="S123" i="98"/>
  <c r="I25" i="68"/>
  <c r="L25" i="68" s="1"/>
  <c r="I316" i="77"/>
  <c r="L316" i="77" s="1"/>
  <c r="I33" i="68"/>
  <c r="L33" i="68" s="1"/>
  <c r="Q238" i="77"/>
  <c r="I231" i="77"/>
  <c r="L231" i="77" s="1"/>
  <c r="I325" i="77"/>
  <c r="L325" i="77" s="1"/>
  <c r="I74" i="77"/>
  <c r="L74" i="77" s="1"/>
  <c r="I37" i="98"/>
  <c r="L37" i="98" s="1"/>
  <c r="I87" i="77"/>
  <c r="L87" i="77" s="1"/>
  <c r="I128" i="98"/>
  <c r="L128" i="98" s="1"/>
  <c r="I36" i="68"/>
  <c r="L36" i="68" s="1"/>
  <c r="M36" i="68" s="1"/>
  <c r="I167" i="77"/>
  <c r="L167" i="77" s="1"/>
  <c r="Q148" i="77"/>
  <c r="I20" i="68"/>
  <c r="L20" i="68" s="1"/>
  <c r="I272" i="77"/>
  <c r="L272" i="77" s="1"/>
  <c r="Q131" i="77"/>
  <c r="I20" i="77"/>
  <c r="L20" i="77" s="1"/>
  <c r="I101" i="98"/>
  <c r="L101" i="98" s="1"/>
  <c r="S143" i="98"/>
  <c r="S359" i="77"/>
  <c r="Q306" i="77"/>
  <c r="S136" i="98"/>
  <c r="I19" i="68"/>
  <c r="L19" i="68" s="1"/>
  <c r="S185" i="98"/>
  <c r="F33" i="145" l="1"/>
  <c r="H33" i="145"/>
  <c r="H49" i="145" s="1"/>
  <c r="Q233" i="77"/>
  <c r="I269" i="77"/>
  <c r="L269" i="77" s="1"/>
  <c r="K28" i="145"/>
  <c r="S124" i="77"/>
  <c r="S70" i="77"/>
  <c r="S308" i="77"/>
  <c r="I104" i="98"/>
  <c r="L104" i="98" s="1"/>
  <c r="M104" i="98" s="1"/>
  <c r="I51" i="98"/>
  <c r="L51" i="98" s="1"/>
  <c r="M51" i="98" s="1"/>
  <c r="Q172" i="98"/>
  <c r="I53" i="98"/>
  <c r="L53" i="98" s="1"/>
  <c r="M231" i="77"/>
  <c r="Q29" i="68"/>
  <c r="I44" i="68"/>
  <c r="L44" i="68" s="1"/>
  <c r="Q99" i="98"/>
  <c r="Q49" i="98"/>
  <c r="S71" i="77"/>
  <c r="S49" i="77"/>
  <c r="Q176" i="98"/>
  <c r="I57" i="98"/>
  <c r="L57" i="98" s="1"/>
  <c r="S330" i="77"/>
  <c r="S228" i="77"/>
  <c r="N114" i="123"/>
  <c r="N118" i="123"/>
  <c r="N130" i="123"/>
  <c r="N138" i="123"/>
  <c r="N198" i="123"/>
  <c r="N206" i="123"/>
  <c r="N208" i="123"/>
  <c r="N213" i="123"/>
  <c r="N214" i="123"/>
  <c r="Q68" i="77"/>
  <c r="I70" i="77"/>
  <c r="L70" i="77" s="1"/>
  <c r="M70" i="77" s="1"/>
  <c r="Q75" i="77"/>
  <c r="Q195" i="77"/>
  <c r="Q44" i="77"/>
  <c r="I33" i="77"/>
  <c r="L33" i="77" s="1"/>
  <c r="I207" i="77"/>
  <c r="L207" i="77" s="1"/>
  <c r="M207" i="77" s="1"/>
  <c r="I150" i="77"/>
  <c r="L150" i="77" s="1"/>
  <c r="M150" i="77" s="1"/>
  <c r="I299" i="77"/>
  <c r="L299" i="77" s="1"/>
  <c r="M299" i="77" s="1"/>
  <c r="Q138" i="77"/>
  <c r="I78" i="77"/>
  <c r="L78" i="77" s="1"/>
  <c r="M78" i="77" s="1"/>
  <c r="I218" i="77"/>
  <c r="L218" i="77" s="1"/>
  <c r="I111" i="77"/>
  <c r="L111" i="77" s="1"/>
  <c r="I168" i="77"/>
  <c r="L168" i="77" s="1"/>
  <c r="I169" i="77"/>
  <c r="L169" i="77" s="1"/>
  <c r="M169" i="77" s="1"/>
  <c r="Q134" i="77"/>
  <c r="Q354" i="77"/>
  <c r="Q350" i="77"/>
  <c r="M275" i="77"/>
  <c r="Q260" i="77"/>
  <c r="I206" i="77"/>
  <c r="L206" i="77" s="1"/>
  <c r="M206" i="77" s="1"/>
  <c r="Q362" i="77"/>
  <c r="I254" i="77"/>
  <c r="L254" i="77" s="1"/>
  <c r="M254" i="77" s="1"/>
  <c r="M101" i="98"/>
  <c r="Q52" i="77"/>
  <c r="Q116" i="77"/>
  <c r="I151" i="77"/>
  <c r="L151" i="77" s="1"/>
  <c r="M151" i="77" s="1"/>
  <c r="I280" i="77"/>
  <c r="L280" i="77" s="1"/>
  <c r="M280" i="77" s="1"/>
  <c r="I126" i="77"/>
  <c r="L126" i="77" s="1"/>
  <c r="M126" i="77" s="1"/>
  <c r="I313" i="77"/>
  <c r="L313" i="77" s="1"/>
  <c r="M313" i="77" s="1"/>
  <c r="Q108" i="77"/>
  <c r="Q346" i="77"/>
  <c r="I118" i="77"/>
  <c r="L118" i="77" s="1"/>
  <c r="M118" i="77" s="1"/>
  <c r="I318" i="77"/>
  <c r="L318" i="77" s="1"/>
  <c r="M318" i="77" s="1"/>
  <c r="M53" i="98"/>
  <c r="Q59" i="77"/>
  <c r="I194" i="77"/>
  <c r="L194" i="77" s="1"/>
  <c r="M194" i="77" s="1"/>
  <c r="I247" i="77"/>
  <c r="L247" i="77" s="1"/>
  <c r="M247" i="77" s="1"/>
  <c r="I130" i="77"/>
  <c r="L130" i="77" s="1"/>
  <c r="M130" i="77" s="1"/>
  <c r="Q204" i="77"/>
  <c r="I266" i="77"/>
  <c r="L266" i="77" s="1"/>
  <c r="M266" i="77" s="1"/>
  <c r="I188" i="77"/>
  <c r="L188" i="77" s="1"/>
  <c r="M188" i="77" s="1"/>
  <c r="Q333" i="77"/>
  <c r="I163" i="77"/>
  <c r="L163" i="77" s="1"/>
  <c r="M163" i="77" s="1"/>
  <c r="Q342" i="77"/>
  <c r="Q139" i="77"/>
  <c r="I34" i="77"/>
  <c r="L34" i="77" s="1"/>
  <c r="M34" i="77" s="1"/>
  <c r="Q275" i="77"/>
  <c r="I246" i="77"/>
  <c r="L246" i="77" s="1"/>
  <c r="M246" i="77" s="1"/>
  <c r="I219" i="77"/>
  <c r="L219" i="77" s="1"/>
  <c r="M219" i="77" s="1"/>
  <c r="Q100" i="77"/>
  <c r="I287" i="77"/>
  <c r="L287" i="77" s="1"/>
  <c r="M287" i="77" s="1"/>
  <c r="Q304" i="77"/>
  <c r="I92" i="77"/>
  <c r="L92" i="77" s="1"/>
  <c r="M92" i="77" s="1"/>
  <c r="I142" i="77"/>
  <c r="L142" i="77" s="1"/>
  <c r="M142" i="77" s="1"/>
  <c r="M57" i="98"/>
  <c r="Q32" i="77"/>
  <c r="I236" i="77"/>
  <c r="L236" i="77" s="1"/>
  <c r="M236" i="77" s="1"/>
  <c r="M49" i="98"/>
  <c r="I83" i="98"/>
  <c r="L83" i="98" s="1"/>
  <c r="M83" i="98" s="1"/>
  <c r="M20" i="77"/>
  <c r="I80" i="98"/>
  <c r="L80" i="98" s="1"/>
  <c r="M80" i="98" s="1"/>
  <c r="Q160" i="98"/>
  <c r="I123" i="98"/>
  <c r="L123" i="98" s="1"/>
  <c r="M123" i="98" s="1"/>
  <c r="I81" i="98"/>
  <c r="L81" i="98" s="1"/>
  <c r="M81" i="98" s="1"/>
  <c r="I175" i="98"/>
  <c r="L175" i="98" s="1"/>
  <c r="M175" i="98" s="1"/>
  <c r="I168" i="98"/>
  <c r="L168" i="98" s="1"/>
  <c r="M168" i="98" s="1"/>
  <c r="Q65" i="98"/>
  <c r="I132" i="98"/>
  <c r="L132" i="98" s="1"/>
  <c r="M132" i="98" s="1"/>
  <c r="M269" i="77"/>
  <c r="M351" i="77"/>
  <c r="M328" i="77"/>
  <c r="M172" i="77"/>
  <c r="M160" i="77"/>
  <c r="I364" i="77"/>
  <c r="L364" i="77" s="1"/>
  <c r="M364" i="77" s="1"/>
  <c r="I358" i="77"/>
  <c r="L358" i="77" s="1"/>
  <c r="M358" i="77" s="1"/>
  <c r="N171" i="123"/>
  <c r="N17" i="123"/>
  <c r="N25" i="123"/>
  <c r="N34" i="123"/>
  <c r="N87" i="123"/>
  <c r="N90" i="123"/>
  <c r="N96" i="123"/>
  <c r="N99" i="123"/>
  <c r="N101" i="123"/>
  <c r="N107" i="123"/>
  <c r="N176" i="123"/>
  <c r="S119" i="98"/>
  <c r="I23" i="68"/>
  <c r="L23" i="68" s="1"/>
  <c r="M23" i="68" s="1"/>
  <c r="I277" i="77"/>
  <c r="L277" i="77" s="1"/>
  <c r="M277" i="77" s="1"/>
  <c r="I245" i="77"/>
  <c r="L245" i="77" s="1"/>
  <c r="M245" i="77" s="1"/>
  <c r="S32" i="98"/>
  <c r="S59" i="98"/>
  <c r="M342" i="77"/>
  <c r="M138" i="77"/>
  <c r="S150" i="98"/>
  <c r="M99" i="98"/>
  <c r="M39" i="98"/>
  <c r="M229" i="77"/>
  <c r="I98" i="98"/>
  <c r="L98" i="98" s="1"/>
  <c r="I97" i="77"/>
  <c r="L97" i="77" s="1"/>
  <c r="M97" i="77" s="1"/>
  <c r="S54" i="98"/>
  <c r="S189" i="98"/>
  <c r="I141" i="77"/>
  <c r="L141" i="77" s="1"/>
  <c r="M141" i="77" s="1"/>
  <c r="Q19" i="98"/>
  <c r="Q193" i="98" s="1"/>
  <c r="R7" i="98" s="1"/>
  <c r="Q46" i="68"/>
  <c r="N79" i="123"/>
  <c r="N97" i="123"/>
  <c r="N191" i="123"/>
  <c r="S160" i="98"/>
  <c r="S38" i="98"/>
  <c r="Q151" i="98"/>
  <c r="Q181" i="77"/>
  <c r="I86" i="98"/>
  <c r="L86" i="98" s="1"/>
  <c r="M86" i="98" s="1"/>
  <c r="I54" i="98"/>
  <c r="L54" i="98" s="1"/>
  <c r="M54" i="98" s="1"/>
  <c r="S63" i="98"/>
  <c r="Q146" i="98"/>
  <c r="Q154" i="98"/>
  <c r="M74" i="77"/>
  <c r="M233" i="77"/>
  <c r="S167" i="98"/>
  <c r="I197" i="77"/>
  <c r="L197" i="77" s="1"/>
  <c r="I129" i="77"/>
  <c r="L129" i="77" s="1"/>
  <c r="M129" i="77" s="1"/>
  <c r="I183" i="98"/>
  <c r="L183" i="98" s="1"/>
  <c r="M183" i="98" s="1"/>
  <c r="S179" i="98"/>
  <c r="Q217" i="77"/>
  <c r="S29" i="98"/>
  <c r="N43" i="18"/>
  <c r="S33" i="98"/>
  <c r="S56" i="98"/>
  <c r="I357" i="77"/>
  <c r="L357" i="77" s="1"/>
  <c r="M357" i="77" s="1"/>
  <c r="I321" i="77"/>
  <c r="L321" i="77" s="1"/>
  <c r="M321" i="77" s="1"/>
  <c r="Q213" i="77"/>
  <c r="S188" i="98"/>
  <c r="I159" i="98"/>
  <c r="L159" i="98" s="1"/>
  <c r="M159" i="98" s="1"/>
  <c r="N55" i="123"/>
  <c r="N56" i="123"/>
  <c r="N71" i="123"/>
  <c r="N108" i="123"/>
  <c r="N153" i="123"/>
  <c r="N180" i="123"/>
  <c r="N184" i="123"/>
  <c r="N211" i="123"/>
  <c r="N212" i="123"/>
  <c r="I361" i="77"/>
  <c r="L361" i="77" s="1"/>
  <c r="M44" i="68"/>
  <c r="M33" i="68"/>
  <c r="M40" i="68"/>
  <c r="M29" i="68"/>
  <c r="N143" i="123"/>
  <c r="M47" i="98"/>
  <c r="I355" i="77"/>
  <c r="L355" i="77" s="1"/>
  <c r="M355" i="77" s="1"/>
  <c r="Q355" i="77"/>
  <c r="Q348" i="77"/>
  <c r="I348" i="77"/>
  <c r="L348" i="77" s="1"/>
  <c r="M348" i="77" s="1"/>
  <c r="I340" i="77"/>
  <c r="L340" i="77" s="1"/>
  <c r="M340" i="77" s="1"/>
  <c r="Q340" i="77"/>
  <c r="Q338" i="77"/>
  <c r="I338" i="77"/>
  <c r="L338" i="77" s="1"/>
  <c r="M338" i="77" s="1"/>
  <c r="I331" i="77"/>
  <c r="L331" i="77" s="1"/>
  <c r="M331" i="77" s="1"/>
  <c r="Q331" i="77"/>
  <c r="I322" i="77"/>
  <c r="L322" i="77" s="1"/>
  <c r="M322" i="77" s="1"/>
  <c r="Q322" i="77"/>
  <c r="I319" i="77"/>
  <c r="L319" i="77" s="1"/>
  <c r="M319" i="77" s="1"/>
  <c r="Q319" i="77"/>
  <c r="I294" i="77"/>
  <c r="L294" i="77" s="1"/>
  <c r="M294" i="77" s="1"/>
  <c r="Q294" i="77"/>
  <c r="Q288" i="77"/>
  <c r="I288" i="77"/>
  <c r="L288" i="77" s="1"/>
  <c r="M288" i="77" s="1"/>
  <c r="Q270" i="77"/>
  <c r="I270" i="77"/>
  <c r="L270" i="77" s="1"/>
  <c r="M270" i="77" s="1"/>
  <c r="Q265" i="77"/>
  <c r="I265" i="77"/>
  <c r="L265" i="77" s="1"/>
  <c r="M265" i="77" s="1"/>
  <c r="Q256" i="77"/>
  <c r="I256" i="77"/>
  <c r="L256" i="77" s="1"/>
  <c r="M256" i="77" s="1"/>
  <c r="Q253" i="77"/>
  <c r="I253" i="77"/>
  <c r="L253" i="77" s="1"/>
  <c r="I251" i="77"/>
  <c r="L251" i="77" s="1"/>
  <c r="M251" i="77" s="1"/>
  <c r="Q251" i="77"/>
  <c r="Q220" i="77"/>
  <c r="I220" i="77"/>
  <c r="L220" i="77" s="1"/>
  <c r="I211" i="77"/>
  <c r="L211" i="77" s="1"/>
  <c r="M211" i="77" s="1"/>
  <c r="Q211" i="77"/>
  <c r="Q184" i="77"/>
  <c r="I184" i="77"/>
  <c r="L184" i="77" s="1"/>
  <c r="M184" i="77" s="1"/>
  <c r="Q179" i="77"/>
  <c r="I179" i="77"/>
  <c r="L179" i="77" s="1"/>
  <c r="M179" i="77" s="1"/>
  <c r="I178" i="77"/>
  <c r="L178" i="77" s="1"/>
  <c r="M178" i="77" s="1"/>
  <c r="Q178" i="77"/>
  <c r="I170" i="77"/>
  <c r="L170" i="77" s="1"/>
  <c r="M170" i="77" s="1"/>
  <c r="Q170" i="77"/>
  <c r="I166" i="77"/>
  <c r="L166" i="77" s="1"/>
  <c r="M166" i="77" s="1"/>
  <c r="Q166" i="77"/>
  <c r="Q156" i="77"/>
  <c r="I156" i="77"/>
  <c r="L156" i="77" s="1"/>
  <c r="M156" i="77" s="1"/>
  <c r="I144" i="77"/>
  <c r="L144" i="77" s="1"/>
  <c r="M144" i="77" s="1"/>
  <c r="Q144" i="77"/>
  <c r="Q140" i="77"/>
  <c r="I140" i="77"/>
  <c r="L140" i="77" s="1"/>
  <c r="M140" i="77" s="1"/>
  <c r="I132" i="77"/>
  <c r="L132" i="77" s="1"/>
  <c r="M132" i="77" s="1"/>
  <c r="Q132" i="77"/>
  <c r="I128" i="77"/>
  <c r="L128" i="77" s="1"/>
  <c r="M128" i="77" s="1"/>
  <c r="Q128" i="77"/>
  <c r="Q115" i="77"/>
  <c r="I115" i="77"/>
  <c r="L115" i="77" s="1"/>
  <c r="M115" i="77" s="1"/>
  <c r="Q113" i="77"/>
  <c r="I113" i="77"/>
  <c r="L113" i="77" s="1"/>
  <c r="M113" i="77" s="1"/>
  <c r="I101" i="77"/>
  <c r="L101" i="77" s="1"/>
  <c r="M101" i="77" s="1"/>
  <c r="Q101" i="77"/>
  <c r="Q99" i="77"/>
  <c r="I99" i="77"/>
  <c r="L99" i="77" s="1"/>
  <c r="I95" i="77"/>
  <c r="L95" i="77" s="1"/>
  <c r="M95" i="77" s="1"/>
  <c r="Q95" i="77"/>
  <c r="Q89" i="77"/>
  <c r="I89" i="77"/>
  <c r="L89" i="77" s="1"/>
  <c r="M89" i="77" s="1"/>
  <c r="I85" i="77"/>
  <c r="L85" i="77" s="1"/>
  <c r="M85" i="77" s="1"/>
  <c r="Q85" i="77"/>
  <c r="I77" i="77"/>
  <c r="L77" i="77" s="1"/>
  <c r="M77" i="77" s="1"/>
  <c r="Q77" i="77"/>
  <c r="I58" i="77"/>
  <c r="L58" i="77" s="1"/>
  <c r="M58" i="77" s="1"/>
  <c r="Q58" i="77"/>
  <c r="I56" i="77"/>
  <c r="L56" i="77" s="1"/>
  <c r="M56" i="77" s="1"/>
  <c r="Q56" i="77"/>
  <c r="I55" i="77"/>
  <c r="L55" i="77" s="1"/>
  <c r="M55" i="77" s="1"/>
  <c r="Q55" i="77"/>
  <c r="Q42" i="77"/>
  <c r="I42" i="77"/>
  <c r="L42" i="77" s="1"/>
  <c r="M42" i="77" s="1"/>
  <c r="I28" i="77"/>
  <c r="L28" i="77" s="1"/>
  <c r="M28" i="77" s="1"/>
  <c r="Q28" i="77"/>
  <c r="I147" i="98"/>
  <c r="L147" i="98" s="1"/>
  <c r="M147" i="98" s="1"/>
  <c r="Q147" i="98"/>
  <c r="I142" i="98"/>
  <c r="L142" i="98" s="1"/>
  <c r="M142" i="98" s="1"/>
  <c r="Q142" i="98"/>
  <c r="I110" i="98"/>
  <c r="L110" i="98" s="1"/>
  <c r="M110" i="98" s="1"/>
  <c r="Q110" i="98"/>
  <c r="I109" i="98"/>
  <c r="L109" i="98" s="1"/>
  <c r="M109" i="98" s="1"/>
  <c r="Q109" i="98"/>
  <c r="Q97" i="98"/>
  <c r="I97" i="98"/>
  <c r="L97" i="98" s="1"/>
  <c r="M97" i="98" s="1"/>
  <c r="Q95" i="98"/>
  <c r="I95" i="98"/>
  <c r="L95" i="98" s="1"/>
  <c r="Q90" i="98"/>
  <c r="I90" i="98"/>
  <c r="L90" i="98" s="1"/>
  <c r="M90" i="98" s="1"/>
  <c r="Q82" i="98"/>
  <c r="I82" i="98"/>
  <c r="L82" i="98" s="1"/>
  <c r="M82" i="98" s="1"/>
  <c r="I76" i="98"/>
  <c r="L76" i="98" s="1"/>
  <c r="M76" i="98" s="1"/>
  <c r="Q76" i="98"/>
  <c r="Q72" i="98"/>
  <c r="I72" i="98"/>
  <c r="L72" i="98" s="1"/>
  <c r="M72" i="98" s="1"/>
  <c r="I69" i="98"/>
  <c r="L69" i="98" s="1"/>
  <c r="M69" i="98" s="1"/>
  <c r="Q69" i="98"/>
  <c r="I60" i="98"/>
  <c r="L60" i="98" s="1"/>
  <c r="M60" i="98" s="1"/>
  <c r="Q60" i="98"/>
  <c r="I44" i="98"/>
  <c r="L44" i="98" s="1"/>
  <c r="M44" i="98" s="1"/>
  <c r="Q44" i="98"/>
  <c r="I28" i="98"/>
  <c r="L28" i="98" s="1"/>
  <c r="M28" i="98" s="1"/>
  <c r="Q28" i="98"/>
  <c r="Q171" i="77"/>
  <c r="I324" i="77"/>
  <c r="L324" i="77" s="1"/>
  <c r="M324" i="77" s="1"/>
  <c r="Q29" i="77"/>
  <c r="Q91" i="77"/>
  <c r="I301" i="77"/>
  <c r="L301" i="77" s="1"/>
  <c r="M301" i="77" s="1"/>
  <c r="I93" i="98"/>
  <c r="L93" i="98" s="1"/>
  <c r="M93" i="98" s="1"/>
  <c r="I134" i="98"/>
  <c r="L134" i="98" s="1"/>
  <c r="M134" i="98" s="1"/>
  <c r="I154" i="77"/>
  <c r="L154" i="77" s="1"/>
  <c r="M154" i="77" s="1"/>
  <c r="I257" i="77"/>
  <c r="L257" i="77" s="1"/>
  <c r="M257" i="77" s="1"/>
  <c r="I334" i="77"/>
  <c r="L334" i="77" s="1"/>
  <c r="M334" i="77" s="1"/>
  <c r="I56" i="98"/>
  <c r="L56" i="98" s="1"/>
  <c r="M56" i="98" s="1"/>
  <c r="I88" i="98"/>
  <c r="L88" i="98" s="1"/>
  <c r="M88" i="98" s="1"/>
  <c r="Q124" i="98"/>
  <c r="I39" i="77"/>
  <c r="L39" i="77" s="1"/>
  <c r="M39" i="77" s="1"/>
  <c r="I57" i="77"/>
  <c r="L57" i="77" s="1"/>
  <c r="M57" i="77" s="1"/>
  <c r="I103" i="77"/>
  <c r="L103" i="77" s="1"/>
  <c r="M103" i="77" s="1"/>
  <c r="I121" i="77"/>
  <c r="L121" i="77" s="1"/>
  <c r="M121" i="77" s="1"/>
  <c r="I146" i="77"/>
  <c r="L146" i="77" s="1"/>
  <c r="M146" i="77" s="1"/>
  <c r="I165" i="77"/>
  <c r="L165" i="77" s="1"/>
  <c r="M165" i="77" s="1"/>
  <c r="Q189" i="77"/>
  <c r="Q267" i="77"/>
  <c r="Q290" i="77"/>
  <c r="I62" i="77"/>
  <c r="L62" i="77" s="1"/>
  <c r="M62" i="77" s="1"/>
  <c r="I143" i="77"/>
  <c r="L143" i="77" s="1"/>
  <c r="M143" i="77" s="1"/>
  <c r="I300" i="77"/>
  <c r="L300" i="77" s="1"/>
  <c r="M300" i="77" s="1"/>
  <c r="I326" i="77"/>
  <c r="L326" i="77" s="1"/>
  <c r="M326" i="77" s="1"/>
  <c r="Q67" i="77"/>
  <c r="Q133" i="77"/>
  <c r="Q259" i="77"/>
  <c r="Q282" i="77"/>
  <c r="I22" i="77"/>
  <c r="L22" i="77" s="1"/>
  <c r="M22" i="77" s="1"/>
  <c r="I54" i="77"/>
  <c r="L54" i="77" s="1"/>
  <c r="M54" i="77" s="1"/>
  <c r="I162" i="77"/>
  <c r="L162" i="77" s="1"/>
  <c r="M162" i="77" s="1"/>
  <c r="I175" i="77"/>
  <c r="L175" i="77" s="1"/>
  <c r="M175" i="77" s="1"/>
  <c r="I205" i="77"/>
  <c r="L205" i="77" s="1"/>
  <c r="M205" i="77" s="1"/>
  <c r="I305" i="77"/>
  <c r="L305" i="77" s="1"/>
  <c r="M305" i="77" s="1"/>
  <c r="I356" i="77"/>
  <c r="L356" i="77" s="1"/>
  <c r="M356" i="77" s="1"/>
  <c r="I366" i="77"/>
  <c r="L366" i="77" s="1"/>
  <c r="M366" i="77" s="1"/>
  <c r="I48" i="98"/>
  <c r="L48" i="98" s="1"/>
  <c r="M48" i="98" s="1"/>
  <c r="I75" i="98"/>
  <c r="L75" i="98" s="1"/>
  <c r="M75" i="98" s="1"/>
  <c r="I85" i="98"/>
  <c r="L85" i="98" s="1"/>
  <c r="M85" i="98" s="1"/>
  <c r="Q111" i="98"/>
  <c r="Q143" i="98"/>
  <c r="I41" i="77"/>
  <c r="L41" i="77" s="1"/>
  <c r="M41" i="77" s="1"/>
  <c r="I82" i="77"/>
  <c r="L82" i="77" s="1"/>
  <c r="M82" i="77" s="1"/>
  <c r="I24" i="98"/>
  <c r="L24" i="98" s="1"/>
  <c r="M24" i="98" s="1"/>
  <c r="I42" i="98"/>
  <c r="L42" i="98" s="1"/>
  <c r="M42" i="98" s="1"/>
  <c r="I130" i="98"/>
  <c r="L130" i="98" s="1"/>
  <c r="M130" i="98" s="1"/>
  <c r="I79" i="77"/>
  <c r="L79" i="77" s="1"/>
  <c r="M79" i="77" s="1"/>
  <c r="I153" i="77"/>
  <c r="L153" i="77" s="1"/>
  <c r="M153" i="77" s="1"/>
  <c r="I199" i="77"/>
  <c r="L199" i="77" s="1"/>
  <c r="M199" i="77" s="1"/>
  <c r="I242" i="77"/>
  <c r="L242" i="77" s="1"/>
  <c r="M242" i="77" s="1"/>
  <c r="I320" i="77"/>
  <c r="L320" i="77" s="1"/>
  <c r="M320" i="77" s="1"/>
  <c r="I343" i="77"/>
  <c r="L343" i="77" s="1"/>
  <c r="M343" i="77" s="1"/>
  <c r="I145" i="77"/>
  <c r="L145" i="77" s="1"/>
  <c r="M145" i="77" s="1"/>
  <c r="I191" i="77"/>
  <c r="L191" i="77" s="1"/>
  <c r="M191" i="77" s="1"/>
  <c r="I226" i="77"/>
  <c r="L226" i="77" s="1"/>
  <c r="M226" i="77" s="1"/>
  <c r="I239" i="77"/>
  <c r="L239" i="77" s="1"/>
  <c r="M239" i="77" s="1"/>
  <c r="I289" i="77"/>
  <c r="L289" i="77" s="1"/>
  <c r="M289" i="77" s="1"/>
  <c r="I302" i="77"/>
  <c r="L302" i="77" s="1"/>
  <c r="Q172" i="77"/>
  <c r="Q328" i="77"/>
  <c r="Q351" i="77"/>
  <c r="Q339" i="77"/>
  <c r="I237" i="77"/>
  <c r="L237" i="77" s="1"/>
  <c r="M237" i="77" s="1"/>
  <c r="Q144" i="98"/>
  <c r="I123" i="77"/>
  <c r="L123" i="77" s="1"/>
  <c r="M123" i="77" s="1"/>
  <c r="Q157" i="77"/>
  <c r="I129" i="98"/>
  <c r="L129" i="98" s="1"/>
  <c r="M129" i="98" s="1"/>
  <c r="I241" i="77"/>
  <c r="L241" i="77" s="1"/>
  <c r="M241" i="77" s="1"/>
  <c r="I23" i="77"/>
  <c r="L23" i="77" s="1"/>
  <c r="M23" i="77" s="1"/>
  <c r="Q274" i="77"/>
  <c r="Q160" i="77"/>
  <c r="Q229" i="77"/>
  <c r="I159" i="77"/>
  <c r="L159" i="77" s="1"/>
  <c r="M159" i="77" s="1"/>
  <c r="I278" i="77"/>
  <c r="L278" i="77" s="1"/>
  <c r="M278" i="77" s="1"/>
  <c r="I105" i="77"/>
  <c r="L105" i="77" s="1"/>
  <c r="M105" i="77" s="1"/>
  <c r="I268" i="77"/>
  <c r="L268" i="77" s="1"/>
  <c r="M268" i="77" s="1"/>
  <c r="Q84" i="77"/>
  <c r="Q93" i="77"/>
  <c r="Q49" i="77"/>
  <c r="I152" i="77"/>
  <c r="L152" i="77" s="1"/>
  <c r="M152" i="77" s="1"/>
  <c r="Q64" i="77"/>
  <c r="Q127" i="77"/>
  <c r="Q125" i="77"/>
  <c r="I71" i="77"/>
  <c r="L71" i="77" s="1"/>
  <c r="M71" i="77" s="1"/>
  <c r="Q80" i="77"/>
  <c r="I215" i="77"/>
  <c r="L215" i="77" s="1"/>
  <c r="M215" i="77" s="1"/>
  <c r="Q43" i="77"/>
  <c r="I248" i="77"/>
  <c r="L248" i="77" s="1"/>
  <c r="M248" i="77" s="1"/>
  <c r="Q190" i="77"/>
  <c r="I293" i="77"/>
  <c r="L293" i="77" s="1"/>
  <c r="M293" i="77" s="1"/>
  <c r="I297" i="77"/>
  <c r="L297" i="77" s="1"/>
  <c r="M297" i="77" s="1"/>
  <c r="Q21" i="77"/>
  <c r="I186" i="77"/>
  <c r="L186" i="77" s="1"/>
  <c r="M186" i="77" s="1"/>
  <c r="I330" i="77"/>
  <c r="L330" i="77" s="1"/>
  <c r="M330" i="77" s="1"/>
  <c r="Q79" i="98"/>
  <c r="I119" i="98"/>
  <c r="L119" i="98" s="1"/>
  <c r="M119" i="98" s="1"/>
  <c r="I26" i="77"/>
  <c r="L26" i="77" s="1"/>
  <c r="M26" i="77" s="1"/>
  <c r="Q45" i="77"/>
  <c r="Q200" i="77"/>
  <c r="Q367" i="77"/>
  <c r="Q368" i="77"/>
  <c r="I368" i="77"/>
  <c r="L368" i="77" s="1"/>
  <c r="Q363" i="77"/>
  <c r="I363" i="77"/>
  <c r="L363" i="77" s="1"/>
  <c r="M363" i="77" s="1"/>
  <c r="I359" i="77"/>
  <c r="L359" i="77" s="1"/>
  <c r="M359" i="77" s="1"/>
  <c r="Q359" i="77"/>
  <c r="I337" i="77"/>
  <c r="L337" i="77" s="1"/>
  <c r="M337" i="77" s="1"/>
  <c r="Q337" i="77"/>
  <c r="I336" i="77"/>
  <c r="L336" i="77" s="1"/>
  <c r="M336" i="77" s="1"/>
  <c r="Q336" i="77"/>
  <c r="I332" i="77"/>
  <c r="L332" i="77" s="1"/>
  <c r="M332" i="77" s="1"/>
  <c r="Q332" i="77"/>
  <c r="Q312" i="77"/>
  <c r="I312" i="77"/>
  <c r="L312" i="77" s="1"/>
  <c r="M312" i="77" s="1"/>
  <c r="Q310" i="77"/>
  <c r="I310" i="77"/>
  <c r="L310" i="77" s="1"/>
  <c r="M310" i="77" s="1"/>
  <c r="I308" i="77"/>
  <c r="L308" i="77" s="1"/>
  <c r="M308" i="77" s="1"/>
  <c r="Q308" i="77"/>
  <c r="I298" i="77"/>
  <c r="L298" i="77" s="1"/>
  <c r="M298" i="77" s="1"/>
  <c r="Q298" i="77"/>
  <c r="I292" i="77"/>
  <c r="L292" i="77" s="1"/>
  <c r="M292" i="77" s="1"/>
  <c r="Q292" i="77"/>
  <c r="Q284" i="77"/>
  <c r="I284" i="77"/>
  <c r="L284" i="77" s="1"/>
  <c r="M284" i="77" s="1"/>
  <c r="I283" i="77"/>
  <c r="L283" i="77" s="1"/>
  <c r="M283" i="77" s="1"/>
  <c r="Q283" i="77"/>
  <c r="Q271" i="77"/>
  <c r="I271" i="77"/>
  <c r="L271" i="77" s="1"/>
  <c r="M271" i="77" s="1"/>
  <c r="Q264" i="77"/>
  <c r="I264" i="77"/>
  <c r="L264" i="77" s="1"/>
  <c r="M264" i="77" s="1"/>
  <c r="Q262" i="77"/>
  <c r="I262" i="77"/>
  <c r="L262" i="77" s="1"/>
  <c r="M262" i="77" s="1"/>
  <c r="Q261" i="77"/>
  <c r="I261" i="77"/>
  <c r="L261" i="77" s="1"/>
  <c r="Q252" i="77"/>
  <c r="I252" i="77"/>
  <c r="L252" i="77" s="1"/>
  <c r="M252" i="77" s="1"/>
  <c r="Q250" i="77"/>
  <c r="I250" i="77"/>
  <c r="L250" i="77" s="1"/>
  <c r="M250" i="77" s="1"/>
  <c r="Q243" i="77"/>
  <c r="I243" i="77"/>
  <c r="L243" i="77" s="1"/>
  <c r="M243" i="77" s="1"/>
  <c r="Q232" i="77"/>
  <c r="I232" i="77"/>
  <c r="L232" i="77" s="1"/>
  <c r="M232" i="77" s="1"/>
  <c r="I227" i="77"/>
  <c r="L227" i="77" s="1"/>
  <c r="M227" i="77" s="1"/>
  <c r="Q227" i="77"/>
  <c r="Q225" i="77"/>
  <c r="I225" i="77"/>
  <c r="L225" i="77" s="1"/>
  <c r="Q221" i="77"/>
  <c r="I221" i="77"/>
  <c r="L221" i="77" s="1"/>
  <c r="M221" i="77" s="1"/>
  <c r="I209" i="77"/>
  <c r="L209" i="77" s="1"/>
  <c r="M209" i="77" s="1"/>
  <c r="Q209" i="77"/>
  <c r="I198" i="77"/>
  <c r="L198" i="77" s="1"/>
  <c r="M198" i="77" s="1"/>
  <c r="Q198" i="77"/>
  <c r="I192" i="77"/>
  <c r="L192" i="77" s="1"/>
  <c r="M192" i="77" s="1"/>
  <c r="Q192" i="77"/>
  <c r="I183" i="77"/>
  <c r="L183" i="77" s="1"/>
  <c r="M183" i="77" s="1"/>
  <c r="Q183" i="77"/>
  <c r="Q182" i="77"/>
  <c r="I182" i="77"/>
  <c r="L182" i="77" s="1"/>
  <c r="Q180" i="77"/>
  <c r="I180" i="77"/>
  <c r="L180" i="77" s="1"/>
  <c r="M180" i="77" s="1"/>
  <c r="Q174" i="77"/>
  <c r="I174" i="77"/>
  <c r="L174" i="77" s="1"/>
  <c r="M174" i="77" s="1"/>
  <c r="Q161" i="77"/>
  <c r="I161" i="77"/>
  <c r="L161" i="77" s="1"/>
  <c r="I147" i="77"/>
  <c r="L147" i="77" s="1"/>
  <c r="M147" i="77" s="1"/>
  <c r="Q147" i="77"/>
  <c r="I137" i="77"/>
  <c r="L137" i="77" s="1"/>
  <c r="M137" i="77" s="1"/>
  <c r="Q137" i="77"/>
  <c r="I136" i="77"/>
  <c r="L136" i="77" s="1"/>
  <c r="M136" i="77" s="1"/>
  <c r="Q136" i="77"/>
  <c r="I124" i="77"/>
  <c r="L124" i="77" s="1"/>
  <c r="M124" i="77" s="1"/>
  <c r="Q124" i="77"/>
  <c r="I119" i="77"/>
  <c r="L119" i="77" s="1"/>
  <c r="M119" i="77" s="1"/>
  <c r="Q119" i="77"/>
  <c r="I117" i="77"/>
  <c r="L117" i="77" s="1"/>
  <c r="M117" i="77" s="1"/>
  <c r="Q117" i="77"/>
  <c r="I114" i="77"/>
  <c r="L114" i="77" s="1"/>
  <c r="M114" i="77" s="1"/>
  <c r="Q114" i="77"/>
  <c r="I109" i="77"/>
  <c r="L109" i="77" s="1"/>
  <c r="M109" i="77" s="1"/>
  <c r="Q109" i="77"/>
  <c r="Q106" i="77"/>
  <c r="I106" i="77"/>
  <c r="L106" i="77" s="1"/>
  <c r="M106" i="77" s="1"/>
  <c r="Q94" i="77"/>
  <c r="I94" i="77"/>
  <c r="L94" i="77" s="1"/>
  <c r="M94" i="77" s="1"/>
  <c r="I86" i="77"/>
  <c r="L86" i="77" s="1"/>
  <c r="M86" i="77" s="1"/>
  <c r="Q86" i="77"/>
  <c r="I83" i="77"/>
  <c r="L83" i="77" s="1"/>
  <c r="M83" i="77" s="1"/>
  <c r="Q83" i="77"/>
  <c r="Q81" i="77"/>
  <c r="I81" i="77"/>
  <c r="L81" i="77" s="1"/>
  <c r="I69" i="77"/>
  <c r="L69" i="77" s="1"/>
  <c r="M69" i="77" s="1"/>
  <c r="Q69" i="77"/>
  <c r="Q65" i="77"/>
  <c r="I65" i="77"/>
  <c r="L65" i="77" s="1"/>
  <c r="I63" i="77"/>
  <c r="L63" i="77" s="1"/>
  <c r="M63" i="77" s="1"/>
  <c r="Q63" i="77"/>
  <c r="Q51" i="77"/>
  <c r="I51" i="77"/>
  <c r="L51" i="77" s="1"/>
  <c r="I40" i="77"/>
  <c r="L40" i="77" s="1"/>
  <c r="M40" i="77" s="1"/>
  <c r="Q40" i="77"/>
  <c r="I35" i="77"/>
  <c r="L35" i="77" s="1"/>
  <c r="M35" i="77" s="1"/>
  <c r="Q35" i="77"/>
  <c r="I141" i="98"/>
  <c r="L141" i="98" s="1"/>
  <c r="M141" i="98" s="1"/>
  <c r="Q141" i="98"/>
  <c r="I122" i="98"/>
  <c r="L122" i="98" s="1"/>
  <c r="M122" i="98" s="1"/>
  <c r="Q122" i="98"/>
  <c r="Q120" i="98"/>
  <c r="I120" i="98"/>
  <c r="L120" i="98" s="1"/>
  <c r="M120" i="98" s="1"/>
  <c r="I116" i="98"/>
  <c r="L116" i="98" s="1"/>
  <c r="M116" i="98" s="1"/>
  <c r="Q116" i="98"/>
  <c r="Q113" i="98"/>
  <c r="I113" i="98"/>
  <c r="L113" i="98" s="1"/>
  <c r="M113" i="98" s="1"/>
  <c r="Q112" i="98"/>
  <c r="I112" i="98"/>
  <c r="L112" i="98" s="1"/>
  <c r="Q106" i="98"/>
  <c r="I106" i="98"/>
  <c r="L106" i="98" s="1"/>
  <c r="M106" i="98" s="1"/>
  <c r="Q105" i="98"/>
  <c r="I105" i="98"/>
  <c r="L105" i="98" s="1"/>
  <c r="M105" i="98" s="1"/>
  <c r="Q103" i="98"/>
  <c r="I103" i="98"/>
  <c r="L103" i="98" s="1"/>
  <c r="M103" i="98" s="1"/>
  <c r="I91" i="98"/>
  <c r="L91" i="98" s="1"/>
  <c r="M91" i="98" s="1"/>
  <c r="Q91" i="98"/>
  <c r="I89" i="98"/>
  <c r="L89" i="98" s="1"/>
  <c r="M89" i="98" s="1"/>
  <c r="Q89" i="98"/>
  <c r="I87" i="98"/>
  <c r="L87" i="98" s="1"/>
  <c r="M87" i="98" s="1"/>
  <c r="Q87" i="98"/>
  <c r="Q77" i="98"/>
  <c r="I77" i="98"/>
  <c r="L77" i="98" s="1"/>
  <c r="M77" i="98" s="1"/>
  <c r="I63" i="98"/>
  <c r="L63" i="98" s="1"/>
  <c r="M63" i="98" s="1"/>
  <c r="Q63" i="98"/>
  <c r="Q62" i="98"/>
  <c r="I62" i="98"/>
  <c r="L62" i="98" s="1"/>
  <c r="M62" i="98" s="1"/>
  <c r="I59" i="98"/>
  <c r="L59" i="98" s="1"/>
  <c r="M59" i="98" s="1"/>
  <c r="Q59" i="98"/>
  <c r="I40" i="98"/>
  <c r="L40" i="98" s="1"/>
  <c r="M40" i="98" s="1"/>
  <c r="Q40" i="98"/>
  <c r="I33" i="98"/>
  <c r="L33" i="98" s="1"/>
  <c r="M33" i="98" s="1"/>
  <c r="Q33" i="98"/>
  <c r="Q29" i="98"/>
  <c r="I29" i="98"/>
  <c r="L29" i="98" s="1"/>
  <c r="M29" i="98" s="1"/>
  <c r="I22" i="98"/>
  <c r="L22" i="98" s="1"/>
  <c r="M22" i="98" s="1"/>
  <c r="Q22" i="98"/>
  <c r="M131" i="77"/>
  <c r="M80" i="77"/>
  <c r="M161" i="98"/>
  <c r="M146" i="98"/>
  <c r="M143" i="98"/>
  <c r="M79" i="98"/>
  <c r="Q179" i="98"/>
  <c r="I179" i="98"/>
  <c r="L179" i="98" s="1"/>
  <c r="M179" i="98" s="1"/>
  <c r="I178" i="98"/>
  <c r="L178" i="98" s="1"/>
  <c r="M178" i="98" s="1"/>
  <c r="Q178" i="98"/>
  <c r="I153" i="98"/>
  <c r="L153" i="98" s="1"/>
  <c r="M153" i="98" s="1"/>
  <c r="Q153" i="98"/>
  <c r="I163" i="98"/>
  <c r="L163" i="98" s="1"/>
  <c r="M163" i="98" s="1"/>
  <c r="I170" i="98"/>
  <c r="L170" i="98" s="1"/>
  <c r="M170" i="98" s="1"/>
  <c r="I187" i="98"/>
  <c r="L187" i="98" s="1"/>
  <c r="M187" i="98" s="1"/>
  <c r="M272" i="77"/>
  <c r="Q180" i="98"/>
  <c r="I189" i="98"/>
  <c r="L189" i="98" s="1"/>
  <c r="M189" i="98" s="1"/>
  <c r="M33" i="77"/>
  <c r="M167" i="77"/>
  <c r="M197" i="77"/>
  <c r="M361" i="77"/>
  <c r="M98" i="98"/>
  <c r="M128" i="98"/>
  <c r="I155" i="98"/>
  <c r="L155" i="98" s="1"/>
  <c r="M155" i="98" s="1"/>
  <c r="I182" i="98"/>
  <c r="L182" i="98" s="1"/>
  <c r="M182" i="98" s="1"/>
  <c r="M87" i="77"/>
  <c r="I157" i="98"/>
  <c r="L157" i="98" s="1"/>
  <c r="M157" i="98" s="1"/>
  <c r="M316" i="77"/>
  <c r="M218" i="77"/>
  <c r="I152" i="98"/>
  <c r="L152" i="98" s="1"/>
  <c r="M152" i="98" s="1"/>
  <c r="Q181" i="98"/>
  <c r="I171" i="98"/>
  <c r="L171" i="98" s="1"/>
  <c r="M171" i="98" s="1"/>
  <c r="M65" i="77"/>
  <c r="M261" i="77"/>
  <c r="M253" i="77"/>
  <c r="Q173" i="98"/>
  <c r="I169" i="98"/>
  <c r="L169" i="98" s="1"/>
  <c r="M169" i="98" s="1"/>
  <c r="M182" i="77"/>
  <c r="M140" i="98"/>
  <c r="Q78" i="98"/>
  <c r="I78" i="98"/>
  <c r="L78" i="98" s="1"/>
  <c r="M78" i="98" s="1"/>
  <c r="I73" i="98"/>
  <c r="L73" i="98" s="1"/>
  <c r="M73" i="98" s="1"/>
  <c r="Q73" i="98"/>
  <c r="I71" i="98"/>
  <c r="L71" i="98" s="1"/>
  <c r="M71" i="98" s="1"/>
  <c r="Q71" i="98"/>
  <c r="I68" i="98"/>
  <c r="L68" i="98" s="1"/>
  <c r="M68" i="98" s="1"/>
  <c r="Q68" i="98"/>
  <c r="Q66" i="98"/>
  <c r="I66" i="98"/>
  <c r="L66" i="98" s="1"/>
  <c r="M66" i="98" s="1"/>
  <c r="I64" i="98"/>
  <c r="L64" i="98" s="1"/>
  <c r="M64" i="98" s="1"/>
  <c r="Q64" i="98"/>
  <c r="Q58" i="98"/>
  <c r="I58" i="98"/>
  <c r="L58" i="98" s="1"/>
  <c r="M58" i="98" s="1"/>
  <c r="I55" i="98"/>
  <c r="L55" i="98" s="1"/>
  <c r="M55" i="98" s="1"/>
  <c r="Q55" i="98"/>
  <c r="Q52" i="98"/>
  <c r="I52" i="98"/>
  <c r="L52" i="98" s="1"/>
  <c r="M52" i="98" s="1"/>
  <c r="I41" i="98"/>
  <c r="L41" i="98" s="1"/>
  <c r="M41" i="98" s="1"/>
  <c r="Q41" i="98"/>
  <c r="I36" i="98"/>
  <c r="L36" i="98" s="1"/>
  <c r="M36" i="98" s="1"/>
  <c r="Q36" i="98"/>
  <c r="Q34" i="98"/>
  <c r="I34" i="98"/>
  <c r="L34" i="98" s="1"/>
  <c r="M34" i="98" s="1"/>
  <c r="I30" i="98"/>
  <c r="L30" i="98" s="1"/>
  <c r="M30" i="98" s="1"/>
  <c r="Q30" i="98"/>
  <c r="Q27" i="98"/>
  <c r="I27" i="98"/>
  <c r="L27" i="98" s="1"/>
  <c r="M27" i="98" s="1"/>
  <c r="I25" i="98"/>
  <c r="L25" i="98" s="1"/>
  <c r="M25" i="98" s="1"/>
  <c r="Q25" i="98"/>
  <c r="I23" i="98"/>
  <c r="L23" i="98" s="1"/>
  <c r="M23" i="98" s="1"/>
  <c r="Q23" i="98"/>
  <c r="M302" i="77"/>
  <c r="M238" i="77"/>
  <c r="M333" i="77"/>
  <c r="M274" i="77"/>
  <c r="M100" i="77"/>
  <c r="M220" i="77"/>
  <c r="M161" i="77"/>
  <c r="M368" i="77"/>
  <c r="M99" i="77"/>
  <c r="M111" i="77"/>
  <c r="M168" i="77"/>
  <c r="M112" i="98"/>
  <c r="M81" i="77"/>
  <c r="M51" i="77"/>
  <c r="M95" i="98"/>
  <c r="M176" i="77"/>
  <c r="M260" i="77"/>
  <c r="M214" i="77"/>
  <c r="M195" i="77"/>
  <c r="M187" i="77"/>
  <c r="M185" i="77"/>
  <c r="M158" i="77"/>
  <c r="M139" i="98"/>
  <c r="Q21" i="68"/>
  <c r="I47" i="68"/>
  <c r="L47" i="68" s="1"/>
  <c r="M47" i="68" s="1"/>
  <c r="I28" i="68"/>
  <c r="L28" i="68" s="1"/>
  <c r="M28" i="68" s="1"/>
  <c r="Q26" i="68"/>
  <c r="M345" i="77"/>
  <c r="M339" i="77"/>
  <c r="M314" i="77"/>
  <c r="M290" i="77"/>
  <c r="M91" i="77"/>
  <c r="M68" i="77"/>
  <c r="M50" i="77"/>
  <c r="M49" i="77"/>
  <c r="M37" i="77"/>
  <c r="N22" i="123"/>
  <c r="N48" i="123"/>
  <c r="N60" i="123"/>
  <c r="N69" i="123"/>
  <c r="N75" i="123"/>
  <c r="N80" i="123"/>
  <c r="N81" i="123"/>
  <c r="N93" i="123"/>
  <c r="N94" i="123"/>
  <c r="N144" i="123"/>
  <c r="N154" i="123"/>
  <c r="N163" i="123"/>
  <c r="N167" i="123"/>
  <c r="N200" i="123"/>
  <c r="N203" i="123"/>
  <c r="N204" i="123"/>
  <c r="K212" i="123"/>
  <c r="L212" i="123" s="1"/>
  <c r="M208" i="77"/>
  <c r="M201" i="77"/>
  <c r="I196" i="77"/>
  <c r="L196" i="77" s="1"/>
  <c r="M196" i="77" s="1"/>
  <c r="M151" i="98"/>
  <c r="N65" i="123"/>
  <c r="N102" i="123"/>
  <c r="N111" i="123"/>
  <c r="F217" i="123"/>
  <c r="N137" i="123"/>
  <c r="N140" i="123"/>
  <c r="N148" i="123"/>
  <c r="N173" i="123"/>
  <c r="N181" i="123"/>
  <c r="N187" i="123"/>
  <c r="N188" i="123"/>
  <c r="N193" i="123"/>
  <c r="N199" i="123"/>
  <c r="Q98" i="77"/>
  <c r="I98" i="77"/>
  <c r="L98" i="77" s="1"/>
  <c r="M98" i="77" s="1"/>
  <c r="I20" i="98"/>
  <c r="L20" i="98" s="1"/>
  <c r="M20" i="98" s="1"/>
  <c r="Q20" i="98"/>
  <c r="I110" i="77"/>
  <c r="L110" i="77" s="1"/>
  <c r="M110" i="77" s="1"/>
  <c r="S37" i="77"/>
  <c r="S198" i="77"/>
  <c r="S309" i="77"/>
  <c r="S286" i="77"/>
  <c r="S23" i="77"/>
  <c r="S358" i="77"/>
  <c r="S145" i="77"/>
  <c r="S72" i="77"/>
  <c r="S232" i="77"/>
  <c r="S241" i="77"/>
  <c r="S302" i="77"/>
  <c r="S25" i="77"/>
  <c r="S365" i="77"/>
  <c r="S199" i="77"/>
  <c r="S284" i="77"/>
  <c r="S21" i="77"/>
  <c r="S162" i="77"/>
  <c r="S227" i="77"/>
  <c r="S321" i="77"/>
  <c r="S83" i="77"/>
  <c r="S143" i="77"/>
  <c r="S270" i="77"/>
  <c r="S223" i="77"/>
  <c r="S282" i="77"/>
  <c r="S356" i="77"/>
  <c r="S283" i="77"/>
  <c r="S216" i="77"/>
  <c r="S353" i="77"/>
  <c r="S64" i="77"/>
  <c r="S271" i="77"/>
  <c r="S63" i="77"/>
  <c r="S102" i="77"/>
  <c r="S35" i="77"/>
  <c r="S239" i="77"/>
  <c r="S77" i="77"/>
  <c r="S344" i="77"/>
  <c r="S154" i="77"/>
  <c r="S171" i="77"/>
  <c r="S132" i="77"/>
  <c r="S22" i="77"/>
  <c r="S317" i="77"/>
  <c r="S78" i="77"/>
  <c r="S235" i="77"/>
  <c r="S266" i="77"/>
  <c r="S367" i="77"/>
  <c r="S201" i="77"/>
  <c r="S36" i="77"/>
  <c r="S293" i="77"/>
  <c r="S169" i="77"/>
  <c r="S269" i="77"/>
  <c r="S133" i="77"/>
  <c r="S357" i="77"/>
  <c r="S94" i="77"/>
  <c r="Q174" i="98"/>
  <c r="I174" i="98"/>
  <c r="L174" i="98" s="1"/>
  <c r="M174" i="98" s="1"/>
  <c r="I162" i="98"/>
  <c r="L162" i="98" s="1"/>
  <c r="M162" i="98" s="1"/>
  <c r="Q162" i="98"/>
  <c r="Q156" i="98"/>
  <c r="I156" i="98"/>
  <c r="L156" i="98" s="1"/>
  <c r="M156" i="98" s="1"/>
  <c r="S28" i="98"/>
  <c r="S19" i="98"/>
  <c r="S193" i="98" s="1"/>
  <c r="R10" i="98" s="1"/>
  <c r="S43" i="98"/>
  <c r="S51" i="98"/>
  <c r="S57" i="98"/>
  <c r="S108" i="98"/>
  <c r="S121" i="98"/>
  <c r="S41" i="98"/>
  <c r="S184" i="98"/>
  <c r="S142" i="98"/>
  <c r="S70" i="98"/>
  <c r="S146" i="98"/>
  <c r="S25" i="98"/>
  <c r="S175" i="98"/>
  <c r="S104" i="98"/>
  <c r="S149" i="98"/>
  <c r="S115" i="98"/>
  <c r="S140" i="98"/>
  <c r="S44" i="98"/>
  <c r="S125" i="98"/>
  <c r="S103" i="98"/>
  <c r="S113" i="98"/>
  <c r="S162" i="98"/>
  <c r="S37" i="98"/>
  <c r="S161" i="98"/>
  <c r="S133" i="98"/>
  <c r="S148" i="98"/>
  <c r="S141" i="98"/>
  <c r="S170" i="98"/>
  <c r="S93" i="98"/>
  <c r="S144" i="98"/>
  <c r="S169" i="98"/>
  <c r="S27" i="98"/>
  <c r="S118" i="98"/>
  <c r="S97" i="98"/>
  <c r="S68" i="98"/>
  <c r="S94" i="98"/>
  <c r="S157" i="98"/>
  <c r="S92" i="98"/>
  <c r="S35" i="98"/>
  <c r="S107" i="98"/>
  <c r="S36" i="98"/>
  <c r="S21" i="98"/>
  <c r="S181" i="98"/>
  <c r="S64" i="98"/>
  <c r="S52" i="98"/>
  <c r="S180" i="98"/>
  <c r="S147" i="98"/>
  <c r="S156" i="98"/>
  <c r="S82" i="98"/>
  <c r="S128" i="98"/>
  <c r="S126" i="98"/>
  <c r="S151" i="98"/>
  <c r="S76" i="98"/>
  <c r="S112" i="98"/>
  <c r="S154" i="98"/>
  <c r="S132" i="98"/>
  <c r="S96" i="98"/>
  <c r="S153" i="98"/>
  <c r="S90" i="98"/>
  <c r="S88" i="98"/>
  <c r="S22" i="98"/>
  <c r="S137" i="98"/>
  <c r="S109" i="98"/>
  <c r="S124" i="98"/>
  <c r="S71" i="98"/>
  <c r="S67" i="98"/>
  <c r="S138" i="98"/>
  <c r="S172" i="98"/>
  <c r="S130" i="98"/>
  <c r="S117" i="98"/>
  <c r="S166" i="98"/>
  <c r="S122" i="98"/>
  <c r="S165" i="98"/>
  <c r="S87" i="98"/>
  <c r="S39" i="98"/>
  <c r="S45" i="98"/>
  <c r="S98" i="98"/>
  <c r="S73" i="98"/>
  <c r="S114" i="98"/>
  <c r="S66" i="98"/>
  <c r="S81" i="98"/>
  <c r="S69" i="98"/>
  <c r="S183" i="98"/>
  <c r="S145" i="98"/>
  <c r="S159" i="98"/>
  <c r="S31" i="98"/>
  <c r="S74" i="98"/>
  <c r="S102" i="98"/>
  <c r="S72" i="98"/>
  <c r="S100" i="98"/>
  <c r="S105" i="98"/>
  <c r="S176" i="98"/>
  <c r="S42" i="98"/>
  <c r="S77" i="98"/>
  <c r="S34" i="98"/>
  <c r="S24" i="98"/>
  <c r="S30" i="98"/>
  <c r="S101" i="98"/>
  <c r="S20" i="98"/>
  <c r="S49" i="98"/>
  <c r="S120" i="98"/>
  <c r="S40" i="98"/>
  <c r="S111" i="98"/>
  <c r="S85" i="98"/>
  <c r="S164" i="98"/>
  <c r="S135" i="98"/>
  <c r="S173" i="98"/>
  <c r="M25" i="18"/>
  <c r="L14" i="18"/>
  <c r="L25" i="18" s="1"/>
  <c r="K25" i="18"/>
  <c r="N192" i="123"/>
  <c r="K196" i="123"/>
  <c r="L196" i="123" s="1"/>
  <c r="N196" i="123"/>
  <c r="S168" i="98"/>
  <c r="S46" i="98"/>
  <c r="S78" i="98"/>
  <c r="S155" i="98"/>
  <c r="S177" i="98"/>
  <c r="S65" i="98"/>
  <c r="S343" i="77"/>
  <c r="S84" i="98"/>
  <c r="S349" i="77"/>
  <c r="S152" i="98"/>
  <c r="Q193" i="77"/>
  <c r="I193" i="77"/>
  <c r="L193" i="77" s="1"/>
  <c r="M193" i="77" s="1"/>
  <c r="I73" i="77"/>
  <c r="L73" i="77" s="1"/>
  <c r="M73" i="77" s="1"/>
  <c r="Q73" i="77"/>
  <c r="I61" i="77"/>
  <c r="L61" i="77" s="1"/>
  <c r="M61" i="77" s="1"/>
  <c r="Q61" i="77"/>
  <c r="I31" i="77"/>
  <c r="L31" i="77" s="1"/>
  <c r="M31" i="77" s="1"/>
  <c r="Q31" i="77"/>
  <c r="I25" i="77"/>
  <c r="L25" i="77" s="1"/>
  <c r="M25" i="77" s="1"/>
  <c r="Q25" i="77"/>
  <c r="M138" i="98"/>
  <c r="I126" i="98"/>
  <c r="L126" i="98" s="1"/>
  <c r="M126" i="98" s="1"/>
  <c r="Q126" i="98"/>
  <c r="Q114" i="98"/>
  <c r="I114" i="98"/>
  <c r="L114" i="98" s="1"/>
  <c r="M114" i="98" s="1"/>
  <c r="I108" i="98"/>
  <c r="L108" i="98" s="1"/>
  <c r="M108" i="98" s="1"/>
  <c r="Q108" i="98"/>
  <c r="Q102" i="98"/>
  <c r="I102" i="98"/>
  <c r="L102" i="98" s="1"/>
  <c r="M102" i="98" s="1"/>
  <c r="Q96" i="98"/>
  <c r="I96" i="98"/>
  <c r="L96" i="98" s="1"/>
  <c r="M96" i="98" s="1"/>
  <c r="N123" i="123"/>
  <c r="N146" i="123"/>
  <c r="N195" i="123"/>
  <c r="I122" i="77"/>
  <c r="L122" i="77" s="1"/>
  <c r="M122" i="77" s="1"/>
  <c r="Q122" i="77"/>
  <c r="Q38" i="98"/>
  <c r="I38" i="98"/>
  <c r="L38" i="98" s="1"/>
  <c r="M38" i="98" s="1"/>
  <c r="I32" i="98"/>
  <c r="L32" i="98" s="1"/>
  <c r="M32" i="98" s="1"/>
  <c r="Q234" i="77"/>
  <c r="I234" i="77"/>
  <c r="L234" i="77" s="1"/>
  <c r="M234" i="77" s="1"/>
  <c r="Q222" i="77"/>
  <c r="I222" i="77"/>
  <c r="L222" i="77" s="1"/>
  <c r="M222" i="77" s="1"/>
  <c r="Q210" i="77"/>
  <c r="I210" i="77"/>
  <c r="L210" i="77" s="1"/>
  <c r="M210" i="77" s="1"/>
  <c r="S226" i="77"/>
  <c r="S68" i="77"/>
  <c r="S19" i="68"/>
  <c r="S55" i="68" s="1"/>
  <c r="R10" i="68" s="1"/>
  <c r="S20" i="68"/>
  <c r="S32" i="68"/>
  <c r="S26" i="68"/>
  <c r="S36" i="68"/>
  <c r="Q365" i="77"/>
  <c r="I365" i="77"/>
  <c r="L365" i="77" s="1"/>
  <c r="M365" i="77" s="1"/>
  <c r="Q353" i="77"/>
  <c r="I353" i="77"/>
  <c r="L353" i="77" s="1"/>
  <c r="M353" i="77" s="1"/>
  <c r="I347" i="77"/>
  <c r="L347" i="77" s="1"/>
  <c r="M347" i="77" s="1"/>
  <c r="Q347" i="77"/>
  <c r="Q341" i="77"/>
  <c r="I341" i="77"/>
  <c r="L341" i="77" s="1"/>
  <c r="M341" i="77" s="1"/>
  <c r="I335" i="77"/>
  <c r="L335" i="77" s="1"/>
  <c r="M335" i="77" s="1"/>
  <c r="Q335" i="77"/>
  <c r="I329" i="77"/>
  <c r="L329" i="77" s="1"/>
  <c r="M329" i="77" s="1"/>
  <c r="Q329" i="77"/>
  <c r="Q323" i="77"/>
  <c r="I323" i="77"/>
  <c r="L323" i="77" s="1"/>
  <c r="M323" i="77" s="1"/>
  <c r="M317" i="77"/>
  <c r="I311" i="77"/>
  <c r="L311" i="77" s="1"/>
  <c r="M311" i="77" s="1"/>
  <c r="Q311" i="77"/>
  <c r="M48" i="77"/>
  <c r="S203" i="77"/>
  <c r="S61" i="98"/>
  <c r="M144" i="98"/>
  <c r="S75" i="98"/>
  <c r="S186" i="98"/>
  <c r="S153" i="77"/>
  <c r="S34" i="77"/>
  <c r="S182" i="98"/>
  <c r="S298" i="77"/>
  <c r="S131" i="77"/>
  <c r="S187" i="98"/>
  <c r="S170" i="77"/>
  <c r="S95" i="98"/>
  <c r="S41" i="68"/>
  <c r="S289" i="77"/>
  <c r="S19" i="77"/>
  <c r="S372" i="77" s="1"/>
  <c r="R10" i="77" s="1"/>
  <c r="S103" i="77"/>
  <c r="N112" i="123"/>
  <c r="S110" i="98"/>
  <c r="S238" i="77"/>
  <c r="S44" i="77"/>
  <c r="M25" i="68"/>
  <c r="S347" i="77"/>
  <c r="Q31" i="68"/>
  <c r="I31" i="68"/>
  <c r="L31" i="68" s="1"/>
  <c r="M31" i="68" s="1"/>
  <c r="S41" i="77"/>
  <c r="S40" i="68"/>
  <c r="S121" i="77"/>
  <c r="I104" i="77"/>
  <c r="L104" i="77" s="1"/>
  <c r="M104" i="77" s="1"/>
  <c r="Q104" i="77"/>
  <c r="I133" i="98"/>
  <c r="L133" i="98" s="1"/>
  <c r="M133" i="98" s="1"/>
  <c r="Q133" i="98"/>
  <c r="I121" i="98"/>
  <c r="L121" i="98" s="1"/>
  <c r="M121" i="98" s="1"/>
  <c r="Q121" i="98"/>
  <c r="I240" i="77"/>
  <c r="L240" i="77" s="1"/>
  <c r="M240" i="77" s="1"/>
  <c r="Q240" i="77"/>
  <c r="I228" i="77"/>
  <c r="L228" i="77" s="1"/>
  <c r="M228" i="77" s="1"/>
  <c r="Q228" i="77"/>
  <c r="I216" i="77"/>
  <c r="L216" i="77" s="1"/>
  <c r="M216" i="77" s="1"/>
  <c r="Q216" i="77"/>
  <c r="Q185" i="98"/>
  <c r="I185" i="98"/>
  <c r="L185" i="98" s="1"/>
  <c r="M185" i="98" s="1"/>
  <c r="S174" i="98"/>
  <c r="S163" i="98"/>
  <c r="S127" i="98"/>
  <c r="S134" i="98"/>
  <c r="S139" i="98"/>
  <c r="S116" i="98"/>
  <c r="S158" i="98"/>
  <c r="S53" i="98"/>
  <c r="S106" i="98"/>
  <c r="S250" i="77"/>
  <c r="Q37" i="77"/>
  <c r="S50" i="98"/>
  <c r="S83" i="98"/>
  <c r="S164" i="77"/>
  <c r="S86" i="98"/>
  <c r="K56" i="123"/>
  <c r="L56" i="123" s="1"/>
  <c r="N64" i="123"/>
  <c r="N68" i="123"/>
  <c r="S58" i="98"/>
  <c r="S112" i="77"/>
  <c r="I37" i="68"/>
  <c r="L37" i="68" s="1"/>
  <c r="M37" i="68" s="1"/>
  <c r="Q37" i="68"/>
  <c r="S165" i="77"/>
  <c r="S48" i="98"/>
  <c r="S210" i="77"/>
  <c r="S86" i="77"/>
  <c r="S178" i="98"/>
  <c r="S176" i="77"/>
  <c r="S80" i="98"/>
  <c r="S110" i="77"/>
  <c r="M37" i="98"/>
  <c r="S29" i="68"/>
  <c r="S62" i="98"/>
  <c r="S60" i="98"/>
  <c r="S89" i="98"/>
  <c r="S129" i="98"/>
  <c r="Q208" i="77"/>
  <c r="Q185" i="77"/>
  <c r="M72" i="77"/>
  <c r="M84" i="98"/>
  <c r="N49" i="123"/>
  <c r="I327" i="77"/>
  <c r="L327" i="77" s="1"/>
  <c r="M327" i="77" s="1"/>
  <c r="Q327" i="77"/>
  <c r="M325" i="77"/>
  <c r="I224" i="77"/>
  <c r="L224" i="77" s="1"/>
  <c r="M224" i="77" s="1"/>
  <c r="Q96" i="77"/>
  <c r="I164" i="77"/>
  <c r="L164" i="77" s="1"/>
  <c r="M164" i="77" s="1"/>
  <c r="M225" i="77"/>
  <c r="Q360" i="77"/>
  <c r="N91" i="123"/>
  <c r="Q48" i="77"/>
  <c r="Q158" i="77"/>
  <c r="I53" i="77"/>
  <c r="L53" i="77" s="1"/>
  <c r="M53" i="77" s="1"/>
  <c r="Q53" i="77"/>
  <c r="M29" i="77"/>
  <c r="M172" i="98"/>
  <c r="M166" i="98"/>
  <c r="Q94" i="98"/>
  <c r="N98" i="123"/>
  <c r="N185" i="123"/>
  <c r="N189" i="123"/>
  <c r="I309" i="77"/>
  <c r="L309" i="77" s="1"/>
  <c r="M309" i="77" s="1"/>
  <c r="Q309" i="77"/>
  <c r="I279" i="77"/>
  <c r="L279" i="77" s="1"/>
  <c r="M279" i="77" s="1"/>
  <c r="Q279" i="77"/>
  <c r="I184" i="98"/>
  <c r="L184" i="98" s="1"/>
  <c r="M184" i="98" s="1"/>
  <c r="Q249" i="77"/>
  <c r="N83" i="123"/>
  <c r="Q72" i="77"/>
  <c r="Q230" i="77"/>
  <c r="N182" i="123"/>
  <c r="I303" i="77"/>
  <c r="L303" i="77" s="1"/>
  <c r="M303" i="77" s="1"/>
  <c r="I43" i="98"/>
  <c r="L43" i="98" s="1"/>
  <c r="M43" i="98" s="1"/>
  <c r="I202" i="77"/>
  <c r="L202" i="77" s="1"/>
  <c r="M202" i="77" s="1"/>
  <c r="I88" i="77"/>
  <c r="L88" i="77" s="1"/>
  <c r="M88" i="77" s="1"/>
  <c r="Q88" i="77"/>
  <c r="I102" i="77"/>
  <c r="L102" i="77" s="1"/>
  <c r="M102" i="77" s="1"/>
  <c r="Q214" i="77"/>
  <c r="Q314" i="77"/>
  <c r="I344" i="77"/>
  <c r="L344" i="77" s="1"/>
  <c r="M344" i="77" s="1"/>
  <c r="M20" i="68"/>
  <c r="Q285" i="77"/>
  <c r="Q60" i="77"/>
  <c r="I67" i="98"/>
  <c r="L67" i="98" s="1"/>
  <c r="M67" i="98" s="1"/>
  <c r="Q112" i="77"/>
  <c r="M200" i="77"/>
  <c r="N190" i="123"/>
  <c r="N205" i="123"/>
  <c r="M139" i="77"/>
  <c r="Q273" i="77"/>
  <c r="I131" i="98"/>
  <c r="L131" i="98" s="1"/>
  <c r="M131" i="98" s="1"/>
  <c r="I61" i="98"/>
  <c r="L61" i="98" s="1"/>
  <c r="M61" i="98" s="1"/>
  <c r="I173" i="77"/>
  <c r="L173" i="77" s="1"/>
  <c r="M173" i="77" s="1"/>
  <c r="Q161" i="98"/>
  <c r="Q345" i="77"/>
  <c r="Q155" i="77"/>
  <c r="I107" i="98"/>
  <c r="L107" i="98" s="1"/>
  <c r="M107" i="98" s="1"/>
  <c r="Q120" i="77"/>
  <c r="I212" i="77"/>
  <c r="L212" i="77" s="1"/>
  <c r="M212" i="77" s="1"/>
  <c r="I39" i="68"/>
  <c r="L39" i="68" s="1"/>
  <c r="Q39" i="68"/>
  <c r="N168" i="123"/>
  <c r="I315" i="77"/>
  <c r="L315" i="77" s="1"/>
  <c r="M315" i="77" s="1"/>
  <c r="M157" i="77"/>
  <c r="Q167" i="98"/>
  <c r="Q36" i="77"/>
  <c r="Q291" i="77"/>
  <c r="I276" i="77"/>
  <c r="L276" i="77" s="1"/>
  <c r="M276" i="77" s="1"/>
  <c r="Q276" i="77"/>
  <c r="M38" i="68"/>
  <c r="M93" i="77"/>
  <c r="M75" i="77"/>
  <c r="M64" i="77"/>
  <c r="M52" i="77"/>
  <c r="M124" i="98"/>
  <c r="N23" i="123"/>
  <c r="N42" i="123"/>
  <c r="N46" i="123"/>
  <c r="N78" i="123"/>
  <c r="N109" i="123"/>
  <c r="N120" i="123"/>
  <c r="N172" i="123"/>
  <c r="N175" i="123"/>
  <c r="N179" i="123"/>
  <c r="N209" i="123"/>
  <c r="M27" i="77"/>
  <c r="N57" i="123"/>
  <c r="N113" i="123"/>
  <c r="N117" i="123"/>
  <c r="M21" i="77"/>
  <c r="N28" i="123"/>
  <c r="N110" i="123"/>
  <c r="N136" i="123"/>
  <c r="N166" i="123"/>
  <c r="K173" i="123"/>
  <c r="L173" i="123" s="1"/>
  <c r="N183" i="123"/>
  <c r="N210" i="123"/>
  <c r="K213" i="123"/>
  <c r="L213" i="123" s="1"/>
  <c r="Q39" i="98"/>
  <c r="N47" i="123"/>
  <c r="N162" i="123"/>
  <c r="N197" i="123"/>
  <c r="N58" i="123"/>
  <c r="N100" i="123"/>
  <c r="N194" i="123"/>
  <c r="K197" i="123"/>
  <c r="L197" i="123" s="1"/>
  <c r="N207" i="123"/>
  <c r="Q50" i="68"/>
  <c r="Q30" i="68"/>
  <c r="I51" i="68"/>
  <c r="L51" i="68" s="1"/>
  <c r="M51" i="68" s="1"/>
  <c r="Q40" i="68"/>
  <c r="M27" i="68"/>
  <c r="M21" i="68"/>
  <c r="M244" i="77"/>
  <c r="N37" i="123"/>
  <c r="K37" i="123"/>
  <c r="L37" i="123" s="1"/>
  <c r="M362" i="77"/>
  <c r="M360" i="77"/>
  <c r="M273" i="77"/>
  <c r="M267" i="77"/>
  <c r="M259" i="77"/>
  <c r="M249" i="77"/>
  <c r="M155" i="77"/>
  <c r="M149" i="77"/>
  <c r="Q34" i="68"/>
  <c r="Q22" i="68"/>
  <c r="M49" i="68"/>
  <c r="M367" i="77"/>
  <c r="M223" i="77"/>
  <c r="M213" i="77"/>
  <c r="M190" i="77"/>
  <c r="M127" i="77"/>
  <c r="M125" i="77"/>
  <c r="Q139" i="98"/>
  <c r="P217" i="123"/>
  <c r="O6" i="123" s="1"/>
  <c r="N74" i="123"/>
  <c r="N92" i="123"/>
  <c r="K96" i="123"/>
  <c r="L96" i="123" s="1"/>
  <c r="K168" i="123"/>
  <c r="L168" i="123" s="1"/>
  <c r="N169" i="123"/>
  <c r="K179" i="123"/>
  <c r="L179" i="123" s="1"/>
  <c r="K187" i="123"/>
  <c r="L187" i="123" s="1"/>
  <c r="K203" i="123"/>
  <c r="L203" i="123" s="1"/>
  <c r="M134" i="77"/>
  <c r="M46" i="77"/>
  <c r="M44" i="77"/>
  <c r="M32" i="77"/>
  <c r="M30" i="77"/>
  <c r="M154" i="98"/>
  <c r="M117" i="98"/>
  <c r="N25" i="18"/>
  <c r="N32" i="123"/>
  <c r="N33" i="123"/>
  <c r="N41" i="123"/>
  <c r="N51" i="123"/>
  <c r="N84" i="123"/>
  <c r="N88" i="123"/>
  <c r="N89" i="123"/>
  <c r="N95" i="123"/>
  <c r="N127" i="123"/>
  <c r="N128" i="123"/>
  <c r="N133" i="123"/>
  <c r="N134" i="123"/>
  <c r="K140" i="123"/>
  <c r="L140" i="123" s="1"/>
  <c r="N141" i="123"/>
  <c r="N142" i="123"/>
  <c r="K148" i="123"/>
  <c r="L148" i="123" s="1"/>
  <c r="N152" i="123"/>
  <c r="N156" i="123"/>
  <c r="N159" i="123"/>
  <c r="N160" i="123"/>
  <c r="N164" i="123"/>
  <c r="N174" i="123"/>
  <c r="N178" i="123"/>
  <c r="N186" i="123"/>
  <c r="N202" i="123"/>
  <c r="M112" i="77"/>
  <c r="M108" i="77"/>
  <c r="M84" i="77"/>
  <c r="M59" i="77"/>
  <c r="M165" i="98"/>
  <c r="M111" i="98"/>
  <c r="Q84" i="98"/>
  <c r="M46" i="98"/>
  <c r="M43" i="18"/>
  <c r="N19" i="123"/>
  <c r="N26" i="123"/>
  <c r="N30" i="123"/>
  <c r="N31" i="123"/>
  <c r="N36" i="123"/>
  <c r="N38" i="123"/>
  <c r="N39" i="123"/>
  <c r="N44" i="123"/>
  <c r="N62" i="123"/>
  <c r="N67" i="123"/>
  <c r="N70" i="123"/>
  <c r="N72" i="123"/>
  <c r="N76" i="123"/>
  <c r="N77" i="123"/>
  <c r="N82" i="123"/>
  <c r="N104" i="123"/>
  <c r="N116" i="123"/>
  <c r="N121" i="123"/>
  <c r="N125" i="123"/>
  <c r="N126" i="123"/>
  <c r="N147" i="123"/>
  <c r="N149" i="123"/>
  <c r="N150" i="123"/>
  <c r="K156" i="123"/>
  <c r="L156" i="123" s="1"/>
  <c r="N157" i="123"/>
  <c r="N158" i="123"/>
  <c r="K164" i="123"/>
  <c r="L164" i="123" s="1"/>
  <c r="N170" i="123"/>
  <c r="N177" i="123"/>
  <c r="N201" i="123"/>
  <c r="Q32" i="68"/>
  <c r="Q223" i="77"/>
  <c r="M203" i="77"/>
  <c r="I90" i="77"/>
  <c r="L90" i="77" s="1"/>
  <c r="M90" i="77" s="1"/>
  <c r="I188" i="98"/>
  <c r="L188" i="98" s="1"/>
  <c r="M188" i="98" s="1"/>
  <c r="M46" i="68"/>
  <c r="M35" i="68"/>
  <c r="Q27" i="68"/>
  <c r="M26" i="68"/>
  <c r="M24" i="68"/>
  <c r="M22" i="68"/>
  <c r="Q349" i="77"/>
  <c r="M346" i="77"/>
  <c r="M296" i="77"/>
  <c r="Q286" i="77"/>
  <c r="M281" i="77"/>
  <c r="Q263" i="77"/>
  <c r="Q258" i="77"/>
  <c r="M255" i="77"/>
  <c r="Q203" i="77"/>
  <c r="M181" i="77"/>
  <c r="M133" i="77"/>
  <c r="M120" i="77"/>
  <c r="M116" i="77"/>
  <c r="M76" i="77"/>
  <c r="M67" i="77"/>
  <c r="M45" i="77"/>
  <c r="M43" i="77"/>
  <c r="M180" i="98"/>
  <c r="M176" i="98"/>
  <c r="M148" i="98"/>
  <c r="M137" i="98"/>
  <c r="Q125" i="98"/>
  <c r="M94" i="98"/>
  <c r="M92" i="98"/>
  <c r="M65" i="98"/>
  <c r="I50" i="98"/>
  <c r="L50" i="98" s="1"/>
  <c r="M50" i="98" s="1"/>
  <c r="Q26" i="98"/>
  <c r="M48" i="68"/>
  <c r="M39" i="68"/>
  <c r="M32" i="68"/>
  <c r="M30" i="68"/>
  <c r="M350" i="77"/>
  <c r="M148" i="77"/>
  <c r="M135" i="77"/>
  <c r="M107" i="77"/>
  <c r="M96" i="77"/>
  <c r="M295" i="77"/>
  <c r="M286" i="77"/>
  <c r="M282" i="77"/>
  <c r="M263" i="77"/>
  <c r="M258" i="77"/>
  <c r="M235" i="77"/>
  <c r="M204" i="77"/>
  <c r="M66" i="77"/>
  <c r="Q38" i="77"/>
  <c r="M181" i="98"/>
  <c r="M177" i="98"/>
  <c r="M173" i="98"/>
  <c r="M160" i="98"/>
  <c r="I158" i="98"/>
  <c r="L158" i="98" s="1"/>
  <c r="M158" i="98" s="1"/>
  <c r="M145" i="98"/>
  <c r="M136" i="98"/>
  <c r="I115" i="98"/>
  <c r="L115" i="98" s="1"/>
  <c r="M115" i="98" s="1"/>
  <c r="M26" i="98"/>
  <c r="L193" i="98"/>
  <c r="M19" i="98"/>
  <c r="M193" i="98" s="1"/>
  <c r="M19" i="68"/>
  <c r="M55" i="68" s="1"/>
  <c r="L55" i="68"/>
  <c r="C28" i="9"/>
  <c r="C31" i="9" s="1"/>
  <c r="C38" i="9" s="1"/>
  <c r="C39" i="9" s="1"/>
  <c r="D26" i="9"/>
  <c r="L43" i="18"/>
  <c r="N63" i="123"/>
  <c r="K63" i="123"/>
  <c r="L63" i="123" s="1"/>
  <c r="N124" i="123"/>
  <c r="K124" i="123"/>
  <c r="L124" i="123" s="1"/>
  <c r="Q49" i="68"/>
  <c r="I43" i="68"/>
  <c r="L43" i="68" s="1"/>
  <c r="M43" i="68" s="1"/>
  <c r="I42" i="68"/>
  <c r="L42" i="68" s="1"/>
  <c r="M42" i="68" s="1"/>
  <c r="Q295" i="77"/>
  <c r="Q187" i="77"/>
  <c r="Q76" i="77"/>
  <c r="Q138" i="98"/>
  <c r="I118" i="98"/>
  <c r="L118" i="98" s="1"/>
  <c r="M118" i="98" s="1"/>
  <c r="I100" i="98"/>
  <c r="L100" i="98" s="1"/>
  <c r="M100" i="98" s="1"/>
  <c r="I74" i="98"/>
  <c r="L74" i="98" s="1"/>
  <c r="M74" i="98" s="1"/>
  <c r="I35" i="98"/>
  <c r="L35" i="98" s="1"/>
  <c r="M35" i="98" s="1"/>
  <c r="I21" i="98"/>
  <c r="L21" i="98" s="1"/>
  <c r="M21" i="98" s="1"/>
  <c r="N21" i="123"/>
  <c r="K21" i="123"/>
  <c r="N85" i="123"/>
  <c r="K85" i="123"/>
  <c r="L85" i="123" s="1"/>
  <c r="N132" i="123"/>
  <c r="K132" i="123"/>
  <c r="L132" i="123" s="1"/>
  <c r="M45" i="68"/>
  <c r="Q296" i="77"/>
  <c r="Q235" i="77"/>
  <c r="I19" i="77"/>
  <c r="L19" i="77" s="1"/>
  <c r="Q165" i="98"/>
  <c r="I150" i="98"/>
  <c r="L150" i="98" s="1"/>
  <c r="M150" i="98" s="1"/>
  <c r="I135" i="98"/>
  <c r="L135" i="98" s="1"/>
  <c r="M135" i="98" s="1"/>
  <c r="I127" i="98"/>
  <c r="L127" i="98" s="1"/>
  <c r="M127" i="98" s="1"/>
  <c r="K43" i="18"/>
  <c r="D18" i="9"/>
  <c r="N24" i="123"/>
  <c r="N40" i="123"/>
  <c r="N52" i="123"/>
  <c r="N73" i="123"/>
  <c r="N86" i="123"/>
  <c r="N105" i="123"/>
  <c r="N122" i="123"/>
  <c r="N129" i="123"/>
  <c r="N135" i="123"/>
  <c r="N145" i="123"/>
  <c r="N155" i="123"/>
  <c r="N29" i="123"/>
  <c r="K29" i="123"/>
  <c r="L29" i="123" s="1"/>
  <c r="N45" i="123"/>
  <c r="K45" i="123"/>
  <c r="L45" i="123" s="1"/>
  <c r="Q38" i="68"/>
  <c r="M50" i="68"/>
  <c r="Q45" i="68"/>
  <c r="M34" i="68"/>
  <c r="M354" i="77"/>
  <c r="M349" i="77"/>
  <c r="M306" i="77"/>
  <c r="M304" i="77"/>
  <c r="M291" i="77"/>
  <c r="M285" i="77"/>
  <c r="Q281" i="77"/>
  <c r="M230" i="77"/>
  <c r="M217" i="77"/>
  <c r="M189" i="77"/>
  <c r="M60" i="77"/>
  <c r="I47" i="77"/>
  <c r="L47" i="77" s="1"/>
  <c r="M47" i="77" s="1"/>
  <c r="M38" i="77"/>
  <c r="M36" i="77"/>
  <c r="M24" i="77"/>
  <c r="M186" i="98"/>
  <c r="M167" i="98"/>
  <c r="I164" i="98"/>
  <c r="L164" i="98" s="1"/>
  <c r="M164" i="98" s="1"/>
  <c r="M149" i="98"/>
  <c r="M125" i="98"/>
  <c r="I70" i="98"/>
  <c r="L70" i="98" s="1"/>
  <c r="M70" i="98" s="1"/>
  <c r="M31" i="98"/>
  <c r="N53" i="123"/>
  <c r="K53" i="123"/>
  <c r="L53" i="123" s="1"/>
  <c r="N61" i="123"/>
  <c r="K61" i="123"/>
  <c r="L61" i="123" s="1"/>
  <c r="N106" i="123"/>
  <c r="K106" i="123"/>
  <c r="L106" i="123" s="1"/>
  <c r="M217" i="123"/>
  <c r="N20" i="123"/>
  <c r="N27" i="123"/>
  <c r="N35" i="123"/>
  <c r="N43" i="123"/>
  <c r="N50" i="123"/>
  <c r="N66" i="123"/>
  <c r="N103" i="123"/>
  <c r="N119" i="123"/>
  <c r="N131" i="123"/>
  <c r="N139" i="123"/>
  <c r="N151" i="123"/>
  <c r="N161" i="123"/>
  <c r="K74" i="123"/>
  <c r="L74" i="123" s="1"/>
  <c r="K87" i="123"/>
  <c r="L87" i="123" s="1"/>
  <c r="S144" i="77"/>
  <c r="S211" i="77"/>
  <c r="S251" i="77"/>
  <c r="S301" i="77"/>
  <c r="S88" i="77"/>
  <c r="S184" i="77"/>
  <c r="S243" i="77"/>
  <c r="S311" i="77"/>
  <c r="S334" i="77"/>
  <c r="S49" i="68"/>
  <c r="S52" i="77"/>
  <c r="S146" i="77"/>
  <c r="S168" i="77"/>
  <c r="S181" i="77"/>
  <c r="S267" i="77"/>
  <c r="S354" i="77"/>
  <c r="S31" i="68"/>
  <c r="S80" i="77"/>
  <c r="S160" i="77"/>
  <c r="S313" i="77"/>
  <c r="S51" i="68"/>
  <c r="S85" i="77"/>
  <c r="S178" i="77"/>
  <c r="S100" i="77"/>
  <c r="S192" i="77"/>
  <c r="S237" i="77"/>
  <c r="S274" i="77"/>
  <c r="S46" i="77"/>
  <c r="S215" i="77"/>
  <c r="S261" i="77"/>
  <c r="S33" i="68"/>
  <c r="S50" i="68"/>
  <c r="S29" i="77"/>
  <c r="S27" i="68"/>
  <c r="S21" i="68"/>
  <c r="S175" i="77"/>
  <c r="S304" i="77"/>
  <c r="S51" i="77"/>
  <c r="S135" i="77"/>
  <c r="S259" i="77"/>
  <c r="S348" i="77"/>
  <c r="S104" i="77"/>
  <c r="S150" i="77"/>
  <c r="S294" i="77"/>
  <c r="S42" i="77"/>
  <c r="S109" i="77"/>
  <c r="S233" i="77"/>
  <c r="S312" i="77"/>
  <c r="S363" i="77"/>
  <c r="S50" i="77"/>
  <c r="S182" i="77"/>
  <c r="S206" i="77"/>
  <c r="S322" i="77"/>
  <c r="S57" i="77"/>
  <c r="S253" i="77"/>
  <c r="S91" i="77"/>
  <c r="S65" i="77"/>
  <c r="S96" i="77"/>
  <c r="S248" i="77"/>
  <c r="S307" i="77"/>
  <c r="S38" i="68"/>
  <c r="S73" i="77"/>
  <c r="S205" i="77"/>
  <c r="S336" i="77"/>
  <c r="S107" i="77"/>
  <c r="S81" i="77"/>
  <c r="S34" i="68"/>
  <c r="S48" i="68"/>
  <c r="S163" i="77"/>
  <c r="S305" i="77"/>
  <c r="S48" i="77"/>
  <c r="S213" i="77"/>
  <c r="S119" i="77"/>
  <c r="S69" i="77"/>
  <c r="S350" i="77"/>
  <c r="S30" i="77"/>
  <c r="S272" i="77"/>
  <c r="S120" i="77"/>
  <c r="S252" i="77"/>
  <c r="S39" i="77"/>
  <c r="S256" i="77"/>
  <c r="S324" i="77"/>
  <c r="S125" i="77"/>
  <c r="S366" i="77"/>
  <c r="S180" i="77"/>
  <c r="S89" i="77"/>
  <c r="S97" i="77"/>
  <c r="S105" i="77"/>
  <c r="S275" i="77"/>
  <c r="S113" i="77"/>
  <c r="S300" i="77"/>
  <c r="S320" i="77"/>
  <c r="S319" i="77"/>
  <c r="S217" i="77"/>
  <c r="S43" i="77"/>
  <c r="S32" i="77"/>
  <c r="S209" i="77"/>
  <c r="S101" i="77"/>
  <c r="S190" i="77"/>
  <c r="S230" i="77"/>
  <c r="S288" i="77"/>
  <c r="S352" i="77"/>
  <c r="S26" i="77"/>
  <c r="S141" i="77"/>
  <c r="S262" i="77"/>
  <c r="S316" i="77"/>
  <c r="S23" i="68"/>
  <c r="S31" i="77"/>
  <c r="S116" i="77"/>
  <c r="S157" i="77"/>
  <c r="S173" i="77"/>
  <c r="S254" i="77"/>
  <c r="S290" i="77"/>
  <c r="S331" i="77"/>
  <c r="S43" i="68"/>
  <c r="S62" i="77"/>
  <c r="S126" i="77"/>
  <c r="S47" i="68"/>
  <c r="S136" i="77"/>
  <c r="S44" i="68"/>
  <c r="S138" i="77"/>
  <c r="S159" i="77"/>
  <c r="S229" i="77"/>
  <c r="S245" i="77"/>
  <c r="S148" i="77"/>
  <c r="S202" i="77"/>
  <c r="S224" i="77"/>
  <c r="S46" i="68"/>
  <c r="S56" i="77"/>
  <c r="S212" i="77"/>
  <c r="S338" i="77"/>
  <c r="S61" i="77"/>
  <c r="S207" i="77"/>
  <c r="S323" i="77"/>
  <c r="S59" i="77"/>
  <c r="S140" i="77"/>
  <c r="S249" i="77"/>
  <c r="S67" i="77"/>
  <c r="S174" i="77"/>
  <c r="S279" i="77"/>
  <c r="S337" i="77"/>
  <c r="S79" i="77"/>
  <c r="S92" i="77"/>
  <c r="S196" i="77"/>
  <c r="S273" i="77"/>
  <c r="S22" i="68"/>
  <c r="S76" i="77"/>
  <c r="S332" i="77"/>
  <c r="S87" i="77"/>
  <c r="S54" i="77"/>
  <c r="S139" i="77"/>
  <c r="S278" i="77"/>
  <c r="S351" i="77"/>
  <c r="S20" i="77"/>
  <c r="S24" i="77"/>
  <c r="S236" i="77"/>
  <c r="S362" i="77"/>
  <c r="S95" i="77"/>
  <c r="S53" i="77"/>
  <c r="S24" i="68"/>
  <c r="S260" i="77"/>
  <c r="S98" i="77"/>
  <c r="S142" i="77"/>
  <c r="S310" i="77"/>
  <c r="S219" i="77"/>
  <c r="S246" i="77"/>
  <c r="S27" i="77"/>
  <c r="S291" i="77"/>
  <c r="S161" i="77"/>
  <c r="S315" i="77"/>
  <c r="S214" i="77"/>
  <c r="S47" i="77"/>
  <c r="S360" i="77"/>
  <c r="S234" i="77"/>
  <c r="S276" i="77"/>
  <c r="S193" i="77"/>
  <c r="S166" i="77"/>
  <c r="S172" i="77"/>
  <c r="S25" i="68"/>
  <c r="S281" i="77"/>
  <c r="S185" i="77"/>
  <c r="S177" i="77"/>
  <c r="S306" i="77"/>
  <c r="S340" i="77"/>
  <c r="S115" i="77"/>
  <c r="S287" i="77"/>
  <c r="S361" i="77"/>
  <c r="S129" i="77"/>
  <c r="S37" i="68"/>
  <c r="S45" i="68"/>
  <c r="S60" i="77"/>
  <c r="S149" i="77"/>
  <c r="S225" i="77"/>
  <c r="S265" i="77"/>
  <c r="S339" i="77"/>
  <c r="S134" i="77"/>
  <c r="S222" i="77"/>
  <c r="S257" i="77"/>
  <c r="S364" i="77"/>
  <c r="S35" i="68"/>
  <c r="S93" i="77"/>
  <c r="S151" i="77"/>
  <c r="S195" i="77"/>
  <c r="S280" i="77"/>
  <c r="S28" i="68"/>
  <c r="S186" i="77"/>
  <c r="S303" i="77"/>
  <c r="S326" i="77"/>
  <c r="S39" i="68"/>
  <c r="S108" i="77"/>
  <c r="S183" i="77"/>
  <c r="S128" i="77"/>
  <c r="S156" i="77"/>
  <c r="S218" i="77"/>
  <c r="S240" i="77"/>
  <c r="S277" i="77"/>
  <c r="S221" i="77"/>
  <c r="S264" i="77"/>
  <c r="S42" i="68"/>
  <c r="S30" i="68"/>
  <c r="S179" i="77"/>
  <c r="S329" i="77"/>
  <c r="S197" i="77"/>
  <c r="S318" i="77"/>
  <c r="S368" i="77"/>
  <c r="S130" i="77"/>
  <c r="S155" i="77"/>
  <c r="S333" i="77"/>
  <c r="S118" i="77"/>
  <c r="S263" i="77"/>
  <c r="S328" i="77"/>
  <c r="S75" i="77"/>
  <c r="S40" i="77"/>
  <c r="S191" i="77"/>
  <c r="S258" i="77"/>
  <c r="S342" i="77"/>
  <c r="S58" i="77"/>
  <c r="S45" i="77"/>
  <c r="S297" i="77"/>
  <c r="S28" i="77"/>
  <c r="S66" i="77"/>
  <c r="S117" i="77"/>
  <c r="S268" i="77"/>
  <c r="S327" i="77"/>
  <c r="S99" i="77"/>
  <c r="S74" i="77"/>
  <c r="S220" i="77"/>
  <c r="S341" i="77"/>
  <c r="S33" i="77"/>
  <c r="S82" i="77"/>
  <c r="S247" i="77"/>
  <c r="S345" i="77"/>
  <c r="S84" i="77"/>
  <c r="S292" i="77"/>
  <c r="S106" i="77"/>
  <c r="S188" i="77"/>
  <c r="S114" i="77"/>
  <c r="S194" i="77"/>
  <c r="S122" i="77"/>
  <c r="S285" i="77"/>
  <c r="S127" i="77"/>
  <c r="S296" i="77"/>
  <c r="S147" i="77"/>
  <c r="S123" i="77"/>
  <c r="S346" i="77"/>
  <c r="S167" i="77"/>
  <c r="S55" i="77"/>
  <c r="S255" i="77"/>
  <c r="S152" i="77"/>
  <c r="S137" i="77"/>
  <c r="S158" i="77"/>
  <c r="S295" i="77"/>
  <c r="S204" i="77"/>
  <c r="S242" i="77"/>
  <c r="S314" i="77"/>
  <c r="S335" i="77"/>
  <c r="S299" i="77"/>
  <c r="S90" i="77"/>
  <c r="S355" i="77"/>
  <c r="S325" i="77"/>
  <c r="S208" i="77"/>
  <c r="S38" i="77"/>
  <c r="S231" i="77"/>
  <c r="Q48" i="68"/>
  <c r="I41" i="68"/>
  <c r="L41" i="68" s="1"/>
  <c r="M41" i="68" s="1"/>
  <c r="Q35" i="68"/>
  <c r="I352" i="77"/>
  <c r="L352" i="77" s="1"/>
  <c r="M352" i="77" s="1"/>
  <c r="Q317" i="77"/>
  <c r="I307" i="77"/>
  <c r="L307" i="77" s="1"/>
  <c r="M307" i="77" s="1"/>
  <c r="Q201" i="77"/>
  <c r="Q24" i="68"/>
  <c r="M171" i="77"/>
  <c r="I177" i="77"/>
  <c r="Q177" i="77"/>
  <c r="Q255" i="77"/>
  <c r="Q149" i="77"/>
  <c r="Q66" i="77"/>
  <c r="Q50" i="77"/>
  <c r="Q46" i="77"/>
  <c r="Q30" i="77"/>
  <c r="Q27" i="77"/>
  <c r="Q186" i="98"/>
  <c r="Q149" i="98"/>
  <c r="Q145" i="98"/>
  <c r="Q136" i="98"/>
  <c r="Q92" i="98"/>
  <c r="Q135" i="77"/>
  <c r="Q24" i="77"/>
  <c r="Q31" i="98"/>
  <c r="H50" i="145" l="1"/>
  <c r="F49" i="145"/>
  <c r="K33" i="145"/>
  <c r="D28" i="9"/>
  <c r="D31" i="9" s="1"/>
  <c r="D38" i="9" s="1"/>
  <c r="D39" i="9" s="1"/>
  <c r="D41" i="9" s="1"/>
  <c r="R13" i="68" s="1"/>
  <c r="M19" i="77"/>
  <c r="M372" i="77" s="1"/>
  <c r="L372" i="77"/>
  <c r="L21" i="123"/>
  <c r="L217" i="123" s="1"/>
  <c r="K217" i="123"/>
  <c r="R12" i="77"/>
  <c r="R12" i="68"/>
  <c r="R12" i="98"/>
  <c r="N217" i="123"/>
  <c r="O5" i="123" s="1"/>
  <c r="L177" i="77"/>
  <c r="M177" i="77" s="1"/>
  <c r="H51" i="145" a="1"/>
  <c r="H51" i="145" l="1"/>
  <c r="R13" i="77"/>
  <c r="R13" i="98"/>
  <c r="Q46" i="98" s="1"/>
  <c r="O7" i="123"/>
  <c r="O8" i="123"/>
  <c r="N35" i="77"/>
  <c r="O35" i="77" s="1"/>
  <c r="N203" i="77"/>
  <c r="O203" i="77" s="1"/>
  <c r="N302" i="77"/>
  <c r="O302" i="77" s="1"/>
  <c r="N103" i="77"/>
  <c r="O103" i="77" s="1"/>
  <c r="N60" i="77"/>
  <c r="O60" i="77" s="1"/>
  <c r="N269" i="77"/>
  <c r="O269" i="77" s="1"/>
  <c r="N360" i="77"/>
  <c r="O360" i="77" s="1"/>
  <c r="N119" i="77"/>
  <c r="O119" i="77" s="1"/>
  <c r="N64" i="77"/>
  <c r="O64" i="77" s="1"/>
  <c r="N163" i="77"/>
  <c r="O163" i="77" s="1"/>
  <c r="N329" i="77"/>
  <c r="O329" i="77" s="1"/>
  <c r="N40" i="77"/>
  <c r="O40" i="77" s="1"/>
  <c r="N108" i="77"/>
  <c r="O108" i="77" s="1"/>
  <c r="N175" i="77"/>
  <c r="O175" i="77" s="1"/>
  <c r="N301" i="77"/>
  <c r="O301" i="77" s="1"/>
  <c r="N78" i="77"/>
  <c r="O78" i="77" s="1"/>
  <c r="N221" i="77"/>
  <c r="O221" i="77" s="1"/>
  <c r="N71" i="77"/>
  <c r="O71" i="77" s="1"/>
  <c r="N160" i="77"/>
  <c r="O160" i="77" s="1"/>
  <c r="N249" i="77"/>
  <c r="O249" i="77" s="1"/>
  <c r="N177" i="77"/>
  <c r="O177" i="77" s="1"/>
  <c r="N151" i="77"/>
  <c r="O151" i="77" s="1"/>
  <c r="N265" i="77"/>
  <c r="O265" i="77" s="1"/>
  <c r="N171" i="77"/>
  <c r="O171" i="77" s="1"/>
  <c r="N210" i="77"/>
  <c r="O210" i="77" s="1"/>
  <c r="N92" i="77"/>
  <c r="O92" i="77" s="1"/>
  <c r="N282" i="77"/>
  <c r="O282" i="77" s="1"/>
  <c r="N145" i="77"/>
  <c r="O145" i="77" s="1"/>
  <c r="N61" i="77"/>
  <c r="O61" i="77" s="1"/>
  <c r="N107" i="77"/>
  <c r="O107" i="77" s="1"/>
  <c r="N331" i="77"/>
  <c r="O331" i="77" s="1"/>
  <c r="N135" i="77"/>
  <c r="O135" i="77" s="1"/>
  <c r="N95" i="77"/>
  <c r="O95" i="77" s="1"/>
  <c r="N299" i="77"/>
  <c r="O299" i="77" s="1"/>
  <c r="N82" i="77"/>
  <c r="O82" i="77" s="1"/>
  <c r="N353" i="77"/>
  <c r="O353" i="77" s="1"/>
  <c r="N192" i="77"/>
  <c r="O192" i="77" s="1"/>
  <c r="N343" i="77"/>
  <c r="O343" i="77" s="1"/>
  <c r="N356" i="77"/>
  <c r="O356" i="77" s="1"/>
  <c r="N181" i="77"/>
  <c r="O181" i="77" s="1"/>
  <c r="N202" i="77"/>
  <c r="O202" i="77" s="1"/>
  <c r="N340" i="77"/>
  <c r="O340" i="77" s="1"/>
  <c r="N201" i="77"/>
  <c r="O201" i="77" s="1"/>
  <c r="N313" i="77"/>
  <c r="O313" i="77" s="1"/>
  <c r="N291" i="77"/>
  <c r="O291" i="77" s="1"/>
  <c r="N321" i="77"/>
  <c r="O321" i="77" s="1"/>
  <c r="N333" i="77"/>
  <c r="O333" i="77" s="1"/>
  <c r="N349" i="77"/>
  <c r="O349" i="77" s="1"/>
  <c r="N361" i="77"/>
  <c r="O361" i="77" s="1"/>
  <c r="N252" i="77"/>
  <c r="O252" i="77" s="1"/>
  <c r="N142" i="77"/>
  <c r="O142" i="77" s="1"/>
  <c r="N292" i="77"/>
  <c r="O292" i="77" s="1"/>
  <c r="N278" i="77"/>
  <c r="O278" i="77" s="1"/>
  <c r="N51" i="77"/>
  <c r="O51" i="77" s="1"/>
  <c r="N38" i="77"/>
  <c r="O38" i="77" s="1"/>
  <c r="N158" i="77"/>
  <c r="O158" i="77" s="1"/>
  <c r="N286" i="77"/>
  <c r="O286" i="77" s="1"/>
  <c r="N27" i="77"/>
  <c r="O27" i="77" s="1"/>
  <c r="N180" i="77"/>
  <c r="O180" i="77" s="1"/>
  <c r="N195" i="77"/>
  <c r="O195" i="77" s="1"/>
  <c r="N69" i="77"/>
  <c r="O69" i="77" s="1"/>
  <c r="N324" i="77"/>
  <c r="O324" i="77" s="1"/>
  <c r="N300" i="77"/>
  <c r="O300" i="77" s="1"/>
  <c r="N270" i="77"/>
  <c r="O270" i="77" s="1"/>
  <c r="N328" i="77"/>
  <c r="O328" i="77" s="1"/>
  <c r="N97" i="77"/>
  <c r="O97" i="77" s="1"/>
  <c r="N220" i="77"/>
  <c r="O220" i="77" s="1"/>
  <c r="N216" i="77"/>
  <c r="O216" i="77" s="1"/>
  <c r="N73" i="77"/>
  <c r="O73" i="77" s="1"/>
  <c r="N29" i="77"/>
  <c r="O29" i="77" s="1"/>
  <c r="N66" i="77"/>
  <c r="O66" i="77" s="1"/>
  <c r="N146" i="77"/>
  <c r="O146" i="77" s="1"/>
  <c r="N224" i="77"/>
  <c r="O224" i="77" s="1"/>
  <c r="N256" i="77"/>
  <c r="O256" i="77" s="1"/>
  <c r="N279" i="77"/>
  <c r="O279" i="77" s="1"/>
  <c r="N219" i="77"/>
  <c r="O219" i="77" s="1"/>
  <c r="N339" i="77"/>
  <c r="O339" i="77" s="1"/>
  <c r="N187" i="77"/>
  <c r="O187" i="77" s="1"/>
  <c r="N266" i="77"/>
  <c r="O266" i="77" s="1"/>
  <c r="N257" i="77"/>
  <c r="O257" i="77" s="1"/>
  <c r="N236" i="77"/>
  <c r="O236" i="77" s="1"/>
  <c r="N156" i="77"/>
  <c r="O156" i="77" s="1"/>
  <c r="N48" i="77"/>
  <c r="O48" i="77" s="1"/>
  <c r="N130" i="77"/>
  <c r="O130" i="77" s="1"/>
  <c r="N87" i="77"/>
  <c r="O87" i="77" s="1"/>
  <c r="N342" i="77"/>
  <c r="O342" i="77" s="1"/>
  <c r="N288" i="77"/>
  <c r="O288" i="77" s="1"/>
  <c r="N305" i="77"/>
  <c r="O305" i="77" s="1"/>
  <c r="N31" i="77"/>
  <c r="O31" i="77" s="1"/>
  <c r="N112" i="77"/>
  <c r="O112" i="77" s="1"/>
  <c r="N254" i="77"/>
  <c r="O254" i="77" s="1"/>
  <c r="N89" i="77"/>
  <c r="O89" i="77" s="1"/>
  <c r="N52" i="77"/>
  <c r="O52" i="77" s="1"/>
  <c r="N19" i="77"/>
  <c r="O19" i="77" s="1"/>
  <c r="O372" i="77" s="1"/>
  <c r="R6" i="77" s="1"/>
  <c r="N100" i="77"/>
  <c r="O100" i="77" s="1"/>
  <c r="N21" i="77"/>
  <c r="O21" i="77" s="1"/>
  <c r="N183" i="77"/>
  <c r="O183" i="77" s="1"/>
  <c r="N65" i="77"/>
  <c r="O65" i="77" s="1"/>
  <c r="N172" i="77"/>
  <c r="O172" i="77" s="1"/>
  <c r="N205" i="77"/>
  <c r="O205" i="77" s="1"/>
  <c r="N68" i="77"/>
  <c r="O68" i="77" s="1"/>
  <c r="N218" i="77"/>
  <c r="O218" i="77" s="1"/>
  <c r="N358" i="77"/>
  <c r="O358" i="77" s="1"/>
  <c r="N24" i="77"/>
  <c r="O24" i="77" s="1"/>
  <c r="N116" i="77"/>
  <c r="O116" i="77" s="1"/>
  <c r="N347" i="77"/>
  <c r="O347" i="77" s="1"/>
  <c r="N129" i="77"/>
  <c r="O129" i="77" s="1"/>
  <c r="N196" i="77"/>
  <c r="O196" i="77" s="1"/>
  <c r="N354" i="77"/>
  <c r="O354" i="77" s="1"/>
  <c r="N311" i="77"/>
  <c r="O311" i="77" s="1"/>
  <c r="N54" i="77"/>
  <c r="O54" i="77" s="1"/>
  <c r="N110" i="77"/>
  <c r="O110" i="77" s="1"/>
  <c r="N74" i="77"/>
  <c r="O74" i="77" s="1"/>
  <c r="N234" i="77"/>
  <c r="O234" i="77" s="1"/>
  <c r="N169" i="77"/>
  <c r="O169" i="77" s="1"/>
  <c r="N294" i="77"/>
  <c r="O294" i="77" s="1"/>
  <c r="N59" i="77"/>
  <c r="O59" i="77" s="1"/>
  <c r="N275" i="77"/>
  <c r="O275" i="77" s="1"/>
  <c r="N239" i="77"/>
  <c r="O239" i="77" s="1"/>
  <c r="N346" i="77"/>
  <c r="O346" i="77" s="1"/>
  <c r="N113" i="77"/>
  <c r="O113" i="77" s="1"/>
  <c r="N245" i="77"/>
  <c r="O245" i="77" s="1"/>
  <c r="N115" i="77"/>
  <c r="O115" i="77" s="1"/>
  <c r="N159" i="77"/>
  <c r="O159" i="77" s="1"/>
  <c r="N237" i="77"/>
  <c r="O237" i="77" s="1"/>
  <c r="N79" i="77"/>
  <c r="O79" i="77" s="1"/>
  <c r="N227" i="77"/>
  <c r="O227" i="77" s="1"/>
  <c r="N173" i="77"/>
  <c r="O173" i="77" s="1"/>
  <c r="N330" i="77"/>
  <c r="O330" i="77" s="1"/>
  <c r="N357" i="77"/>
  <c r="O357" i="77" s="1"/>
  <c r="N244" i="77"/>
  <c r="O244" i="77" s="1"/>
  <c r="N22" i="77"/>
  <c r="O22" i="77" s="1"/>
  <c r="N137" i="77"/>
  <c r="O137" i="77" s="1"/>
  <c r="N39" i="77"/>
  <c r="O39" i="77" s="1"/>
  <c r="N334" i="77"/>
  <c r="O334" i="77" s="1"/>
  <c r="N77" i="77"/>
  <c r="O77" i="77" s="1"/>
  <c r="N94" i="77"/>
  <c r="O94" i="77" s="1"/>
  <c r="N57" i="77"/>
  <c r="O57" i="77" s="1"/>
  <c r="N248" i="77"/>
  <c r="O248" i="77" s="1"/>
  <c r="N295" i="77"/>
  <c r="O295" i="77" s="1"/>
  <c r="N176" i="77"/>
  <c r="O176" i="77" s="1"/>
  <c r="N45" i="77"/>
  <c r="O45" i="77" s="1"/>
  <c r="N46" i="77"/>
  <c r="O46" i="77" s="1"/>
  <c r="N223" i="77"/>
  <c r="O223" i="77" s="1"/>
  <c r="N88" i="77"/>
  <c r="O88" i="77" s="1"/>
  <c r="N273" i="77"/>
  <c r="O273" i="77" s="1"/>
  <c r="N166" i="77"/>
  <c r="O166" i="77" s="1"/>
  <c r="N26" i="77"/>
  <c r="O26" i="77" s="1"/>
  <c r="N184" i="77"/>
  <c r="O184" i="77" s="1"/>
  <c r="N241" i="77"/>
  <c r="O241" i="77" s="1"/>
  <c r="N280" i="77"/>
  <c r="O280" i="77" s="1"/>
  <c r="N268" i="77"/>
  <c r="O268" i="77" s="1"/>
  <c r="N28" i="77"/>
  <c r="O28" i="77" s="1"/>
  <c r="N212" i="77"/>
  <c r="O212" i="77" s="1"/>
  <c r="N303" i="77"/>
  <c r="O303" i="77" s="1"/>
  <c r="N293" i="77"/>
  <c r="O293" i="77" s="1"/>
  <c r="N277" i="77"/>
  <c r="O277" i="77" s="1"/>
  <c r="N363" i="77"/>
  <c r="O363" i="77" s="1"/>
  <c r="N162" i="77"/>
  <c r="O162" i="77" s="1"/>
  <c r="N208" i="77"/>
  <c r="O208" i="77" s="1"/>
  <c r="N298" i="77"/>
  <c r="O298" i="77" s="1"/>
  <c r="N200" i="77"/>
  <c r="O200" i="77" s="1"/>
  <c r="N140" i="77"/>
  <c r="O140" i="77" s="1"/>
  <c r="N246" i="77"/>
  <c r="O246" i="77" s="1"/>
  <c r="N149" i="77"/>
  <c r="O149" i="77" s="1"/>
  <c r="N231" i="77"/>
  <c r="O231" i="77" s="1"/>
  <c r="N144" i="77"/>
  <c r="O144" i="77" s="1"/>
  <c r="N55" i="77"/>
  <c r="O55" i="77" s="1"/>
  <c r="N134" i="77"/>
  <c r="O134" i="77" s="1"/>
  <c r="N260" i="77"/>
  <c r="O260" i="77" s="1"/>
  <c r="N312" i="77"/>
  <c r="O312" i="77" s="1"/>
  <c r="N127" i="77"/>
  <c r="O127" i="77" s="1"/>
  <c r="N105" i="77"/>
  <c r="O105" i="77" s="1"/>
  <c r="N182" i="77"/>
  <c r="O182" i="77" s="1"/>
  <c r="N122" i="77"/>
  <c r="O122" i="77" s="1"/>
  <c r="N42" i="77"/>
  <c r="O42" i="77" s="1"/>
  <c r="N190" i="77"/>
  <c r="O190" i="77" s="1"/>
  <c r="N367" i="77"/>
  <c r="O367" i="77" s="1"/>
  <c r="N217" i="77"/>
  <c r="O217" i="77" s="1"/>
  <c r="N150" i="77"/>
  <c r="O150" i="77" s="1"/>
  <c r="N170" i="77"/>
  <c r="O170" i="77" s="1"/>
  <c r="N365" i="77"/>
  <c r="O365" i="77" s="1"/>
  <c r="N96" i="77"/>
  <c r="O96" i="77" s="1"/>
  <c r="N193" i="77"/>
  <c r="O193" i="77" s="1"/>
  <c r="N47" i="77"/>
  <c r="O47" i="77" s="1"/>
  <c r="N206" i="77"/>
  <c r="O206" i="77" s="1"/>
  <c r="N138" i="77"/>
  <c r="O138" i="77" s="1"/>
  <c r="N148" i="77"/>
  <c r="O148" i="77" s="1"/>
  <c r="N72" i="77"/>
  <c r="O72" i="77" s="1"/>
  <c r="N67" i="77"/>
  <c r="O67" i="77" s="1"/>
  <c r="N274" i="77"/>
  <c r="O274" i="77" s="1"/>
  <c r="N344" i="77"/>
  <c r="O344" i="77" s="1"/>
  <c r="N58" i="77"/>
  <c r="O58" i="77" s="1"/>
  <c r="N178" i="77"/>
  <c r="O178" i="77" s="1"/>
  <c r="N230" i="77"/>
  <c r="O230" i="77" s="1"/>
  <c r="N56" i="77"/>
  <c r="O56" i="77" s="1"/>
  <c r="N262" i="77"/>
  <c r="O262" i="77" s="1"/>
  <c r="N250" i="77"/>
  <c r="O250" i="77" s="1"/>
  <c r="N126" i="77"/>
  <c r="O126" i="77" s="1"/>
  <c r="N41" i="77"/>
  <c r="O41" i="77" s="1"/>
  <c r="N308" i="77"/>
  <c r="O308" i="77" s="1"/>
  <c r="N366" i="77"/>
  <c r="O366" i="77" s="1"/>
  <c r="N154" i="77"/>
  <c r="O154" i="77" s="1"/>
  <c r="N189" i="77"/>
  <c r="O189" i="77" s="1"/>
  <c r="N186" i="77"/>
  <c r="O186" i="77" s="1"/>
  <c r="N85" i="77"/>
  <c r="O85" i="77" s="1"/>
  <c r="N350" i="77"/>
  <c r="O350" i="77" s="1"/>
  <c r="N255" i="77"/>
  <c r="O255" i="77" s="1"/>
  <c r="N297" i="77"/>
  <c r="O297" i="77" s="1"/>
  <c r="N261" i="77"/>
  <c r="O261" i="77" s="1"/>
  <c r="N226" i="77"/>
  <c r="O226" i="77" s="1"/>
  <c r="N319" i="77"/>
  <c r="O319" i="77" s="1"/>
  <c r="N70" i="77"/>
  <c r="O70" i="77" s="1"/>
  <c r="N109" i="77"/>
  <c r="O109" i="77" s="1"/>
  <c r="N325" i="77"/>
  <c r="O325" i="77" s="1"/>
  <c r="N316" i="77"/>
  <c r="O316" i="77" s="1"/>
  <c r="N211" i="77"/>
  <c r="O211" i="77" s="1"/>
  <c r="N32" i="77"/>
  <c r="O32" i="77" s="1"/>
  <c r="N290" i="77"/>
  <c r="O290" i="77" s="1"/>
  <c r="N272" i="77"/>
  <c r="O272" i="77" s="1"/>
  <c r="N310" i="77"/>
  <c r="O310" i="77" s="1"/>
  <c r="N185" i="77"/>
  <c r="O185" i="77" s="1"/>
  <c r="N84" i="77"/>
  <c r="O84" i="77" s="1"/>
  <c r="N33" i="77"/>
  <c r="O33" i="77" s="1"/>
  <c r="N229" i="77"/>
  <c r="O229" i="77" s="1"/>
  <c r="N263" i="77"/>
  <c r="O263" i="77" s="1"/>
  <c r="N111" i="77"/>
  <c r="O111" i="77" s="1"/>
  <c r="N63" i="77"/>
  <c r="O63" i="77" s="1"/>
  <c r="N362" i="77"/>
  <c r="O362" i="77" s="1"/>
  <c r="N131" i="77"/>
  <c r="O131" i="77" s="1"/>
  <c r="N327" i="77"/>
  <c r="O327" i="77" s="1"/>
  <c r="N304" i="77"/>
  <c r="O304" i="77" s="1"/>
  <c r="N132" i="77"/>
  <c r="O132" i="77" s="1"/>
  <c r="N188" i="77"/>
  <c r="O188" i="77" s="1"/>
  <c r="N124" i="77"/>
  <c r="O124" i="77" s="1"/>
  <c r="N276" i="77"/>
  <c r="O276" i="77" s="1"/>
  <c r="N152" i="77"/>
  <c r="O152" i="77" s="1"/>
  <c r="N164" i="77"/>
  <c r="O164" i="77" s="1"/>
  <c r="N242" i="77"/>
  <c r="O242" i="77" s="1"/>
  <c r="N80" i="77"/>
  <c r="O80" i="77" s="1"/>
  <c r="N271" i="77"/>
  <c r="O271" i="77" s="1"/>
  <c r="N348" i="77"/>
  <c r="O348" i="77" s="1"/>
  <c r="N143" i="77"/>
  <c r="O143" i="77" s="1"/>
  <c r="N222" i="77"/>
  <c r="O222" i="77" s="1"/>
  <c r="N20" i="77"/>
  <c r="O20" i="77" s="1"/>
  <c r="N141" i="77"/>
  <c r="O141" i="77" s="1"/>
  <c r="N235" i="77"/>
  <c r="O235" i="77" s="1"/>
  <c r="N355" i="77"/>
  <c r="O355" i="77" s="1"/>
  <c r="N351" i="77"/>
  <c r="O351" i="77" s="1"/>
  <c r="N50" i="77"/>
  <c r="O50" i="77" s="1"/>
  <c r="N53" i="77"/>
  <c r="O53" i="77" s="1"/>
  <c r="N153" i="77"/>
  <c r="O153" i="77" s="1"/>
  <c r="N240" i="77"/>
  <c r="O240" i="77" s="1"/>
  <c r="N264" i="77"/>
  <c r="O264" i="77" s="1"/>
  <c r="N99" i="77"/>
  <c r="O99" i="77" s="1"/>
  <c r="N86" i="77"/>
  <c r="O86" i="77" s="1"/>
  <c r="N287" i="77"/>
  <c r="O287" i="77" s="1"/>
  <c r="N225" i="77"/>
  <c r="O225" i="77" s="1"/>
  <c r="N247" i="77"/>
  <c r="O247" i="77" s="1"/>
  <c r="N283" i="77"/>
  <c r="O283" i="77" s="1"/>
  <c r="N352" i="77"/>
  <c r="O352" i="77" s="1"/>
  <c r="N43" i="77"/>
  <c r="O43" i="77" s="1"/>
  <c r="N25" i="77"/>
  <c r="O25" i="77" s="1"/>
  <c r="N157" i="77"/>
  <c r="O157" i="77" s="1"/>
  <c r="N214" i="77"/>
  <c r="O214" i="77" s="1"/>
  <c r="N243" i="77"/>
  <c r="O243" i="77" s="1"/>
  <c r="N315" i="77"/>
  <c r="O315" i="77" s="1"/>
  <c r="N83" i="77"/>
  <c r="O83" i="77" s="1"/>
  <c r="N75" i="77"/>
  <c r="O75" i="77" s="1"/>
  <c r="N207" i="77"/>
  <c r="O207" i="77" s="1"/>
  <c r="N332" i="77"/>
  <c r="O332" i="77" s="1"/>
  <c r="N165" i="77"/>
  <c r="O165" i="77" s="1"/>
  <c r="N337" i="77"/>
  <c r="O337" i="77" s="1"/>
  <c r="N215" i="77"/>
  <c r="O215" i="77" s="1"/>
  <c r="N335" i="77"/>
  <c r="O335" i="77" s="1"/>
  <c r="N209" i="77"/>
  <c r="O209" i="77" s="1"/>
  <c r="N30" i="77"/>
  <c r="O30" i="77" s="1"/>
  <c r="N322" i="77"/>
  <c r="O322" i="77" s="1"/>
  <c r="N90" i="77"/>
  <c r="O90" i="77" s="1"/>
  <c r="N104" i="77"/>
  <c r="O104" i="77" s="1"/>
  <c r="N199" i="77"/>
  <c r="O199" i="77" s="1"/>
  <c r="N326" i="77"/>
  <c r="O326" i="77" s="1"/>
  <c r="N368" i="77"/>
  <c r="O368" i="77" s="1"/>
  <c r="N191" i="77"/>
  <c r="O191" i="77" s="1"/>
  <c r="N267" i="77"/>
  <c r="O267" i="77" s="1"/>
  <c r="N76" i="77"/>
  <c r="O76" i="77" s="1"/>
  <c r="N114" i="77"/>
  <c r="O114" i="77" s="1"/>
  <c r="N125" i="77"/>
  <c r="O125" i="77" s="1"/>
  <c r="N359" i="77"/>
  <c r="O359" i="77" s="1"/>
  <c r="N147" i="77"/>
  <c r="O147" i="77" s="1"/>
  <c r="N364" i="77"/>
  <c r="O364" i="77" s="1"/>
  <c r="N139" i="77"/>
  <c r="O139" i="77" s="1"/>
  <c r="N37" i="77"/>
  <c r="O37" i="77" s="1"/>
  <c r="N318" i="77"/>
  <c r="O318" i="77" s="1"/>
  <c r="N284" i="77"/>
  <c r="O284" i="77" s="1"/>
  <c r="N91" i="77"/>
  <c r="O91" i="77" s="1"/>
  <c r="N213" i="77"/>
  <c r="O213" i="77" s="1"/>
  <c r="N44" i="77"/>
  <c r="O44" i="77" s="1"/>
  <c r="N314" i="77"/>
  <c r="O314" i="77" s="1"/>
  <c r="N128" i="77"/>
  <c r="O128" i="77" s="1"/>
  <c r="N123" i="77"/>
  <c r="O123" i="77" s="1"/>
  <c r="N106" i="77"/>
  <c r="O106" i="77" s="1"/>
  <c r="N49" i="77"/>
  <c r="O49" i="77" s="1"/>
  <c r="N81" i="77"/>
  <c r="O81" i="77" s="1"/>
  <c r="N296" i="77"/>
  <c r="O296" i="77" s="1"/>
  <c r="N251" i="77"/>
  <c r="O251" i="77" s="1"/>
  <c r="N198" i="77"/>
  <c r="O198" i="77" s="1"/>
  <c r="N341" i="77"/>
  <c r="O341" i="77" s="1"/>
  <c r="N168" i="77"/>
  <c r="O168" i="77" s="1"/>
  <c r="N93" i="77"/>
  <c r="O93" i="77" s="1"/>
  <c r="N228" i="77"/>
  <c r="O228" i="77" s="1"/>
  <c r="N36" i="77"/>
  <c r="O36" i="77" s="1"/>
  <c r="N259" i="77"/>
  <c r="O259" i="77" s="1"/>
  <c r="N23" i="77"/>
  <c r="O23" i="77" s="1"/>
  <c r="N204" i="77"/>
  <c r="O204" i="77" s="1"/>
  <c r="N101" i="77"/>
  <c r="O101" i="77" s="1"/>
  <c r="N117" i="77"/>
  <c r="O117" i="77" s="1"/>
  <c r="N317" i="77"/>
  <c r="O317" i="77" s="1"/>
  <c r="N161" i="77"/>
  <c r="O161" i="77" s="1"/>
  <c r="N289" i="77"/>
  <c r="O289" i="77" s="1"/>
  <c r="N307" i="77"/>
  <c r="O307" i="77" s="1"/>
  <c r="N133" i="77"/>
  <c r="O133" i="77" s="1"/>
  <c r="N232" i="77"/>
  <c r="O232" i="77" s="1"/>
  <c r="N285" i="77"/>
  <c r="O285" i="77" s="1"/>
  <c r="N155" i="77"/>
  <c r="O155" i="77" s="1"/>
  <c r="N253" i="77"/>
  <c r="O253" i="77" s="1"/>
  <c r="N306" i="77"/>
  <c r="O306" i="77" s="1"/>
  <c r="N102" i="77"/>
  <c r="O102" i="77" s="1"/>
  <c r="N320" i="77"/>
  <c r="O320" i="77" s="1"/>
  <c r="N233" i="77"/>
  <c r="O233" i="77" s="1"/>
  <c r="N281" i="77"/>
  <c r="O281" i="77" s="1"/>
  <c r="N118" i="77"/>
  <c r="O118" i="77" s="1"/>
  <c r="N34" i="77"/>
  <c r="O34" i="77" s="1"/>
  <c r="N167" i="77"/>
  <c r="O167" i="77" s="1"/>
  <c r="N309" i="77"/>
  <c r="O309" i="77" s="1"/>
  <c r="N179" i="77"/>
  <c r="O179" i="77" s="1"/>
  <c r="N98" i="77"/>
  <c r="O98" i="77" s="1"/>
  <c r="N345" i="77"/>
  <c r="O345" i="77" s="1"/>
  <c r="N136" i="77"/>
  <c r="O136" i="77" s="1"/>
  <c r="N197" i="77"/>
  <c r="O197" i="77" s="1"/>
  <c r="N121" i="77"/>
  <c r="O121" i="77" s="1"/>
  <c r="N120" i="77"/>
  <c r="O120" i="77" s="1"/>
  <c r="N338" i="77"/>
  <c r="O338" i="77" s="1"/>
  <c r="N62" i="77"/>
  <c r="O62" i="77" s="1"/>
  <c r="N194" i="77"/>
  <c r="O194" i="77" s="1"/>
  <c r="N323" i="77"/>
  <c r="O323" i="77" s="1"/>
  <c r="N238" i="77"/>
  <c r="O238" i="77" s="1"/>
  <c r="N258" i="77"/>
  <c r="O258" i="77" s="1"/>
  <c r="N336" i="77"/>
  <c r="O336" i="77" s="1"/>
  <c r="N174" i="77"/>
  <c r="O174" i="77" s="1"/>
  <c r="N28" i="68"/>
  <c r="O28" i="68" s="1"/>
  <c r="N45" i="68"/>
  <c r="O45" i="68" s="1"/>
  <c r="N32" i="68"/>
  <c r="O32" i="68" s="1"/>
  <c r="N29" i="68"/>
  <c r="O29" i="68" s="1"/>
  <c r="N22" i="68"/>
  <c r="O22" i="68" s="1"/>
  <c r="N30" i="68"/>
  <c r="O30" i="68" s="1"/>
  <c r="N41" i="68"/>
  <c r="O41" i="68" s="1"/>
  <c r="N33" i="68"/>
  <c r="O33" i="68" s="1"/>
  <c r="N38" i="68"/>
  <c r="O38" i="68" s="1"/>
  <c r="N36" i="68"/>
  <c r="O36" i="68" s="1"/>
  <c r="N50" i="68"/>
  <c r="O50" i="68" s="1"/>
  <c r="N23" i="68"/>
  <c r="O23" i="68" s="1"/>
  <c r="N26" i="68"/>
  <c r="O26" i="68" s="1"/>
  <c r="N47" i="68"/>
  <c r="O47" i="68" s="1"/>
  <c r="N48" i="68"/>
  <c r="O48" i="68" s="1"/>
  <c r="N40" i="68"/>
  <c r="O40" i="68" s="1"/>
  <c r="N42" i="68"/>
  <c r="O42" i="68" s="1"/>
  <c r="N24" i="68"/>
  <c r="O24" i="68" s="1"/>
  <c r="N49" i="68"/>
  <c r="O49" i="68" s="1"/>
  <c r="N19" i="68"/>
  <c r="O19" i="68" s="1"/>
  <c r="O55" i="68" s="1"/>
  <c r="R6" i="68" s="1"/>
  <c r="N37" i="68"/>
  <c r="O37" i="68" s="1"/>
  <c r="N35" i="68"/>
  <c r="O35" i="68" s="1"/>
  <c r="N51" i="68"/>
  <c r="O51" i="68" s="1"/>
  <c r="N34" i="68"/>
  <c r="O34" i="68" s="1"/>
  <c r="N43" i="68"/>
  <c r="O43" i="68" s="1"/>
  <c r="N39" i="68"/>
  <c r="O39" i="68" s="1"/>
  <c r="N25" i="68"/>
  <c r="O25" i="68" s="1"/>
  <c r="N21" i="68"/>
  <c r="O21" i="68" s="1"/>
  <c r="N31" i="68"/>
  <c r="O31" i="68" s="1"/>
  <c r="N20" i="68"/>
  <c r="O20" i="68" s="1"/>
  <c r="N44" i="68"/>
  <c r="O44" i="68" s="1"/>
  <c r="N46" i="68"/>
  <c r="O46" i="68" s="1"/>
  <c r="N27" i="68"/>
  <c r="O27" i="68" s="1"/>
  <c r="N64" i="98"/>
  <c r="O64" i="98" s="1"/>
  <c r="N134" i="98"/>
  <c r="O134" i="98" s="1"/>
  <c r="N99" i="98"/>
  <c r="O99" i="98" s="1"/>
  <c r="N138" i="98"/>
  <c r="O138" i="98" s="1"/>
  <c r="N67" i="98"/>
  <c r="O67" i="98" s="1"/>
  <c r="N115" i="98"/>
  <c r="O115" i="98" s="1"/>
  <c r="N113" i="98"/>
  <c r="O113" i="98" s="1"/>
  <c r="N103" i="98"/>
  <c r="O103" i="98" s="1"/>
  <c r="N186" i="98"/>
  <c r="O186" i="98" s="1"/>
  <c r="N189" i="98"/>
  <c r="O189" i="98" s="1"/>
  <c r="N83" i="98"/>
  <c r="O83" i="98" s="1"/>
  <c r="N61" i="98"/>
  <c r="O61" i="98" s="1"/>
  <c r="N50" i="98"/>
  <c r="O50" i="98" s="1"/>
  <c r="N90" i="98"/>
  <c r="O90" i="98" s="1"/>
  <c r="N63" i="98"/>
  <c r="O63" i="98" s="1"/>
  <c r="N97" i="98"/>
  <c r="O97" i="98" s="1"/>
  <c r="N105" i="98"/>
  <c r="O105" i="98" s="1"/>
  <c r="N161" i="98"/>
  <c r="O161" i="98" s="1"/>
  <c r="N140" i="98"/>
  <c r="O140" i="98" s="1"/>
  <c r="N169" i="98"/>
  <c r="O169" i="98" s="1"/>
  <c r="N24" i="98"/>
  <c r="O24" i="98" s="1"/>
  <c r="N79" i="98"/>
  <c r="O79" i="98" s="1"/>
  <c r="N180" i="98"/>
  <c r="O180" i="98" s="1"/>
  <c r="N70" i="98"/>
  <c r="O70" i="98" s="1"/>
  <c r="N22" i="98"/>
  <c r="O22" i="98" s="1"/>
  <c r="N35" i="98"/>
  <c r="O35" i="98" s="1"/>
  <c r="N170" i="98"/>
  <c r="O170" i="98" s="1"/>
  <c r="N108" i="98"/>
  <c r="O108" i="98" s="1"/>
  <c r="N106" i="98"/>
  <c r="O106" i="98" s="1"/>
  <c r="N129" i="98"/>
  <c r="O129" i="98" s="1"/>
  <c r="N139" i="98"/>
  <c r="O139" i="98" s="1"/>
  <c r="N88" i="98"/>
  <c r="O88" i="98" s="1"/>
  <c r="N144" i="98"/>
  <c r="O144" i="98" s="1"/>
  <c r="N56" i="98"/>
  <c r="O56" i="98" s="1"/>
  <c r="N110" i="98"/>
  <c r="O110" i="98" s="1"/>
  <c r="N184" i="98"/>
  <c r="O184" i="98" s="1"/>
  <c r="N127" i="98"/>
  <c r="O127" i="98" s="1"/>
  <c r="N128" i="98"/>
  <c r="O128" i="98" s="1"/>
  <c r="N162" i="98"/>
  <c r="O162" i="98" s="1"/>
  <c r="N154" i="98"/>
  <c r="O154" i="98" s="1"/>
  <c r="N112" i="98"/>
  <c r="O112" i="98" s="1"/>
  <c r="N147" i="98"/>
  <c r="O147" i="98" s="1"/>
  <c r="N102" i="98"/>
  <c r="O102" i="98" s="1"/>
  <c r="N77" i="98"/>
  <c r="O77" i="98" s="1"/>
  <c r="N123" i="98"/>
  <c r="O123" i="98" s="1"/>
  <c r="N131" i="98"/>
  <c r="O131" i="98" s="1"/>
  <c r="N45" i="98"/>
  <c r="O45" i="98" s="1"/>
  <c r="N93" i="98"/>
  <c r="O93" i="98" s="1"/>
  <c r="N94" i="98"/>
  <c r="O94" i="98" s="1"/>
  <c r="N183" i="98"/>
  <c r="O183" i="98" s="1"/>
  <c r="N26" i="98"/>
  <c r="O26" i="98" s="1"/>
  <c r="N78" i="98"/>
  <c r="O78" i="98" s="1"/>
  <c r="N72" i="98"/>
  <c r="O72" i="98" s="1"/>
  <c r="N33" i="98"/>
  <c r="O33" i="98" s="1"/>
  <c r="N19" i="98"/>
  <c r="O19" i="98" s="1"/>
  <c r="O193" i="98" s="1"/>
  <c r="R6" i="98" s="1"/>
  <c r="N20" i="98"/>
  <c r="O20" i="98" s="1"/>
  <c r="N53" i="98"/>
  <c r="O53" i="98" s="1"/>
  <c r="N177" i="98"/>
  <c r="O177" i="98" s="1"/>
  <c r="N55" i="98"/>
  <c r="O55" i="98" s="1"/>
  <c r="N74" i="98"/>
  <c r="O74" i="98" s="1"/>
  <c r="N52" i="98"/>
  <c r="O52" i="98" s="1"/>
  <c r="N71" i="98"/>
  <c r="O71" i="98" s="1"/>
  <c r="N42" i="98"/>
  <c r="O42" i="98" s="1"/>
  <c r="N73" i="98"/>
  <c r="O73" i="98" s="1"/>
  <c r="N150" i="98"/>
  <c r="O150" i="98" s="1"/>
  <c r="N146" i="98"/>
  <c r="O146" i="98" s="1"/>
  <c r="N84" i="98"/>
  <c r="O84" i="98" s="1"/>
  <c r="N104" i="98"/>
  <c r="O104" i="98" s="1"/>
  <c r="N81" i="98"/>
  <c r="O81" i="98" s="1"/>
  <c r="N66" i="98"/>
  <c r="O66" i="98" s="1"/>
  <c r="N96" i="98"/>
  <c r="O96" i="98" s="1"/>
  <c r="N157" i="98"/>
  <c r="O157" i="98" s="1"/>
  <c r="N27" i="98"/>
  <c r="O27" i="98" s="1"/>
  <c r="N119" i="98"/>
  <c r="O119" i="98" s="1"/>
  <c r="N141" i="98"/>
  <c r="O141" i="98" s="1"/>
  <c r="N163" i="98"/>
  <c r="O163" i="98" s="1"/>
  <c r="N159" i="98"/>
  <c r="O159" i="98" s="1"/>
  <c r="N167" i="98"/>
  <c r="O167" i="98" s="1"/>
  <c r="N109" i="98"/>
  <c r="O109" i="98" s="1"/>
  <c r="N91" i="98"/>
  <c r="O91" i="98" s="1"/>
  <c r="N126" i="98"/>
  <c r="O126" i="98" s="1"/>
  <c r="N136" i="98"/>
  <c r="O136" i="98" s="1"/>
  <c r="N188" i="98"/>
  <c r="O188" i="98" s="1"/>
  <c r="N30" i="98"/>
  <c r="O30" i="98" s="1"/>
  <c r="N174" i="98"/>
  <c r="O174" i="98" s="1"/>
  <c r="N107" i="98"/>
  <c r="O107" i="98" s="1"/>
  <c r="N179" i="98"/>
  <c r="O179" i="98" s="1"/>
  <c r="N65" i="98"/>
  <c r="O65" i="98" s="1"/>
  <c r="N87" i="98"/>
  <c r="O87" i="98" s="1"/>
  <c r="N135" i="98"/>
  <c r="O135" i="98" s="1"/>
  <c r="N43" i="98"/>
  <c r="O43" i="98" s="1"/>
  <c r="N98" i="98"/>
  <c r="O98" i="98" s="1"/>
  <c r="N44" i="98"/>
  <c r="O44" i="98" s="1"/>
  <c r="N62" i="98"/>
  <c r="O62" i="98" s="1"/>
  <c r="N41" i="98"/>
  <c r="O41" i="98" s="1"/>
  <c r="N21" i="98"/>
  <c r="O21" i="98" s="1"/>
  <c r="N153" i="98"/>
  <c r="O153" i="98" s="1"/>
  <c r="N60" i="98"/>
  <c r="O60" i="98" s="1"/>
  <c r="N29" i="98"/>
  <c r="O29" i="98" s="1"/>
  <c r="N32" i="98"/>
  <c r="O32" i="98" s="1"/>
  <c r="N36" i="98"/>
  <c r="O36" i="98" s="1"/>
  <c r="N118" i="98"/>
  <c r="O118" i="98" s="1"/>
  <c r="N178" i="98"/>
  <c r="O178" i="98" s="1"/>
  <c r="N76" i="98"/>
  <c r="O76" i="98" s="1"/>
  <c r="N171" i="98"/>
  <c r="O171" i="98" s="1"/>
  <c r="N68" i="98"/>
  <c r="O68" i="98" s="1"/>
  <c r="N142" i="98"/>
  <c r="O142" i="98" s="1"/>
  <c r="N143" i="98"/>
  <c r="O143" i="98" s="1"/>
  <c r="N176" i="98"/>
  <c r="O176" i="98" s="1"/>
  <c r="N46" i="98"/>
  <c r="O46" i="98" s="1"/>
  <c r="N137" i="98"/>
  <c r="O137" i="98" s="1"/>
  <c r="N155" i="98"/>
  <c r="O155" i="98" s="1"/>
  <c r="N151" i="98"/>
  <c r="O151" i="98" s="1"/>
  <c r="N89" i="98"/>
  <c r="O89" i="98" s="1"/>
  <c r="N23" i="98"/>
  <c r="O23" i="98" s="1"/>
  <c r="N116" i="98"/>
  <c r="O116" i="98" s="1"/>
  <c r="N114" i="98"/>
  <c r="O114" i="98" s="1"/>
  <c r="N58" i="98"/>
  <c r="O58" i="98" s="1"/>
  <c r="N133" i="98"/>
  <c r="O133" i="98" s="1"/>
  <c r="N125" i="98"/>
  <c r="O125" i="98" s="1"/>
  <c r="N100" i="98"/>
  <c r="O100" i="98" s="1"/>
  <c r="N117" i="98"/>
  <c r="O117" i="98" s="1"/>
  <c r="N181" i="98"/>
  <c r="O181" i="98" s="1"/>
  <c r="N187" i="98"/>
  <c r="O187" i="98" s="1"/>
  <c r="N95" i="98"/>
  <c r="O95" i="98" s="1"/>
  <c r="N69" i="98"/>
  <c r="O69" i="98" s="1"/>
  <c r="N48" i="98"/>
  <c r="O48" i="98" s="1"/>
  <c r="N158" i="98"/>
  <c r="O158" i="98" s="1"/>
  <c r="N37" i="98"/>
  <c r="O37" i="98" s="1"/>
  <c r="N40" i="98"/>
  <c r="O40" i="98" s="1"/>
  <c r="N168" i="98"/>
  <c r="O168" i="98" s="1"/>
  <c r="N120" i="98"/>
  <c r="O120" i="98" s="1"/>
  <c r="N172" i="98"/>
  <c r="O172" i="98" s="1"/>
  <c r="N47" i="98"/>
  <c r="O47" i="98" s="1"/>
  <c r="N149" i="98"/>
  <c r="O149" i="98" s="1"/>
  <c r="N34" i="98"/>
  <c r="O34" i="98" s="1"/>
  <c r="N165" i="98"/>
  <c r="O165" i="98" s="1"/>
  <c r="N182" i="98"/>
  <c r="O182" i="98" s="1"/>
  <c r="N124" i="98"/>
  <c r="O124" i="98" s="1"/>
  <c r="N38" i="98"/>
  <c r="O38" i="98" s="1"/>
  <c r="N175" i="98"/>
  <c r="O175" i="98" s="1"/>
  <c r="N57" i="98"/>
  <c r="O57" i="98" s="1"/>
  <c r="N28" i="98"/>
  <c r="O28" i="98" s="1"/>
  <c r="N166" i="98"/>
  <c r="O166" i="98" s="1"/>
  <c r="N86" i="98"/>
  <c r="O86" i="98" s="1"/>
  <c r="N122" i="98"/>
  <c r="O122" i="98" s="1"/>
  <c r="N164" i="98"/>
  <c r="O164" i="98" s="1"/>
  <c r="N121" i="98"/>
  <c r="O121" i="98" s="1"/>
  <c r="N25" i="98"/>
  <c r="O25" i="98" s="1"/>
  <c r="N185" i="98"/>
  <c r="O185" i="98" s="1"/>
  <c r="N54" i="98"/>
  <c r="O54" i="98" s="1"/>
  <c r="N85" i="98"/>
  <c r="O85" i="98" s="1"/>
  <c r="N132" i="98"/>
  <c r="O132" i="98" s="1"/>
  <c r="N80" i="98"/>
  <c r="O80" i="98" s="1"/>
  <c r="N92" i="98"/>
  <c r="O92" i="98" s="1"/>
  <c r="N148" i="98"/>
  <c r="O148" i="98" s="1"/>
  <c r="N75" i="98"/>
  <c r="O75" i="98" s="1"/>
  <c r="N173" i="98"/>
  <c r="O173" i="98" s="1"/>
  <c r="N39" i="98"/>
  <c r="O39" i="98" s="1"/>
  <c r="N31" i="98"/>
  <c r="O31" i="98" s="1"/>
  <c r="N51" i="98"/>
  <c r="O51" i="98" s="1"/>
  <c r="N49" i="98"/>
  <c r="O49" i="98" s="1"/>
  <c r="N101" i="98"/>
  <c r="O101" i="98" s="1"/>
  <c r="N152" i="98"/>
  <c r="O152" i="98" s="1"/>
  <c r="N82" i="98"/>
  <c r="O82" i="98" s="1"/>
  <c r="N145" i="98"/>
  <c r="O145" i="98" s="1"/>
  <c r="N156" i="98"/>
  <c r="O156" i="98" s="1"/>
  <c r="N130" i="98"/>
  <c r="O130" i="98" s="1"/>
  <c r="N160" i="98"/>
  <c r="O160" i="98" s="1"/>
  <c r="N59" i="98"/>
  <c r="O59" i="98" s="1"/>
  <c r="N111" i="98"/>
  <c r="O111" i="98" s="1"/>
  <c r="L221" i="123"/>
  <c r="O9" i="123"/>
  <c r="L222" i="123"/>
  <c r="P362" i="175" l="1"/>
  <c r="Q362" i="175"/>
  <c r="Q45" i="98"/>
  <c r="Q47" i="98"/>
  <c r="R9" i="98"/>
  <c r="R8" i="98"/>
  <c r="R8" i="68"/>
  <c r="R9" i="68"/>
  <c r="R8" i="77"/>
  <c r="R9" i="77"/>
  <c r="V199" i="184" l="1"/>
  <c r="Q233" i="170"/>
  <c r="P233" i="170"/>
  <c r="A1" i="145" l="1"/>
  <c r="X7" i="145"/>
  <c r="U7" i="145"/>
  <c r="AD7" i="145"/>
  <c r="R7" i="145"/>
  <c r="AA7" i="145"/>
  <c r="F51" i="145"/>
  <c r="F52" i="145" s="1"/>
  <c r="P11" i="145"/>
  <c r="W51" i="145"/>
  <c r="K51" i="145" a="1"/>
  <c r="AC51" i="145"/>
  <c r="L5" i="186" l="1"/>
  <c r="T5" i="186"/>
  <c r="L5" i="187"/>
  <c r="L12" i="187" s="1"/>
  <c r="T5" i="187"/>
  <c r="T26" i="187" s="1"/>
  <c r="T5" i="175"/>
  <c r="T5" i="170"/>
  <c r="T96" i="170" s="1"/>
  <c r="T5" i="176"/>
  <c r="T394" i="176" s="1"/>
  <c r="T5" i="154"/>
  <c r="T9" i="154" s="1"/>
  <c r="R11" i="145"/>
  <c r="AD11" i="145"/>
  <c r="AA11" i="145"/>
  <c r="X11" i="145"/>
  <c r="U11" i="145"/>
  <c r="K51" i="145"/>
  <c r="L5" i="170"/>
  <c r="L12" i="170" s="1"/>
  <c r="T5" i="184"/>
  <c r="T394" i="184" s="1"/>
  <c r="L5" i="158"/>
  <c r="L5" i="175"/>
  <c r="L96" i="175" s="1"/>
  <c r="L5" i="176"/>
  <c r="L394" i="176" s="1"/>
  <c r="T5" i="171"/>
  <c r="T387" i="171" s="1"/>
  <c r="T5" i="158"/>
  <c r="T9" i="158" s="1"/>
  <c r="L5" i="157"/>
  <c r="L5" i="184"/>
  <c r="T5" i="157"/>
  <c r="L5" i="171"/>
  <c r="L394" i="171" s="1"/>
  <c r="L5" i="154"/>
  <c r="U5" i="186" l="1"/>
  <c r="N5" i="186"/>
  <c r="O5" i="187"/>
  <c r="O13" i="187" s="1"/>
  <c r="O5" i="186"/>
  <c r="V5" i="186"/>
  <c r="P5" i="186"/>
  <c r="Q5" i="187"/>
  <c r="Q32" i="187" s="1"/>
  <c r="Q5" i="186"/>
  <c r="M5" i="187"/>
  <c r="M8" i="187" s="1"/>
  <c r="M5" i="186"/>
  <c r="T375" i="186"/>
  <c r="T369" i="186"/>
  <c r="T360" i="186"/>
  <c r="T354" i="186"/>
  <c r="T321" i="186"/>
  <c r="T315" i="186"/>
  <c r="T309" i="186"/>
  <c r="T272" i="186"/>
  <c r="T263" i="186"/>
  <c r="T249" i="186"/>
  <c r="T235" i="186"/>
  <c r="T196" i="186"/>
  <c r="T188" i="186"/>
  <c r="T180" i="186"/>
  <c r="T172" i="186"/>
  <c r="T386" i="186"/>
  <c r="T366" i="186"/>
  <c r="T351" i="186"/>
  <c r="T345" i="186"/>
  <c r="T339" i="186"/>
  <c r="T333" i="186"/>
  <c r="T306" i="186"/>
  <c r="T294" i="186"/>
  <c r="T283" i="186"/>
  <c r="T280" i="186"/>
  <c r="T269" i="186"/>
  <c r="T260" i="186"/>
  <c r="T257" i="186"/>
  <c r="T246" i="186"/>
  <c r="T243" i="186"/>
  <c r="T193" i="186"/>
  <c r="T185" i="186"/>
  <c r="T169" i="186"/>
  <c r="T383" i="186"/>
  <c r="T377" i="186"/>
  <c r="T323" i="186"/>
  <c r="T317" i="186"/>
  <c r="T303" i="186"/>
  <c r="T291" i="186"/>
  <c r="T277" i="186"/>
  <c r="T254" i="186"/>
  <c r="T240" i="186"/>
  <c r="T227" i="186"/>
  <c r="T220" i="186"/>
  <c r="T213" i="186"/>
  <c r="T206" i="186"/>
  <c r="T190" i="186"/>
  <c r="T182" i="186"/>
  <c r="T174" i="186"/>
  <c r="T394" i="186"/>
  <c r="T391" i="186"/>
  <c r="T368" i="186"/>
  <c r="T359" i="186"/>
  <c r="T353" i="186"/>
  <c r="T347" i="186"/>
  <c r="T314" i="186"/>
  <c r="T308" i="186"/>
  <c r="T300" i="186"/>
  <c r="T285" i="186"/>
  <c r="T271" i="186"/>
  <c r="T262" i="186"/>
  <c r="T248" i="186"/>
  <c r="T234" i="186"/>
  <c r="T195" i="186"/>
  <c r="T379" i="186"/>
  <c r="T365" i="186"/>
  <c r="T344" i="186"/>
  <c r="T338" i="186"/>
  <c r="T332" i="186"/>
  <c r="T305" i="186"/>
  <c r="T293" i="186"/>
  <c r="T279" i="186"/>
  <c r="T268" i="186"/>
  <c r="T256" i="186"/>
  <c r="T242" i="186"/>
  <c r="T192" i="186"/>
  <c r="T176" i="186"/>
  <c r="T382" i="186"/>
  <c r="T376" i="186"/>
  <c r="T370" i="186"/>
  <c r="T361" i="186"/>
  <c r="T328" i="186"/>
  <c r="T322" i="186"/>
  <c r="T316" i="186"/>
  <c r="T310" i="186"/>
  <c r="T302" i="186"/>
  <c r="T290" i="186"/>
  <c r="T287" i="186"/>
  <c r="T276" i="186"/>
  <c r="T273" i="186"/>
  <c r="T264" i="186"/>
  <c r="T253" i="186"/>
  <c r="T250" i="186"/>
  <c r="T239" i="186"/>
  <c r="T236" i="186"/>
  <c r="T387" i="186"/>
  <c r="T367" i="186"/>
  <c r="T358" i="186"/>
  <c r="T352" i="186"/>
  <c r="T346" i="186"/>
  <c r="T340" i="186"/>
  <c r="T307" i="186"/>
  <c r="T299" i="186"/>
  <c r="T284" i="186"/>
  <c r="T337" i="186"/>
  <c r="T183" i="186"/>
  <c r="T166" i="186"/>
  <c r="T158" i="186"/>
  <c r="T150" i="186"/>
  <c r="T139" i="186"/>
  <c r="T130" i="186"/>
  <c r="T114" i="186"/>
  <c r="T106" i="186"/>
  <c r="T97" i="186"/>
  <c r="T89" i="186"/>
  <c r="T81" i="186"/>
  <c r="T56" i="186"/>
  <c r="T48" i="186"/>
  <c r="T31" i="186"/>
  <c r="T23" i="186"/>
  <c r="T15" i="186"/>
  <c r="T71" i="186"/>
  <c r="T372" i="186"/>
  <c r="T292" i="186"/>
  <c r="T255" i="186"/>
  <c r="T187" i="186"/>
  <c r="T171" i="186"/>
  <c r="T163" i="186"/>
  <c r="T155" i="186"/>
  <c r="T127" i="186"/>
  <c r="T119" i="186"/>
  <c r="T111" i="186"/>
  <c r="T86" i="186"/>
  <c r="T78" i="186"/>
  <c r="T61" i="186"/>
  <c r="T53" i="186"/>
  <c r="T45" i="186"/>
  <c r="T36" i="186"/>
  <c r="T28" i="186"/>
  <c r="T12" i="186"/>
  <c r="T270" i="186"/>
  <c r="T181" i="186"/>
  <c r="T160" i="186"/>
  <c r="T152" i="186"/>
  <c r="T141" i="186"/>
  <c r="T132" i="186"/>
  <c r="T116" i="186"/>
  <c r="T108" i="186"/>
  <c r="T99" i="186"/>
  <c r="T91" i="186"/>
  <c r="T83" i="186"/>
  <c r="T75" i="186"/>
  <c r="T66" i="186"/>
  <c r="T58" i="186"/>
  <c r="T42" i="186"/>
  <c r="T33" i="186"/>
  <c r="T25" i="186"/>
  <c r="T17" i="186"/>
  <c r="T9" i="186"/>
  <c r="T79" i="186"/>
  <c r="T241" i="186"/>
  <c r="T197" i="186"/>
  <c r="T186" i="186"/>
  <c r="T157" i="186"/>
  <c r="T149" i="186"/>
  <c r="T138" i="186"/>
  <c r="T129" i="186"/>
  <c r="T121" i="186"/>
  <c r="T113" i="186"/>
  <c r="T105" i="186"/>
  <c r="T96" i="186"/>
  <c r="T88" i="186"/>
  <c r="T72" i="186"/>
  <c r="T63" i="186"/>
  <c r="T55" i="186"/>
  <c r="T47" i="186"/>
  <c r="T38" i="186"/>
  <c r="T30" i="186"/>
  <c r="T22" i="186"/>
  <c r="T14" i="186"/>
  <c r="T54" i="186"/>
  <c r="T261" i="186"/>
  <c r="T175" i="186"/>
  <c r="T162" i="186"/>
  <c r="T146" i="186"/>
  <c r="T143" i="186"/>
  <c r="T126" i="186"/>
  <c r="T118" i="186"/>
  <c r="T93" i="186"/>
  <c r="T85" i="186"/>
  <c r="T77" i="186"/>
  <c r="T68" i="186"/>
  <c r="T60" i="186"/>
  <c r="T52" i="186"/>
  <c r="T44" i="186"/>
  <c r="T35" i="186"/>
  <c r="T19" i="186"/>
  <c r="T11" i="186"/>
  <c r="T384" i="186"/>
  <c r="T324" i="186"/>
  <c r="T179" i="186"/>
  <c r="T159" i="186"/>
  <c r="T151" i="186"/>
  <c r="T123" i="186"/>
  <c r="T115" i="186"/>
  <c r="T107" i="186"/>
  <c r="T98" i="186"/>
  <c r="T90" i="186"/>
  <c r="T82" i="186"/>
  <c r="T74" i="186"/>
  <c r="T65" i="186"/>
  <c r="T49" i="186"/>
  <c r="T41" i="186"/>
  <c r="T32" i="186"/>
  <c r="T24" i="186"/>
  <c r="T16" i="186"/>
  <c r="T62" i="186"/>
  <c r="T278" i="186"/>
  <c r="T247" i="186"/>
  <c r="T189" i="186"/>
  <c r="T173" i="186"/>
  <c r="T164" i="186"/>
  <c r="T156" i="186"/>
  <c r="T148" i="186"/>
  <c r="T137" i="186"/>
  <c r="T128" i="186"/>
  <c r="T120" i="186"/>
  <c r="T112" i="186"/>
  <c r="T104" i="186"/>
  <c r="T95" i="186"/>
  <c r="T194" i="186"/>
  <c r="T153" i="186"/>
  <c r="T145" i="186"/>
  <c r="T142" i="186"/>
  <c r="T133" i="186"/>
  <c r="T109" i="186"/>
  <c r="T100" i="186"/>
  <c r="T67" i="186"/>
  <c r="T18" i="186"/>
  <c r="T46" i="186"/>
  <c r="T37" i="186"/>
  <c r="T76" i="186"/>
  <c r="T26" i="186"/>
  <c r="T59" i="186"/>
  <c r="T92" i="186"/>
  <c r="T21" i="186"/>
  <c r="T10" i="186"/>
  <c r="T84" i="186"/>
  <c r="T51" i="186"/>
  <c r="T29" i="186"/>
  <c r="L387" i="186"/>
  <c r="L367" i="186"/>
  <c r="L358" i="186"/>
  <c r="L352" i="186"/>
  <c r="L346" i="186"/>
  <c r="L343" i="186"/>
  <c r="L340" i="186"/>
  <c r="L307" i="186"/>
  <c r="L299" i="186"/>
  <c r="L284" i="186"/>
  <c r="L270" i="186"/>
  <c r="L261" i="186"/>
  <c r="L247" i="186"/>
  <c r="L225" i="186"/>
  <c r="L218" i="186"/>
  <c r="L211" i="186"/>
  <c r="L204" i="186"/>
  <c r="L194" i="186"/>
  <c r="L186" i="186"/>
  <c r="L384" i="186"/>
  <c r="L381" i="186"/>
  <c r="L372" i="186"/>
  <c r="L337" i="186"/>
  <c r="L327" i="186"/>
  <c r="L324" i="186"/>
  <c r="L312" i="186"/>
  <c r="L292" i="186"/>
  <c r="L289" i="186"/>
  <c r="L278" i="186"/>
  <c r="L275" i="186"/>
  <c r="L255" i="186"/>
  <c r="L252" i="186"/>
  <c r="L241" i="186"/>
  <c r="L238" i="186"/>
  <c r="L183" i="186"/>
  <c r="L175" i="186"/>
  <c r="L375" i="186"/>
  <c r="L369" i="186"/>
  <c r="L360" i="186"/>
  <c r="L357" i="186"/>
  <c r="L354" i="186"/>
  <c r="L342" i="186"/>
  <c r="L321" i="186"/>
  <c r="L315" i="186"/>
  <c r="L309" i="186"/>
  <c r="L272" i="186"/>
  <c r="L263" i="186"/>
  <c r="L249" i="186"/>
  <c r="L235" i="186"/>
  <c r="L231" i="186"/>
  <c r="L224" i="186"/>
  <c r="L217" i="186"/>
  <c r="L210" i="186"/>
  <c r="L203" i="186"/>
  <c r="L196" i="186"/>
  <c r="L188" i="186"/>
  <c r="L180" i="186"/>
  <c r="L172" i="186"/>
  <c r="L386" i="186"/>
  <c r="L380" i="186"/>
  <c r="L366" i="186"/>
  <c r="L351" i="186"/>
  <c r="L345" i="186"/>
  <c r="L339" i="186"/>
  <c r="L336" i="186"/>
  <c r="L333" i="186"/>
  <c r="L326" i="186"/>
  <c r="L306" i="186"/>
  <c r="L294" i="186"/>
  <c r="L283" i="186"/>
  <c r="L280" i="186"/>
  <c r="L269" i="186"/>
  <c r="L260" i="186"/>
  <c r="L257" i="186"/>
  <c r="L246" i="186"/>
  <c r="L243" i="186"/>
  <c r="L383" i="186"/>
  <c r="L377" i="186"/>
  <c r="L374" i="186"/>
  <c r="L356" i="186"/>
  <c r="L323" i="186"/>
  <c r="L320" i="186"/>
  <c r="L317" i="186"/>
  <c r="L303" i="186"/>
  <c r="L291" i="186"/>
  <c r="L277" i="186"/>
  <c r="L254" i="186"/>
  <c r="L240" i="186"/>
  <c r="L230" i="186"/>
  <c r="L227" i="186"/>
  <c r="L223" i="186"/>
  <c r="L220" i="186"/>
  <c r="L216" i="186"/>
  <c r="L213" i="186"/>
  <c r="L209" i="186"/>
  <c r="L206" i="186"/>
  <c r="L202" i="186"/>
  <c r="L190" i="186"/>
  <c r="L182" i="186"/>
  <c r="L174" i="186"/>
  <c r="L394" i="186"/>
  <c r="L391" i="186"/>
  <c r="L368" i="186"/>
  <c r="L359" i="186"/>
  <c r="L353" i="186"/>
  <c r="L350" i="186"/>
  <c r="L347" i="186"/>
  <c r="L335" i="186"/>
  <c r="L314" i="186"/>
  <c r="L308" i="186"/>
  <c r="L300" i="186"/>
  <c r="L296" i="186"/>
  <c r="L285" i="186"/>
  <c r="L282" i="186"/>
  <c r="L271" i="186"/>
  <c r="L262" i="186"/>
  <c r="L259" i="186"/>
  <c r="L248" i="186"/>
  <c r="L245" i="186"/>
  <c r="L234" i="186"/>
  <c r="L379" i="186"/>
  <c r="L373" i="186"/>
  <c r="L365" i="186"/>
  <c r="L344" i="186"/>
  <c r="L338" i="186"/>
  <c r="L332" i="186"/>
  <c r="L319" i="186"/>
  <c r="L305" i="186"/>
  <c r="L293" i="186"/>
  <c r="L279" i="186"/>
  <c r="L376" i="186"/>
  <c r="L361" i="186"/>
  <c r="L316" i="186"/>
  <c r="L256" i="186"/>
  <c r="L208" i="186"/>
  <c r="L189" i="186"/>
  <c r="L173" i="186"/>
  <c r="L164" i="186"/>
  <c r="L156" i="186"/>
  <c r="L148" i="186"/>
  <c r="L137" i="186"/>
  <c r="L128" i="186"/>
  <c r="L120" i="186"/>
  <c r="L112" i="186"/>
  <c r="L104" i="186"/>
  <c r="L95" i="186"/>
  <c r="L79" i="186"/>
  <c r="L71" i="186"/>
  <c r="L62" i="186"/>
  <c r="L54" i="186"/>
  <c r="L46" i="186"/>
  <c r="L37" i="186"/>
  <c r="L29" i="186"/>
  <c r="L21" i="186"/>
  <c r="L313" i="186"/>
  <c r="L273" i="186"/>
  <c r="L226" i="186"/>
  <c r="L193" i="186"/>
  <c r="L153" i="186"/>
  <c r="L145" i="186"/>
  <c r="L142" i="186"/>
  <c r="L133" i="186"/>
  <c r="L109" i="186"/>
  <c r="L100" i="186"/>
  <c r="L92" i="186"/>
  <c r="L84" i="186"/>
  <c r="L76" i="186"/>
  <c r="L67" i="186"/>
  <c r="L59" i="186"/>
  <c r="L51" i="186"/>
  <c r="L26" i="186"/>
  <c r="L18" i="186"/>
  <c r="L10" i="186"/>
  <c r="L77" i="186"/>
  <c r="L393" i="186"/>
  <c r="L370" i="186"/>
  <c r="L310" i="186"/>
  <c r="L290" i="186"/>
  <c r="L242" i="186"/>
  <c r="L215" i="186"/>
  <c r="L187" i="186"/>
  <c r="L171" i="186"/>
  <c r="L166" i="186"/>
  <c r="L158" i="186"/>
  <c r="L150" i="186"/>
  <c r="L139" i="186"/>
  <c r="L130" i="186"/>
  <c r="L114" i="186"/>
  <c r="L106" i="186"/>
  <c r="L97" i="186"/>
  <c r="L89" i="186"/>
  <c r="L81" i="186"/>
  <c r="L56" i="186"/>
  <c r="L48" i="186"/>
  <c r="L31" i="186"/>
  <c r="L23" i="186"/>
  <c r="L15" i="186"/>
  <c r="L68" i="186"/>
  <c r="L52" i="186"/>
  <c r="L390" i="186"/>
  <c r="L287" i="186"/>
  <c r="L264" i="186"/>
  <c r="L253" i="186"/>
  <c r="L205" i="186"/>
  <c r="L192" i="186"/>
  <c r="L176" i="186"/>
  <c r="L163" i="186"/>
  <c r="L155" i="186"/>
  <c r="L144" i="186"/>
  <c r="L127" i="186"/>
  <c r="L119" i="186"/>
  <c r="L111" i="186"/>
  <c r="L86" i="186"/>
  <c r="L78" i="186"/>
  <c r="L61" i="186"/>
  <c r="L53" i="186"/>
  <c r="L45" i="186"/>
  <c r="L36" i="186"/>
  <c r="L28" i="186"/>
  <c r="L12" i="186"/>
  <c r="L349" i="186"/>
  <c r="L328" i="186"/>
  <c r="L268" i="186"/>
  <c r="L222" i="186"/>
  <c r="L181" i="186"/>
  <c r="L160" i="186"/>
  <c r="L152" i="186"/>
  <c r="L141" i="186"/>
  <c r="L132" i="186"/>
  <c r="L116" i="186"/>
  <c r="L108" i="186"/>
  <c r="L99" i="186"/>
  <c r="L91" i="186"/>
  <c r="L83" i="186"/>
  <c r="L75" i="186"/>
  <c r="L66" i="186"/>
  <c r="L58" i="186"/>
  <c r="L42" i="186"/>
  <c r="L33" i="186"/>
  <c r="L25" i="186"/>
  <c r="L17" i="186"/>
  <c r="L9" i="186"/>
  <c r="L85" i="186"/>
  <c r="L302" i="186"/>
  <c r="L250" i="186"/>
  <c r="L239" i="186"/>
  <c r="L212" i="186"/>
  <c r="L197" i="186"/>
  <c r="L185" i="186"/>
  <c r="L169" i="186"/>
  <c r="L157" i="186"/>
  <c r="L149" i="186"/>
  <c r="L138" i="186"/>
  <c r="L129" i="186"/>
  <c r="L121" i="186"/>
  <c r="L113" i="186"/>
  <c r="L105" i="186"/>
  <c r="L96" i="186"/>
  <c r="L88" i="186"/>
  <c r="L72" i="186"/>
  <c r="L63" i="186"/>
  <c r="L55" i="186"/>
  <c r="L47" i="186"/>
  <c r="L38" i="186"/>
  <c r="L30" i="186"/>
  <c r="L22" i="186"/>
  <c r="L14" i="186"/>
  <c r="L382" i="186"/>
  <c r="L322" i="186"/>
  <c r="L229" i="186"/>
  <c r="L201" i="186"/>
  <c r="L195" i="186"/>
  <c r="L179" i="186"/>
  <c r="L162" i="186"/>
  <c r="L146" i="186"/>
  <c r="L143" i="186"/>
  <c r="L126" i="186"/>
  <c r="L118" i="186"/>
  <c r="L93" i="186"/>
  <c r="L60" i="186"/>
  <c r="L276" i="186"/>
  <c r="L236" i="186"/>
  <c r="L219" i="186"/>
  <c r="L159" i="186"/>
  <c r="L151" i="186"/>
  <c r="L123" i="186"/>
  <c r="L115" i="186"/>
  <c r="L107" i="186"/>
  <c r="L98" i="186"/>
  <c r="L82" i="186"/>
  <c r="L49" i="186"/>
  <c r="L65" i="186"/>
  <c r="L16" i="186"/>
  <c r="L74" i="186"/>
  <c r="L44" i="186"/>
  <c r="L35" i="186"/>
  <c r="L24" i="186"/>
  <c r="L90" i="186"/>
  <c r="L11" i="186"/>
  <c r="L41" i="186"/>
  <c r="L32" i="186"/>
  <c r="L19" i="186"/>
  <c r="T153" i="175"/>
  <c r="T139" i="175"/>
  <c r="T169" i="175"/>
  <c r="T160" i="175"/>
  <c r="T183" i="175"/>
  <c r="T176" i="175"/>
  <c r="T197" i="175"/>
  <c r="T190" i="175"/>
  <c r="T206" i="175"/>
  <c r="T213" i="175"/>
  <c r="T250" i="175"/>
  <c r="T227" i="175"/>
  <c r="T303" i="175"/>
  <c r="T294" i="175"/>
  <c r="T391" i="175"/>
  <c r="T394" i="175"/>
  <c r="T384" i="175"/>
  <c r="T387" i="175"/>
  <c r="T370" i="175"/>
  <c r="T377" i="175"/>
  <c r="T354" i="175"/>
  <c r="T361" i="175"/>
  <c r="T340" i="175"/>
  <c r="T347" i="175"/>
  <c r="T324" i="175"/>
  <c r="T333" i="175"/>
  <c r="T310" i="175"/>
  <c r="T317" i="175"/>
  <c r="T287" i="175"/>
  <c r="T280" i="175"/>
  <c r="T220" i="175"/>
  <c r="T56" i="175"/>
  <c r="T392" i="184"/>
  <c r="T13" i="184"/>
  <c r="T387" i="184"/>
  <c r="T387" i="176"/>
  <c r="T392" i="176"/>
  <c r="T378" i="176"/>
  <c r="T385" i="176"/>
  <c r="T364" i="176"/>
  <c r="T371" i="176"/>
  <c r="T348" i="176"/>
  <c r="T355" i="176"/>
  <c r="T334" i="176"/>
  <c r="T341" i="176"/>
  <c r="T318" i="176"/>
  <c r="T325" i="176"/>
  <c r="T304" i="176"/>
  <c r="T311" i="176"/>
  <c r="T288" i="176"/>
  <c r="T295" i="176"/>
  <c r="T274" i="176"/>
  <c r="T281" i="176"/>
  <c r="T258" i="176"/>
  <c r="T267" i="176"/>
  <c r="T244" i="176"/>
  <c r="T251" i="176"/>
  <c r="T228" i="176"/>
  <c r="T237" i="176"/>
  <c r="T214" i="176"/>
  <c r="T221" i="176"/>
  <c r="T198" i="176"/>
  <c r="T207" i="176"/>
  <c r="T184" i="176"/>
  <c r="T191" i="176"/>
  <c r="T170" i="176"/>
  <c r="T177" i="176"/>
  <c r="T154" i="176"/>
  <c r="T161" i="176"/>
  <c r="T140" i="176"/>
  <c r="T147" i="176"/>
  <c r="T124" i="176"/>
  <c r="T131" i="176"/>
  <c r="T110" i="176"/>
  <c r="T117" i="176"/>
  <c r="T94" i="176"/>
  <c r="T101" i="176"/>
  <c r="T80" i="176"/>
  <c r="T87" i="176"/>
  <c r="T73" i="176"/>
  <c r="T57" i="176"/>
  <c r="T64" i="176"/>
  <c r="T43" i="176"/>
  <c r="T50" i="176"/>
  <c r="T27" i="176"/>
  <c r="T34" i="176"/>
  <c r="T13" i="176"/>
  <c r="T20" i="176"/>
  <c r="L371" i="176"/>
  <c r="L378" i="176"/>
  <c r="L355" i="176"/>
  <c r="L364" i="176"/>
  <c r="L311" i="176"/>
  <c r="L318" i="176"/>
  <c r="L299" i="176"/>
  <c r="L304" i="176"/>
  <c r="L274" i="176"/>
  <c r="L281" i="176"/>
  <c r="L191" i="176"/>
  <c r="L251" i="176"/>
  <c r="L234" i="176"/>
  <c r="L161" i="176"/>
  <c r="L394" i="158"/>
  <c r="L9" i="158"/>
  <c r="T387" i="158"/>
  <c r="L9" i="154"/>
  <c r="L11" i="154"/>
  <c r="T38" i="157"/>
  <c r="T31" i="157"/>
  <c r="T38" i="187"/>
  <c r="T31" i="187"/>
  <c r="T19" i="187"/>
  <c r="T12" i="187"/>
  <c r="L31" i="187"/>
  <c r="O34" i="187"/>
  <c r="O20" i="187"/>
  <c r="M14" i="187"/>
  <c r="M22" i="187"/>
  <c r="M30" i="187"/>
  <c r="M38" i="187"/>
  <c r="M24" i="187"/>
  <c r="M17" i="187"/>
  <c r="M10" i="187"/>
  <c r="M26" i="187"/>
  <c r="M19" i="187"/>
  <c r="M35" i="187"/>
  <c r="M28" i="187"/>
  <c r="M37" i="187"/>
  <c r="M15" i="187"/>
  <c r="M23" i="187"/>
  <c r="M31" i="187"/>
  <c r="M16" i="187"/>
  <c r="M9" i="187"/>
  <c r="M25" i="187"/>
  <c r="M18" i="187"/>
  <c r="M11" i="187"/>
  <c r="M12" i="187"/>
  <c r="M36" i="187"/>
  <c r="M21" i="187"/>
  <c r="M29" i="187"/>
  <c r="L8" i="187"/>
  <c r="L28" i="187"/>
  <c r="L36" i="187"/>
  <c r="L9" i="187"/>
  <c r="L18" i="187"/>
  <c r="L11" i="187"/>
  <c r="L21" i="187"/>
  <c r="L29" i="187"/>
  <c r="L37" i="187"/>
  <c r="L23" i="187"/>
  <c r="L16" i="187"/>
  <c r="L17" i="187"/>
  <c r="L10" i="187"/>
  <c r="L26" i="187"/>
  <c r="L19" i="187"/>
  <c r="L14" i="187"/>
  <c r="L22" i="187"/>
  <c r="L30" i="187"/>
  <c r="L38" i="187"/>
  <c r="L15" i="187"/>
  <c r="L24" i="187"/>
  <c r="L25" i="187"/>
  <c r="L35" i="187"/>
  <c r="U5" i="175"/>
  <c r="U140" i="175" s="1"/>
  <c r="U5" i="187"/>
  <c r="N5" i="187"/>
  <c r="N13" i="187" s="1"/>
  <c r="V5" i="175"/>
  <c r="V5" i="187"/>
  <c r="P5" i="187"/>
  <c r="L378" i="184"/>
  <c r="L71" i="184"/>
  <c r="T45" i="175"/>
  <c r="T23" i="175"/>
  <c r="T91" i="175"/>
  <c r="T22" i="175"/>
  <c r="T120" i="175"/>
  <c r="T290" i="175"/>
  <c r="T85" i="175"/>
  <c r="T173" i="175"/>
  <c r="T35" i="175"/>
  <c r="T30" i="175"/>
  <c r="T257" i="175"/>
  <c r="T284" i="175"/>
  <c r="T60" i="175"/>
  <c r="T271" i="175"/>
  <c r="T332" i="175"/>
  <c r="T48" i="175"/>
  <c r="T306" i="175"/>
  <c r="T82" i="175"/>
  <c r="T369" i="175"/>
  <c r="T90" i="175"/>
  <c r="T83" i="175"/>
  <c r="T58" i="175"/>
  <c r="T88" i="175"/>
  <c r="T16" i="175"/>
  <c r="T159" i="175"/>
  <c r="T152" i="175"/>
  <c r="T19" i="175"/>
  <c r="T255" i="175"/>
  <c r="T46" i="175"/>
  <c r="T38" i="175"/>
  <c r="T98" i="175"/>
  <c r="T189" i="175"/>
  <c r="T279" i="175"/>
  <c r="T105" i="175"/>
  <c r="T234" i="175"/>
  <c r="T328" i="175"/>
  <c r="T253" i="175"/>
  <c r="T109" i="175"/>
  <c r="T352" i="175"/>
  <c r="T157" i="175"/>
  <c r="T24" i="175"/>
  <c r="T44" i="175"/>
  <c r="T104" i="175"/>
  <c r="T113" i="175"/>
  <c r="T242" i="175"/>
  <c r="T386" i="175"/>
  <c r="T25" i="175"/>
  <c r="T10" i="175"/>
  <c r="T305" i="175"/>
  <c r="T133" i="175"/>
  <c r="T360" i="175"/>
  <c r="T171" i="175"/>
  <c r="T31" i="175"/>
  <c r="T52" i="175"/>
  <c r="T112" i="175"/>
  <c r="T339" i="175"/>
  <c r="T121" i="175"/>
  <c r="T272" i="175"/>
  <c r="T145" i="175"/>
  <c r="T55" i="175"/>
  <c r="T18" i="175"/>
  <c r="T148" i="175"/>
  <c r="T130" i="175"/>
  <c r="T32" i="175"/>
  <c r="T68" i="175"/>
  <c r="T128" i="175"/>
  <c r="T235" i="175"/>
  <c r="T132" i="175"/>
  <c r="T192" i="175"/>
  <c r="T293" i="175"/>
  <c r="T15" i="175"/>
  <c r="T14" i="175"/>
  <c r="T74" i="175"/>
  <c r="T142" i="175"/>
  <c r="T241" i="175"/>
  <c r="T53" i="175"/>
  <c r="T182" i="175"/>
  <c r="T138" i="175"/>
  <c r="T276" i="175"/>
  <c r="T236" i="175"/>
  <c r="T299" i="175"/>
  <c r="T383" i="175"/>
  <c r="T107" i="175"/>
  <c r="T37" i="175"/>
  <c r="T51" i="175"/>
  <c r="T61" i="175"/>
  <c r="T129" i="175"/>
  <c r="T302" i="175"/>
  <c r="T92" i="175"/>
  <c r="T115" i="175"/>
  <c r="T155" i="175"/>
  <c r="T321" i="175"/>
  <c r="T41" i="175"/>
  <c r="T366" i="175"/>
  <c r="T179" i="175"/>
  <c r="T307" i="175"/>
  <c r="T243" i="175"/>
  <c r="T59" i="175"/>
  <c r="T151" i="175"/>
  <c r="T309" i="175"/>
  <c r="T75" i="175"/>
  <c r="T143" i="175"/>
  <c r="T114" i="175"/>
  <c r="T137" i="175"/>
  <c r="T358" i="175"/>
  <c r="T163" i="175"/>
  <c r="T49" i="175"/>
  <c r="T187" i="175"/>
  <c r="T315" i="175"/>
  <c r="T273" i="175"/>
  <c r="T67" i="175"/>
  <c r="T119" i="175"/>
  <c r="T175" i="175"/>
  <c r="T66" i="175"/>
  <c r="T239" i="175"/>
  <c r="T367" i="175"/>
  <c r="T127" i="175"/>
  <c r="T181" i="175"/>
  <c r="T249" i="175"/>
  <c r="T99" i="175"/>
  <c r="T174" i="175"/>
  <c r="T9" i="175"/>
  <c r="T26" i="175"/>
  <c r="T84" i="175"/>
  <c r="T292" i="175"/>
  <c r="T72" i="175"/>
  <c r="T247" i="175"/>
  <c r="T375" i="175"/>
  <c r="T141" i="175"/>
  <c r="T150" i="175"/>
  <c r="T188" i="175"/>
  <c r="T196" i="175"/>
  <c r="T256" i="175"/>
  <c r="T270" i="175"/>
  <c r="T278" i="175"/>
  <c r="T346" i="175"/>
  <c r="T78" i="175"/>
  <c r="T261" i="175"/>
  <c r="T63" i="175"/>
  <c r="T65" i="175"/>
  <c r="T156" i="175"/>
  <c r="T246" i="175"/>
  <c r="T314" i="175"/>
  <c r="T382" i="175"/>
  <c r="T379" i="175"/>
  <c r="T12" i="175"/>
  <c r="T96" i="175"/>
  <c r="T195" i="175"/>
  <c r="T263" i="175"/>
  <c r="T323" i="175"/>
  <c r="T62" i="175"/>
  <c r="T17" i="175"/>
  <c r="T81" i="175"/>
  <c r="T158" i="175"/>
  <c r="T368" i="175"/>
  <c r="T86" i="175"/>
  <c r="T185" i="175"/>
  <c r="T351" i="175"/>
  <c r="T146" i="175"/>
  <c r="T71" i="175"/>
  <c r="T164" i="175"/>
  <c r="T254" i="175"/>
  <c r="T322" i="175"/>
  <c r="T93" i="175"/>
  <c r="T28" i="175"/>
  <c r="T118" i="175"/>
  <c r="T269" i="175"/>
  <c r="T337" i="175"/>
  <c r="T76" i="175"/>
  <c r="T33" i="175"/>
  <c r="T372" i="175"/>
  <c r="T89" i="175"/>
  <c r="T166" i="175"/>
  <c r="T300" i="175"/>
  <c r="T376" i="175"/>
  <c r="T108" i="175"/>
  <c r="T193" i="175"/>
  <c r="T283" i="175"/>
  <c r="T359" i="175"/>
  <c r="T260" i="175"/>
  <c r="T79" i="175"/>
  <c r="T186" i="175"/>
  <c r="T262" i="175"/>
  <c r="T54" i="175"/>
  <c r="T123" i="175"/>
  <c r="T36" i="175"/>
  <c r="T126" i="175"/>
  <c r="T277" i="175"/>
  <c r="T345" i="175"/>
  <c r="T106" i="175"/>
  <c r="T47" i="175"/>
  <c r="T21" i="175"/>
  <c r="T97" i="175"/>
  <c r="T172" i="175"/>
  <c r="T240" i="175"/>
  <c r="T308" i="175"/>
  <c r="T116" i="175"/>
  <c r="T291" i="175"/>
  <c r="T365" i="175"/>
  <c r="T11" i="175"/>
  <c r="T95" i="175"/>
  <c r="T194" i="175"/>
  <c r="T268" i="175"/>
  <c r="T344" i="175"/>
  <c r="T100" i="175"/>
  <c r="T162" i="175"/>
  <c r="T42" i="175"/>
  <c r="T149" i="175"/>
  <c r="T285" i="175"/>
  <c r="T353" i="175"/>
  <c r="T77" i="175"/>
  <c r="T29" i="175"/>
  <c r="T111" i="175"/>
  <c r="T180" i="175"/>
  <c r="T248" i="175"/>
  <c r="T316" i="175"/>
  <c r="T264" i="175"/>
  <c r="T338" i="175"/>
  <c r="T15" i="170"/>
  <c r="T119" i="170"/>
  <c r="T29" i="170"/>
  <c r="T394" i="170"/>
  <c r="T336" i="170"/>
  <c r="T297" i="170"/>
  <c r="T149" i="170"/>
  <c r="T75" i="170"/>
  <c r="T193" i="170"/>
  <c r="T89" i="170"/>
  <c r="T366" i="170"/>
  <c r="T283" i="170"/>
  <c r="T186" i="170"/>
  <c r="T223" i="170"/>
  <c r="T239" i="170"/>
  <c r="U5" i="170"/>
  <c r="U5" i="176"/>
  <c r="U393" i="176" s="1"/>
  <c r="T22" i="170"/>
  <c r="T290" i="170"/>
  <c r="T209" i="170"/>
  <c r="T105" i="170"/>
  <c r="T216" i="170"/>
  <c r="T320" i="170"/>
  <c r="T202" i="170"/>
  <c r="T156" i="170"/>
  <c r="T126" i="170"/>
  <c r="T230" i="170"/>
  <c r="V5" i="170"/>
  <c r="V5" i="176"/>
  <c r="T52" i="170"/>
  <c r="T387" i="170"/>
  <c r="T269" i="170"/>
  <c r="T163" i="170"/>
  <c r="T313" i="170"/>
  <c r="T350" i="170"/>
  <c r="T246" i="170"/>
  <c r="T45" i="170"/>
  <c r="T343" i="170"/>
  <c r="T112" i="170"/>
  <c r="T172" i="170"/>
  <c r="T306" i="170"/>
  <c r="T357" i="170"/>
  <c r="T142" i="170"/>
  <c r="T36" i="170"/>
  <c r="T327" i="170"/>
  <c r="T59" i="170"/>
  <c r="T66" i="170"/>
  <c r="T253" i="170"/>
  <c r="T260" i="170"/>
  <c r="T82" i="170"/>
  <c r="T380" i="170"/>
  <c r="T133" i="170"/>
  <c r="T276" i="170"/>
  <c r="T373" i="170"/>
  <c r="T179" i="170"/>
  <c r="U5" i="154"/>
  <c r="U10" i="154" s="1"/>
  <c r="V5" i="154"/>
  <c r="V8" i="154" s="1"/>
  <c r="T394" i="154"/>
  <c r="T270" i="154"/>
  <c r="T254" i="154"/>
  <c r="T210" i="154"/>
  <c r="T194" i="154"/>
  <c r="T113" i="154"/>
  <c r="T76" i="154"/>
  <c r="T60" i="154"/>
  <c r="T16" i="154"/>
  <c r="T367" i="154"/>
  <c r="T351" i="154"/>
  <c r="T307" i="154"/>
  <c r="T291" i="154"/>
  <c r="T150" i="154"/>
  <c r="T97" i="154"/>
  <c r="T314" i="154"/>
  <c r="T247" i="154"/>
  <c r="T231" i="154"/>
  <c r="T203" i="154"/>
  <c r="T187" i="154"/>
  <c r="T106" i="154"/>
  <c r="T53" i="154"/>
  <c r="T37" i="154"/>
  <c r="T387" i="154"/>
  <c r="T344" i="154"/>
  <c r="T328" i="154"/>
  <c r="T300" i="154"/>
  <c r="T143" i="154"/>
  <c r="T284" i="154"/>
  <c r="T240" i="154"/>
  <c r="T224" i="154"/>
  <c r="T180" i="154"/>
  <c r="T164" i="154"/>
  <c r="T127" i="154"/>
  <c r="T90" i="154"/>
  <c r="T46" i="154"/>
  <c r="T30" i="154"/>
  <c r="T374" i="154"/>
  <c r="T381" i="154"/>
  <c r="T337" i="154"/>
  <c r="T321" i="154"/>
  <c r="T358" i="154"/>
  <c r="T277" i="154"/>
  <c r="T261" i="154"/>
  <c r="T217" i="154"/>
  <c r="T173" i="154"/>
  <c r="T157" i="154"/>
  <c r="T120" i="154"/>
  <c r="T83" i="154"/>
  <c r="T67" i="154"/>
  <c r="T23" i="154"/>
  <c r="T357" i="171"/>
  <c r="T366" i="171"/>
  <c r="T343" i="171"/>
  <c r="T350" i="171"/>
  <c r="T297" i="171"/>
  <c r="T336" i="171"/>
  <c r="T239" i="171"/>
  <c r="T246" i="171"/>
  <c r="T223" i="171"/>
  <c r="T230" i="171"/>
  <c r="T209" i="171"/>
  <c r="T216" i="171"/>
  <c r="T193" i="171"/>
  <c r="T202" i="171"/>
  <c r="T179" i="171"/>
  <c r="T186" i="171"/>
  <c r="T163" i="171"/>
  <c r="T172" i="171"/>
  <c r="T119" i="171"/>
  <c r="T142" i="171"/>
  <c r="T80" i="184"/>
  <c r="T378" i="184"/>
  <c r="T87" i="184"/>
  <c r="T94" i="184"/>
  <c r="T101" i="184"/>
  <c r="T110" i="184"/>
  <c r="T117" i="184"/>
  <c r="T334" i="184"/>
  <c r="T348" i="184"/>
  <c r="T341" i="184"/>
  <c r="T355" i="184"/>
  <c r="L295" i="176"/>
  <c r="L294" i="176"/>
  <c r="T385" i="184"/>
  <c r="T26" i="157"/>
  <c r="T394" i="158"/>
  <c r="T381" i="158"/>
  <c r="L350" i="184"/>
  <c r="L357" i="184"/>
  <c r="L336" i="184"/>
  <c r="L343" i="184"/>
  <c r="L86" i="184"/>
  <c r="L93" i="184"/>
  <c r="L394" i="184"/>
  <c r="L79" i="184"/>
  <c r="L387" i="184"/>
  <c r="L390" i="184"/>
  <c r="L373" i="184"/>
  <c r="L364" i="184"/>
  <c r="L366" i="184"/>
  <c r="L358" i="184"/>
  <c r="L359" i="184"/>
  <c r="L351" i="184"/>
  <c r="L344" i="184"/>
  <c r="L337" i="184"/>
  <c r="L332" i="184"/>
  <c r="L327" i="184"/>
  <c r="L328" i="184"/>
  <c r="L318" i="184"/>
  <c r="L320" i="184"/>
  <c r="L311" i="184"/>
  <c r="L313" i="184"/>
  <c r="L306" i="184"/>
  <c r="L310" i="184"/>
  <c r="L303" i="184"/>
  <c r="L304" i="184"/>
  <c r="L300" i="184"/>
  <c r="L302" i="184"/>
  <c r="L299" i="184"/>
  <c r="L294" i="184"/>
  <c r="L295" i="184"/>
  <c r="L292" i="184"/>
  <c r="L293" i="184"/>
  <c r="L290" i="184"/>
  <c r="L291" i="184"/>
  <c r="L287" i="184"/>
  <c r="L288" i="184"/>
  <c r="L284" i="184"/>
  <c r="L285" i="184"/>
  <c r="L281" i="184"/>
  <c r="L283" i="184"/>
  <c r="L279" i="184"/>
  <c r="L280" i="184"/>
  <c r="L277" i="184"/>
  <c r="L278" i="184"/>
  <c r="L274" i="184"/>
  <c r="L276" i="184"/>
  <c r="L272" i="184"/>
  <c r="L273" i="184"/>
  <c r="L270" i="184"/>
  <c r="L271" i="184"/>
  <c r="L267" i="184"/>
  <c r="L269" i="184"/>
  <c r="L263" i="184"/>
  <c r="L264" i="184"/>
  <c r="L261" i="184"/>
  <c r="L262" i="184"/>
  <c r="L258" i="184"/>
  <c r="L260" i="184"/>
  <c r="L256" i="184"/>
  <c r="L257" i="184"/>
  <c r="L254" i="184"/>
  <c r="L255" i="184"/>
  <c r="L251" i="184"/>
  <c r="L253" i="184"/>
  <c r="L249" i="184"/>
  <c r="L250" i="184"/>
  <c r="L247" i="184"/>
  <c r="L248" i="184"/>
  <c r="L244" i="184"/>
  <c r="L246" i="184"/>
  <c r="L242" i="184"/>
  <c r="L243" i="184"/>
  <c r="L240" i="184"/>
  <c r="L241" i="184"/>
  <c r="L237" i="184"/>
  <c r="L239" i="184"/>
  <c r="L235" i="184"/>
  <c r="L236" i="184"/>
  <c r="L231" i="184"/>
  <c r="L234" i="184"/>
  <c r="L228" i="184"/>
  <c r="L230" i="184"/>
  <c r="L226" i="184"/>
  <c r="L227" i="184"/>
  <c r="L224" i="184"/>
  <c r="L225" i="184"/>
  <c r="L221" i="184"/>
  <c r="L223" i="184"/>
  <c r="L219" i="184"/>
  <c r="L220" i="184"/>
  <c r="L217" i="184"/>
  <c r="L218" i="184"/>
  <c r="L214" i="184"/>
  <c r="L216" i="184"/>
  <c r="L212" i="184"/>
  <c r="L213" i="184"/>
  <c r="L210" i="184"/>
  <c r="L211" i="184"/>
  <c r="L207" i="184"/>
  <c r="L209" i="184"/>
  <c r="L205" i="184"/>
  <c r="L206" i="184"/>
  <c r="L203" i="184"/>
  <c r="L204" i="184"/>
  <c r="L198" i="184"/>
  <c r="L202" i="184"/>
  <c r="L196" i="184"/>
  <c r="L197" i="184"/>
  <c r="L194" i="184"/>
  <c r="L195" i="184"/>
  <c r="L190" i="184"/>
  <c r="L193" i="184"/>
  <c r="L188" i="184"/>
  <c r="L189" i="184"/>
  <c r="L186" i="184"/>
  <c r="L187" i="184"/>
  <c r="L183" i="184"/>
  <c r="L184" i="184"/>
  <c r="L181" i="184"/>
  <c r="L182" i="184"/>
  <c r="L179" i="184"/>
  <c r="L180" i="184"/>
  <c r="L176" i="184"/>
  <c r="L177" i="184"/>
  <c r="L174" i="184"/>
  <c r="L175" i="184"/>
  <c r="L172" i="184"/>
  <c r="L173" i="184"/>
  <c r="L169" i="184"/>
  <c r="L170" i="184"/>
  <c r="L165" i="184"/>
  <c r="L166" i="184"/>
  <c r="L163" i="184"/>
  <c r="L164" i="184"/>
  <c r="L160" i="184"/>
  <c r="L161" i="184"/>
  <c r="L158" i="184"/>
  <c r="L159" i="184"/>
  <c r="L157" i="184"/>
  <c r="L153" i="184"/>
  <c r="L154" i="184"/>
  <c r="L151" i="184"/>
  <c r="L152" i="184"/>
  <c r="L149" i="184"/>
  <c r="L150" i="184"/>
  <c r="L146" i="184"/>
  <c r="L147" i="184"/>
  <c r="L143" i="184"/>
  <c r="L144" i="184"/>
  <c r="L140" i="184"/>
  <c r="L142" i="184"/>
  <c r="L138" i="184"/>
  <c r="L139" i="184"/>
  <c r="L133" i="184"/>
  <c r="L137" i="184"/>
  <c r="L130" i="184"/>
  <c r="L131" i="184"/>
  <c r="L128" i="184"/>
  <c r="L129" i="184"/>
  <c r="L126" i="184"/>
  <c r="L127" i="184"/>
  <c r="L123" i="184"/>
  <c r="L124" i="184"/>
  <c r="L121" i="184"/>
  <c r="L122" i="184"/>
  <c r="L119" i="184"/>
  <c r="L120" i="184"/>
  <c r="L116" i="184"/>
  <c r="L117" i="184"/>
  <c r="L114" i="184"/>
  <c r="L115" i="184"/>
  <c r="L112" i="184"/>
  <c r="L113" i="184"/>
  <c r="L109" i="184"/>
  <c r="L110" i="184"/>
  <c r="L107" i="184"/>
  <c r="L108" i="184"/>
  <c r="L106" i="184"/>
  <c r="L99" i="184"/>
  <c r="L101" i="184"/>
  <c r="L97" i="184"/>
  <c r="L98" i="184"/>
  <c r="L96" i="184"/>
  <c r="L92" i="184"/>
  <c r="L94" i="184"/>
  <c r="L90" i="184"/>
  <c r="L91" i="184"/>
  <c r="L89" i="184"/>
  <c r="L85" i="184"/>
  <c r="L87" i="184"/>
  <c r="L83" i="184"/>
  <c r="L84" i="184"/>
  <c r="L82" i="184"/>
  <c r="L80" i="184"/>
  <c r="L78" i="184"/>
  <c r="L77" i="184"/>
  <c r="L75" i="184"/>
  <c r="L76" i="184"/>
  <c r="L72" i="184"/>
  <c r="L73" i="184"/>
  <c r="L68" i="184"/>
  <c r="L62" i="184"/>
  <c r="L66" i="184"/>
  <c r="L57" i="184"/>
  <c r="L59" i="184"/>
  <c r="L52" i="184"/>
  <c r="L54" i="184"/>
  <c r="L45" i="184"/>
  <c r="L49" i="184"/>
  <c r="L34" i="184"/>
  <c r="L41" i="184"/>
  <c r="L29" i="184"/>
  <c r="L31" i="184"/>
  <c r="L24" i="184"/>
  <c r="L27" i="184"/>
  <c r="L17" i="184"/>
  <c r="L22" i="184"/>
  <c r="L9" i="184"/>
  <c r="T15" i="171"/>
  <c r="T22" i="171"/>
  <c r="L392" i="158"/>
  <c r="L393" i="158"/>
  <c r="L390" i="158"/>
  <c r="L391" i="158"/>
  <c r="L383" i="158"/>
  <c r="L385" i="158"/>
  <c r="L377" i="158"/>
  <c r="L380" i="158"/>
  <c r="L371" i="158"/>
  <c r="L373" i="158"/>
  <c r="L366" i="158"/>
  <c r="L369" i="158"/>
  <c r="T270" i="158"/>
  <c r="T367" i="158"/>
  <c r="L364" i="158"/>
  <c r="L365" i="158"/>
  <c r="L360" i="158"/>
  <c r="L361" i="158"/>
  <c r="L357" i="158"/>
  <c r="L358" i="158"/>
  <c r="L354" i="158"/>
  <c r="L356" i="158"/>
  <c r="L347" i="158"/>
  <c r="L349" i="158"/>
  <c r="L339" i="158"/>
  <c r="L346" i="158"/>
  <c r="L316" i="158"/>
  <c r="L320" i="158"/>
  <c r="L313" i="158"/>
  <c r="L314" i="158"/>
  <c r="L305" i="158"/>
  <c r="L311" i="158"/>
  <c r="L299" i="158"/>
  <c r="L303" i="158"/>
  <c r="L290" i="158"/>
  <c r="L294" i="158"/>
  <c r="L280" i="158"/>
  <c r="L283" i="158"/>
  <c r="L272" i="158"/>
  <c r="L276" i="158"/>
  <c r="L267" i="158"/>
  <c r="L268" i="158"/>
  <c r="L263" i="158"/>
  <c r="L264" i="158"/>
  <c r="L259" i="158"/>
  <c r="L261" i="158"/>
  <c r="L253" i="158"/>
  <c r="L257" i="158"/>
  <c r="L243" i="158"/>
  <c r="L250" i="158"/>
  <c r="L240" i="158"/>
  <c r="L242" i="158"/>
  <c r="L238" i="158"/>
  <c r="L239" i="158"/>
  <c r="L236" i="158"/>
  <c r="L237" i="158"/>
  <c r="L328" i="158"/>
  <c r="L235" i="158"/>
  <c r="L326" i="158"/>
  <c r="L327" i="158"/>
  <c r="L324" i="158"/>
  <c r="L325" i="158"/>
  <c r="L321" i="158"/>
  <c r="L323" i="158"/>
  <c r="L319" i="158"/>
  <c r="L317" i="158"/>
  <c r="L318" i="158"/>
  <c r="L312" i="158"/>
  <c r="L310" i="158"/>
  <c r="L307" i="158"/>
  <c r="L309" i="158"/>
  <c r="L306" i="158"/>
  <c r="L304" i="158"/>
  <c r="L300" i="158"/>
  <c r="L302" i="158"/>
  <c r="L296" i="158"/>
  <c r="L295" i="158"/>
  <c r="L291" i="158"/>
  <c r="L293" i="158"/>
  <c r="L284" i="158"/>
  <c r="L288" i="158"/>
  <c r="L282" i="158"/>
  <c r="L258" i="158"/>
  <c r="L260" i="158"/>
  <c r="L256" i="158"/>
  <c r="L254" i="158"/>
  <c r="L251" i="158"/>
  <c r="L252" i="158"/>
  <c r="L249" i="158"/>
  <c r="L246" i="158"/>
  <c r="L247" i="158"/>
  <c r="L244" i="158"/>
  <c r="L245" i="158"/>
  <c r="L230" i="158"/>
  <c r="L231" i="158"/>
  <c r="L228" i="158"/>
  <c r="L229" i="158"/>
  <c r="L226" i="158"/>
  <c r="L227" i="158"/>
  <c r="L223" i="158"/>
  <c r="L224" i="158"/>
  <c r="L221" i="158"/>
  <c r="L222" i="158"/>
  <c r="L219" i="158"/>
  <c r="L220" i="158"/>
  <c r="L216" i="158"/>
  <c r="L217" i="158"/>
  <c r="L214" i="158"/>
  <c r="L215" i="158"/>
  <c r="L212" i="158"/>
  <c r="L213" i="158"/>
  <c r="L209" i="158"/>
  <c r="L210" i="158"/>
  <c r="L207" i="158"/>
  <c r="L208" i="158"/>
  <c r="L205" i="158"/>
  <c r="L206" i="158"/>
  <c r="L202" i="158"/>
  <c r="L203" i="158"/>
  <c r="L198" i="158"/>
  <c r="L201" i="158"/>
  <c r="L196" i="158"/>
  <c r="L197" i="158"/>
  <c r="L193" i="158"/>
  <c r="L194" i="158"/>
  <c r="L191" i="158"/>
  <c r="L192" i="158"/>
  <c r="L189" i="158"/>
  <c r="L190" i="158"/>
  <c r="L186" i="158"/>
  <c r="L187" i="158"/>
  <c r="L184" i="158"/>
  <c r="L185" i="158"/>
  <c r="L182" i="158"/>
  <c r="L183" i="158"/>
  <c r="L179" i="158"/>
  <c r="L180" i="158"/>
  <c r="L177" i="158"/>
  <c r="L178" i="158"/>
  <c r="L175" i="158"/>
  <c r="L176" i="158"/>
  <c r="L172" i="158"/>
  <c r="L173" i="158"/>
  <c r="L170" i="158"/>
  <c r="L171" i="158"/>
  <c r="L166" i="158"/>
  <c r="L169" i="158"/>
  <c r="L163" i="158"/>
  <c r="L164" i="158"/>
  <c r="L161" i="158"/>
  <c r="L162" i="158"/>
  <c r="L159" i="158"/>
  <c r="L160" i="158"/>
  <c r="L156" i="158"/>
  <c r="L157" i="158"/>
  <c r="L154" i="158"/>
  <c r="L155" i="158"/>
  <c r="L150" i="158"/>
  <c r="L153" i="158"/>
  <c r="L148" i="158"/>
  <c r="L149" i="158"/>
  <c r="L146" i="158"/>
  <c r="L147" i="158"/>
  <c r="L143" i="158"/>
  <c r="L145" i="158"/>
  <c r="L140" i="158"/>
  <c r="L142" i="158"/>
  <c r="L138" i="158"/>
  <c r="L139" i="158"/>
  <c r="L132" i="158"/>
  <c r="L133" i="158"/>
  <c r="L130" i="158"/>
  <c r="L131" i="158"/>
  <c r="L127" i="158"/>
  <c r="L129" i="158"/>
  <c r="L125" i="158"/>
  <c r="L126" i="158"/>
  <c r="L123" i="158"/>
  <c r="L124" i="158"/>
  <c r="L120" i="158"/>
  <c r="L122" i="158"/>
  <c r="L118" i="158"/>
  <c r="L119" i="158"/>
  <c r="L116" i="158"/>
  <c r="L117" i="158"/>
  <c r="L113" i="158"/>
  <c r="L115" i="158"/>
  <c r="L111" i="158"/>
  <c r="L112" i="158"/>
  <c r="L109" i="158"/>
  <c r="L110" i="158"/>
  <c r="L106" i="158"/>
  <c r="L108" i="158"/>
  <c r="L104" i="158"/>
  <c r="L105" i="158"/>
  <c r="L100" i="158"/>
  <c r="L101" i="158"/>
  <c r="L95" i="158"/>
  <c r="L97" i="158"/>
  <c r="L93" i="158"/>
  <c r="L94" i="158"/>
  <c r="L90" i="158"/>
  <c r="L92" i="158"/>
  <c r="L88" i="158"/>
  <c r="L89" i="158"/>
  <c r="L86" i="158"/>
  <c r="L87" i="158"/>
  <c r="L83" i="158"/>
  <c r="L85" i="158"/>
  <c r="L81" i="158"/>
  <c r="L82" i="158"/>
  <c r="L79" i="158"/>
  <c r="L80" i="158"/>
  <c r="L76" i="158"/>
  <c r="L78" i="158"/>
  <c r="L74" i="158"/>
  <c r="L75" i="158"/>
  <c r="L72" i="158"/>
  <c r="L73" i="158"/>
  <c r="L67" i="158"/>
  <c r="L71" i="158"/>
  <c r="L65" i="158"/>
  <c r="L66" i="158"/>
  <c r="L63" i="158"/>
  <c r="L64" i="158"/>
  <c r="L60" i="158"/>
  <c r="L62" i="158"/>
  <c r="L58" i="158"/>
  <c r="L59" i="158"/>
  <c r="L56" i="158"/>
  <c r="L57" i="158"/>
  <c r="L53" i="158"/>
  <c r="L55" i="158"/>
  <c r="L51" i="158"/>
  <c r="L52" i="158"/>
  <c r="L49" i="158"/>
  <c r="L50" i="158"/>
  <c r="L46" i="158"/>
  <c r="L48" i="158"/>
  <c r="L44" i="158"/>
  <c r="L45" i="158"/>
  <c r="L42" i="158"/>
  <c r="L43" i="158"/>
  <c r="L37" i="158"/>
  <c r="L41" i="158"/>
  <c r="L35" i="158"/>
  <c r="L36" i="158"/>
  <c r="L33" i="158"/>
  <c r="L34" i="158"/>
  <c r="L30" i="158"/>
  <c r="L32" i="158"/>
  <c r="L28" i="158"/>
  <c r="L29" i="158"/>
  <c r="L26" i="158"/>
  <c r="L27" i="158"/>
  <c r="L23" i="158"/>
  <c r="L25" i="158"/>
  <c r="L21" i="158"/>
  <c r="L22" i="158"/>
  <c r="L19" i="158"/>
  <c r="L20" i="158"/>
  <c r="L16" i="158"/>
  <c r="L18" i="158"/>
  <c r="L14" i="158"/>
  <c r="L15" i="158"/>
  <c r="L12" i="158"/>
  <c r="L13" i="158"/>
  <c r="L11" i="158"/>
  <c r="L72" i="170"/>
  <c r="L69" i="170"/>
  <c r="L98" i="170"/>
  <c r="L85" i="170"/>
  <c r="L100" i="170"/>
  <c r="L99" i="170"/>
  <c r="L102" i="170"/>
  <c r="L101" i="170"/>
  <c r="L107" i="170"/>
  <c r="L105" i="170"/>
  <c r="L109" i="170"/>
  <c r="L108" i="170"/>
  <c r="L111" i="170"/>
  <c r="L110" i="170"/>
  <c r="L114" i="170"/>
  <c r="L112" i="170"/>
  <c r="L116" i="170"/>
  <c r="L115" i="170"/>
  <c r="L119" i="170"/>
  <c r="L117" i="170"/>
  <c r="L123" i="170"/>
  <c r="L122" i="170"/>
  <c r="L125" i="170"/>
  <c r="L124" i="170"/>
  <c r="L128" i="170"/>
  <c r="L126" i="170"/>
  <c r="L130" i="170"/>
  <c r="L129" i="170"/>
  <c r="L132" i="170"/>
  <c r="L131" i="170"/>
  <c r="L138" i="170"/>
  <c r="L133" i="170"/>
  <c r="L140" i="170"/>
  <c r="L139" i="170"/>
  <c r="L142" i="170"/>
  <c r="L141" i="170"/>
  <c r="L145" i="170"/>
  <c r="L144" i="170"/>
  <c r="L147" i="170"/>
  <c r="L146" i="170"/>
  <c r="L149" i="170"/>
  <c r="L148" i="170"/>
  <c r="L153" i="170"/>
  <c r="L152" i="170"/>
  <c r="L155" i="170"/>
  <c r="L154" i="170"/>
  <c r="L159" i="170"/>
  <c r="L156" i="170"/>
  <c r="L176" i="170"/>
  <c r="L162" i="170"/>
  <c r="L181" i="170"/>
  <c r="L178" i="170"/>
  <c r="L185" i="170"/>
  <c r="L183" i="170"/>
  <c r="L190" i="170"/>
  <c r="L188" i="170"/>
  <c r="L196" i="170"/>
  <c r="L192" i="170"/>
  <c r="L202" i="170"/>
  <c r="L198" i="170"/>
  <c r="L207" i="170"/>
  <c r="L205" i="170"/>
  <c r="L209" i="170"/>
  <c r="L208" i="170"/>
  <c r="L215" i="170"/>
  <c r="L214" i="170"/>
  <c r="L220" i="170"/>
  <c r="L216" i="170"/>
  <c r="L229" i="170"/>
  <c r="L222" i="170"/>
  <c r="L232" i="170"/>
  <c r="L230" i="170"/>
  <c r="L244" i="170"/>
  <c r="L237" i="170"/>
  <c r="L288" i="170"/>
  <c r="L257" i="170"/>
  <c r="L319" i="170"/>
  <c r="L297" i="170"/>
  <c r="L320" i="170"/>
  <c r="L325" i="170"/>
  <c r="L326" i="170"/>
  <c r="L327" i="170"/>
  <c r="L333" i="170"/>
  <c r="L329" i="170"/>
  <c r="L335" i="170"/>
  <c r="L334" i="170"/>
  <c r="L338" i="170"/>
  <c r="L336" i="170"/>
  <c r="L340" i="170"/>
  <c r="L339" i="170"/>
  <c r="L342" i="170"/>
  <c r="L341" i="170"/>
  <c r="L345" i="170"/>
  <c r="L343" i="170"/>
  <c r="L347" i="170"/>
  <c r="L346" i="170"/>
  <c r="L349" i="170"/>
  <c r="L348" i="170"/>
  <c r="L350" i="170"/>
  <c r="L353" i="170"/>
  <c r="L352" i="170"/>
  <c r="L355" i="170"/>
  <c r="L354" i="170"/>
  <c r="L356" i="170"/>
  <c r="L359" i="170"/>
  <c r="L357" i="170"/>
  <c r="L361" i="170"/>
  <c r="L360" i="170"/>
  <c r="L365" i="170"/>
  <c r="L362" i="170"/>
  <c r="L368" i="170"/>
  <c r="L366" i="170"/>
  <c r="L370" i="170"/>
  <c r="L369" i="170"/>
  <c r="L372" i="170"/>
  <c r="L371" i="170"/>
  <c r="L375" i="170"/>
  <c r="L373" i="170"/>
  <c r="L377" i="170"/>
  <c r="L376" i="170"/>
  <c r="L379" i="170"/>
  <c r="L378" i="170"/>
  <c r="L382" i="170"/>
  <c r="L380" i="170"/>
  <c r="L384" i="170"/>
  <c r="L383" i="170"/>
  <c r="L386" i="170"/>
  <c r="L385" i="170"/>
  <c r="L391" i="170"/>
  <c r="L387" i="170"/>
  <c r="L393" i="170"/>
  <c r="L392" i="170"/>
  <c r="L394" i="170"/>
  <c r="T96" i="171"/>
  <c r="T327" i="171"/>
  <c r="T112" i="171"/>
  <c r="L392" i="171"/>
  <c r="L393" i="171"/>
  <c r="L387" i="171"/>
  <c r="L391" i="171"/>
  <c r="L380" i="171"/>
  <c r="L382" i="171"/>
  <c r="L378" i="171"/>
  <c r="L379" i="171"/>
  <c r="L376" i="171"/>
  <c r="L377" i="171"/>
  <c r="L373" i="171"/>
  <c r="L375" i="171"/>
  <c r="L371" i="171"/>
  <c r="L372" i="171"/>
  <c r="L368" i="171"/>
  <c r="L370" i="171"/>
  <c r="L365" i="171"/>
  <c r="L366" i="171"/>
  <c r="L352" i="171"/>
  <c r="L359" i="171"/>
  <c r="L338" i="171"/>
  <c r="L345" i="171"/>
  <c r="L329" i="171"/>
  <c r="L333" i="171"/>
  <c r="L322" i="171"/>
  <c r="L327" i="171"/>
  <c r="L315" i="171"/>
  <c r="L320" i="171"/>
  <c r="L309" i="171"/>
  <c r="L310" i="171"/>
  <c r="L312" i="171"/>
  <c r="L313" i="171"/>
  <c r="L311" i="171"/>
  <c r="L308" i="171"/>
  <c r="L305" i="171"/>
  <c r="L306" i="171"/>
  <c r="L303" i="171"/>
  <c r="L304" i="171"/>
  <c r="L297" i="171"/>
  <c r="L301" i="171"/>
  <c r="L295" i="171"/>
  <c r="L296" i="171"/>
  <c r="L294" i="171"/>
  <c r="L292" i="171"/>
  <c r="L293" i="171"/>
  <c r="L289" i="171"/>
  <c r="L290" i="171"/>
  <c r="L286" i="171"/>
  <c r="L288" i="171"/>
  <c r="L283" i="171"/>
  <c r="L285" i="171"/>
  <c r="L281" i="171"/>
  <c r="L282" i="171"/>
  <c r="L279" i="171"/>
  <c r="L280" i="171"/>
  <c r="L276" i="171"/>
  <c r="L278" i="171"/>
  <c r="L274" i="171"/>
  <c r="L275" i="171"/>
  <c r="L272" i="171"/>
  <c r="L273" i="171"/>
  <c r="L269" i="171"/>
  <c r="L271" i="171"/>
  <c r="L265" i="171"/>
  <c r="L268" i="171"/>
  <c r="L263" i="171"/>
  <c r="L264" i="171"/>
  <c r="L260" i="171"/>
  <c r="L262" i="171"/>
  <c r="L258" i="171"/>
  <c r="L259" i="171"/>
  <c r="L256" i="171"/>
  <c r="L257" i="171"/>
  <c r="L253" i="171"/>
  <c r="L255" i="171"/>
  <c r="L251" i="171"/>
  <c r="L252" i="171"/>
  <c r="L249" i="171"/>
  <c r="L250" i="171"/>
  <c r="L246" i="171"/>
  <c r="L248" i="171"/>
  <c r="L244" i="171"/>
  <c r="L245" i="171"/>
  <c r="L242" i="171"/>
  <c r="L243" i="171"/>
  <c r="L239" i="171"/>
  <c r="L241" i="171"/>
  <c r="L237" i="171"/>
  <c r="L238" i="171"/>
  <c r="L235" i="171"/>
  <c r="L236" i="171"/>
  <c r="L230" i="171"/>
  <c r="L232" i="171"/>
  <c r="L228" i="171"/>
  <c r="L229" i="171"/>
  <c r="L226" i="171"/>
  <c r="L227" i="171"/>
  <c r="L223" i="171"/>
  <c r="L225" i="171"/>
  <c r="L221" i="171"/>
  <c r="L222" i="171"/>
  <c r="L219" i="171"/>
  <c r="L220" i="171"/>
  <c r="L216" i="171"/>
  <c r="L218" i="171"/>
  <c r="L214" i="171"/>
  <c r="L215" i="171"/>
  <c r="L212" i="171"/>
  <c r="L213" i="171"/>
  <c r="L209" i="171"/>
  <c r="L211" i="171"/>
  <c r="L207" i="171"/>
  <c r="L208" i="171"/>
  <c r="L205" i="171"/>
  <c r="L206" i="171"/>
  <c r="L202" i="171"/>
  <c r="L204" i="171"/>
  <c r="L198" i="171"/>
  <c r="L199" i="171"/>
  <c r="L196" i="171"/>
  <c r="L197" i="171"/>
  <c r="L193" i="171"/>
  <c r="L195" i="171"/>
  <c r="L191" i="171"/>
  <c r="L192" i="171"/>
  <c r="L189" i="171"/>
  <c r="L190" i="171"/>
  <c r="L186" i="171"/>
  <c r="L188" i="171"/>
  <c r="L184" i="171"/>
  <c r="L185" i="171"/>
  <c r="L182" i="171"/>
  <c r="L183" i="171"/>
  <c r="L179" i="171"/>
  <c r="L181" i="171"/>
  <c r="L177" i="171"/>
  <c r="L178" i="171"/>
  <c r="L175" i="171"/>
  <c r="L176" i="171"/>
  <c r="L171" i="171"/>
  <c r="L172" i="171"/>
  <c r="L167" i="171"/>
  <c r="L170" i="171"/>
  <c r="L165" i="171"/>
  <c r="L166" i="171"/>
  <c r="L162" i="171"/>
  <c r="L163" i="171"/>
  <c r="L159" i="171"/>
  <c r="L160" i="171"/>
  <c r="L156" i="171"/>
  <c r="L158" i="171"/>
  <c r="L154" i="171"/>
  <c r="L155" i="171"/>
  <c r="L152" i="171"/>
  <c r="L153" i="171"/>
  <c r="L149" i="171"/>
  <c r="L151" i="171"/>
  <c r="L147" i="171"/>
  <c r="L148" i="171"/>
  <c r="L145" i="171"/>
  <c r="L146" i="171"/>
  <c r="L142" i="171"/>
  <c r="L144" i="171"/>
  <c r="L140" i="171"/>
  <c r="L141" i="171"/>
  <c r="L138" i="171"/>
  <c r="L139" i="171"/>
  <c r="L132" i="171"/>
  <c r="L133" i="171"/>
  <c r="L130" i="171"/>
  <c r="L131" i="171"/>
  <c r="L128" i="171"/>
  <c r="L129" i="171"/>
  <c r="L125" i="171"/>
  <c r="L126" i="171"/>
  <c r="L123" i="171"/>
  <c r="L124" i="171"/>
  <c r="L119" i="171"/>
  <c r="L122" i="171"/>
  <c r="L116" i="171"/>
  <c r="L117" i="171"/>
  <c r="L114" i="171"/>
  <c r="L115" i="171"/>
  <c r="L111" i="171"/>
  <c r="L112" i="171"/>
  <c r="L109" i="171"/>
  <c r="L110" i="171"/>
  <c r="L107" i="171"/>
  <c r="L108" i="171"/>
  <c r="L102" i="171"/>
  <c r="L105" i="171"/>
  <c r="L100" i="171"/>
  <c r="L101" i="171"/>
  <c r="L98" i="171"/>
  <c r="L99" i="171"/>
  <c r="L95" i="171"/>
  <c r="L96" i="171"/>
  <c r="L93" i="171"/>
  <c r="L94" i="171"/>
  <c r="L91" i="171"/>
  <c r="L92" i="171"/>
  <c r="L88" i="171"/>
  <c r="L89" i="171"/>
  <c r="L86" i="171"/>
  <c r="L87" i="171"/>
  <c r="L84" i="171"/>
  <c r="L85" i="171"/>
  <c r="L81" i="171"/>
  <c r="L82" i="171"/>
  <c r="L79" i="171"/>
  <c r="L80" i="171"/>
  <c r="L77" i="171"/>
  <c r="L78" i="171"/>
  <c r="L74" i="171"/>
  <c r="L75" i="171"/>
  <c r="L72" i="171"/>
  <c r="L73" i="171"/>
  <c r="L64" i="171"/>
  <c r="L41" i="171"/>
  <c r="L54" i="171"/>
  <c r="L31" i="171"/>
  <c r="L38" i="171"/>
  <c r="L13" i="171"/>
  <c r="L18" i="171"/>
  <c r="L10" i="171"/>
  <c r="L11" i="171"/>
  <c r="L369" i="171"/>
  <c r="Q5" i="170"/>
  <c r="Q5" i="157"/>
  <c r="Q5" i="158"/>
  <c r="Q5" i="184"/>
  <c r="Q156" i="184" s="1"/>
  <c r="Q5" i="176"/>
  <c r="Q389" i="176" s="1"/>
  <c r="Q5" i="175"/>
  <c r="Q178" i="175" s="1"/>
  <c r="Q199" i="175" s="1"/>
  <c r="Q5" i="171"/>
  <c r="Q390" i="171" s="1"/>
  <c r="Q5" i="154"/>
  <c r="P5" i="157"/>
  <c r="P5" i="176"/>
  <c r="P5" i="175"/>
  <c r="P8" i="175" s="1"/>
  <c r="P39" i="175" s="1"/>
  <c r="P5" i="154"/>
  <c r="V5" i="157"/>
  <c r="V33" i="157" s="1"/>
  <c r="V5" i="158"/>
  <c r="V8" i="158" s="1"/>
  <c r="V5" i="171"/>
  <c r="P5" i="170"/>
  <c r="P8" i="170" s="1"/>
  <c r="P5" i="184"/>
  <c r="P8" i="184" s="1"/>
  <c r="V5" i="184"/>
  <c r="V156" i="184" s="1"/>
  <c r="P5" i="158"/>
  <c r="P5" i="171"/>
  <c r="O5" i="184"/>
  <c r="O5" i="176"/>
  <c r="O95" i="176" s="1"/>
  <c r="O5" i="171"/>
  <c r="O395" i="171" s="1"/>
  <c r="O5" i="170"/>
  <c r="O90" i="170" s="1"/>
  <c r="O5" i="175"/>
  <c r="O5" i="154"/>
  <c r="O5" i="158"/>
  <c r="O382" i="158" s="1"/>
  <c r="O5" i="157"/>
  <c r="O27" i="157" s="1"/>
  <c r="N5" i="158"/>
  <c r="N5" i="184"/>
  <c r="N155" i="184" s="1"/>
  <c r="N5" i="176"/>
  <c r="N379" i="176" s="1"/>
  <c r="N5" i="157"/>
  <c r="N27" i="157" s="1"/>
  <c r="U5" i="158"/>
  <c r="U10" i="158" s="1"/>
  <c r="N5" i="171"/>
  <c r="N5" i="170"/>
  <c r="N5" i="154"/>
  <c r="U5" i="157"/>
  <c r="U34" i="157" s="1"/>
  <c r="N5" i="175"/>
  <c r="N94" i="175" s="1"/>
  <c r="U5" i="184"/>
  <c r="U81" i="184" s="1"/>
  <c r="U5" i="171"/>
  <c r="M5" i="170"/>
  <c r="M12" i="170" s="1"/>
  <c r="M5" i="154"/>
  <c r="M11" i="154" s="1"/>
  <c r="M5" i="171"/>
  <c r="M365" i="171" s="1"/>
  <c r="M5" i="184"/>
  <c r="M5" i="176"/>
  <c r="M5" i="175"/>
  <c r="M5" i="157"/>
  <c r="M5" i="158"/>
  <c r="T19" i="157"/>
  <c r="T12" i="157"/>
  <c r="T374" i="158"/>
  <c r="T284" i="158"/>
  <c r="T150" i="158"/>
  <c r="T224" i="158"/>
  <c r="T127" i="158"/>
  <c r="T328" i="158"/>
  <c r="T157" i="158"/>
  <c r="T261" i="158"/>
  <c r="T254" i="158"/>
  <c r="T321" i="158"/>
  <c r="T30" i="158"/>
  <c r="T187" i="158"/>
  <c r="T16" i="158"/>
  <c r="T53" i="158"/>
  <c r="T291" i="158"/>
  <c r="T307" i="158"/>
  <c r="T194" i="158"/>
  <c r="T351" i="158"/>
  <c r="T120" i="158"/>
  <c r="T210" i="158"/>
  <c r="T23" i="158"/>
  <c r="T358" i="158"/>
  <c r="T217" i="158"/>
  <c r="T97" i="158"/>
  <c r="T231" i="158"/>
  <c r="T113" i="158"/>
  <c r="T180" i="158"/>
  <c r="T344" i="158"/>
  <c r="T247" i="158"/>
  <c r="T90" i="158"/>
  <c r="T37" i="158"/>
  <c r="T277" i="158"/>
  <c r="T83" i="158"/>
  <c r="T67" i="158"/>
  <c r="T60" i="158"/>
  <c r="T164" i="158"/>
  <c r="T314" i="158"/>
  <c r="T46" i="158"/>
  <c r="T173" i="158"/>
  <c r="T76" i="158"/>
  <c r="T143" i="158"/>
  <c r="T300" i="158"/>
  <c r="T203" i="158"/>
  <c r="T337" i="158"/>
  <c r="T240" i="158"/>
  <c r="T106" i="158"/>
  <c r="T27" i="184"/>
  <c r="T325" i="184"/>
  <c r="T311" i="184"/>
  <c r="T161" i="184"/>
  <c r="T318" i="184"/>
  <c r="T274" i="184"/>
  <c r="T251" i="184"/>
  <c r="T221" i="184"/>
  <c r="T244" i="184"/>
  <c r="T281" i="184"/>
  <c r="T184" i="184"/>
  <c r="T198" i="184"/>
  <c r="T177" i="184"/>
  <c r="T214" i="184"/>
  <c r="T34" i="184"/>
  <c r="T20" i="184"/>
  <c r="T154" i="184"/>
  <c r="T124" i="184"/>
  <c r="T64" i="184"/>
  <c r="T295" i="184"/>
  <c r="T57" i="184"/>
  <c r="T258" i="184"/>
  <c r="T371" i="184"/>
  <c r="T131" i="184"/>
  <c r="T147" i="184"/>
  <c r="T191" i="184"/>
  <c r="T50" i="184"/>
  <c r="T288" i="184"/>
  <c r="T228" i="184"/>
  <c r="T304" i="184"/>
  <c r="T364" i="184"/>
  <c r="T207" i="184"/>
  <c r="T237" i="184"/>
  <c r="T267" i="184"/>
  <c r="T140" i="184"/>
  <c r="T73" i="184"/>
  <c r="T43" i="184"/>
  <c r="T170" i="184"/>
  <c r="T320" i="171"/>
  <c r="T156" i="171"/>
  <c r="T36" i="171"/>
  <c r="T260" i="171"/>
  <c r="T283" i="171"/>
  <c r="T126" i="171"/>
  <c r="T82" i="171"/>
  <c r="T253" i="171"/>
  <c r="T66" i="171"/>
  <c r="T394" i="171"/>
  <c r="T313" i="171"/>
  <c r="T149" i="171"/>
  <c r="T52" i="171"/>
  <c r="T290" i="171"/>
  <c r="T133" i="171"/>
  <c r="T59" i="171"/>
  <c r="T373" i="171"/>
  <c r="T276" i="171"/>
  <c r="T380" i="171"/>
  <c r="T89" i="171"/>
  <c r="T29" i="171"/>
  <c r="T45" i="171"/>
  <c r="T269" i="171"/>
  <c r="T306" i="171"/>
  <c r="T75" i="171"/>
  <c r="T105" i="171"/>
  <c r="L235" i="170"/>
  <c r="L301" i="170"/>
  <c r="L268" i="170"/>
  <c r="L170" i="170"/>
  <c r="L41" i="170"/>
  <c r="L10" i="170"/>
  <c r="L179" i="170"/>
  <c r="L91" i="170"/>
  <c r="L189" i="170"/>
  <c r="L293" i="170"/>
  <c r="L84" i="170"/>
  <c r="L313" i="170"/>
  <c r="L225" i="170"/>
  <c r="L186" i="170"/>
  <c r="L304" i="170"/>
  <c r="L256" i="170"/>
  <c r="L253" i="170"/>
  <c r="L250" i="170"/>
  <c r="L160" i="170"/>
  <c r="L35" i="170"/>
  <c r="L310" i="170"/>
  <c r="L195" i="170"/>
  <c r="L80" i="170"/>
  <c r="L324" i="170"/>
  <c r="L14" i="170"/>
  <c r="L22" i="170"/>
  <c r="L31" i="170"/>
  <c r="L158" i="170"/>
  <c r="L58" i="170"/>
  <c r="L63" i="170"/>
  <c r="L245" i="170"/>
  <c r="L251" i="170"/>
  <c r="L226" i="170"/>
  <c r="L272" i="170"/>
  <c r="L308" i="170"/>
  <c r="L305" i="170"/>
  <c r="L50" i="170"/>
  <c r="L86" i="170"/>
  <c r="L260" i="170"/>
  <c r="L309" i="170"/>
  <c r="L18" i="170"/>
  <c r="L193" i="170"/>
  <c r="L73" i="170"/>
  <c r="L96" i="170"/>
  <c r="L218" i="170"/>
  <c r="L273" i="170"/>
  <c r="L191" i="170"/>
  <c r="L236" i="170"/>
  <c r="L292" i="170"/>
  <c r="L66" i="170"/>
  <c r="L242" i="170"/>
  <c r="L45" i="170"/>
  <c r="L248" i="170"/>
  <c r="L294" i="170"/>
  <c r="L239" i="170"/>
  <c r="L11" i="170"/>
  <c r="L24" i="170"/>
  <c r="L290" i="170"/>
  <c r="L78" i="170"/>
  <c r="L17" i="170"/>
  <c r="L311" i="170"/>
  <c r="L88" i="170"/>
  <c r="L322" i="170"/>
  <c r="L51" i="170"/>
  <c r="L68" i="170"/>
  <c r="L281" i="170"/>
  <c r="L206" i="170"/>
  <c r="L252" i="170"/>
  <c r="L316" i="170"/>
  <c r="L223" i="170"/>
  <c r="L241" i="170"/>
  <c r="L29" i="170"/>
  <c r="L219" i="170"/>
  <c r="L269" i="170"/>
  <c r="L175" i="170"/>
  <c r="L56" i="170"/>
  <c r="L95" i="170"/>
  <c r="L289" i="170"/>
  <c r="L49" i="170"/>
  <c r="L54" i="170"/>
  <c r="L74" i="170"/>
  <c r="L15" i="170"/>
  <c r="L81" i="170"/>
  <c r="L278" i="170"/>
  <c r="L211" i="170"/>
  <c r="L204" i="170"/>
  <c r="L55" i="170"/>
  <c r="L65" i="170"/>
  <c r="L285" i="170"/>
  <c r="L43" i="170"/>
  <c r="L271" i="170"/>
  <c r="L19" i="170"/>
  <c r="L64" i="170"/>
  <c r="L32" i="170"/>
  <c r="L184" i="170"/>
  <c r="L52" i="170"/>
  <c r="L151" i="170"/>
  <c r="L165" i="170"/>
  <c r="L280" i="170"/>
  <c r="L92" i="170"/>
  <c r="L295" i="170"/>
  <c r="L243" i="170"/>
  <c r="L42" i="170"/>
  <c r="L323" i="170"/>
  <c r="L163" i="170"/>
  <c r="L197" i="170"/>
  <c r="L57" i="170"/>
  <c r="L172" i="170"/>
  <c r="L94" i="170"/>
  <c r="L283" i="170"/>
  <c r="L36" i="170"/>
  <c r="L20" i="170"/>
  <c r="L79" i="170"/>
  <c r="L265" i="170"/>
  <c r="L87" i="170"/>
  <c r="L315" i="170"/>
  <c r="L212" i="170"/>
  <c r="L259" i="170"/>
  <c r="L238" i="170"/>
  <c r="L303" i="170"/>
  <c r="L61" i="170"/>
  <c r="L27" i="170"/>
  <c r="L296" i="170"/>
  <c r="L75" i="170"/>
  <c r="L274" i="170"/>
  <c r="L33" i="170"/>
  <c r="L312" i="170"/>
  <c r="L263" i="170"/>
  <c r="L264" i="170"/>
  <c r="L26" i="170"/>
  <c r="L89" i="170"/>
  <c r="L227" i="170"/>
  <c r="L34" i="170"/>
  <c r="L47" i="170"/>
  <c r="L262" i="170"/>
  <c r="L38" i="170"/>
  <c r="L62" i="170"/>
  <c r="L275" i="170"/>
  <c r="L167" i="170"/>
  <c r="L279" i="170"/>
  <c r="L228" i="170"/>
  <c r="L276" i="170"/>
  <c r="L25" i="170"/>
  <c r="L199" i="170"/>
  <c r="L318" i="170"/>
  <c r="L213" i="170"/>
  <c r="L317" i="170"/>
  <c r="L13" i="170"/>
  <c r="L166" i="170"/>
  <c r="L286" i="170"/>
  <c r="L177" i="170"/>
  <c r="L282" i="170"/>
  <c r="L249" i="170"/>
  <c r="L21" i="170"/>
  <c r="L182" i="170"/>
  <c r="L48" i="170"/>
  <c r="L306" i="170"/>
  <c r="L246" i="170"/>
  <c r="L28" i="170"/>
  <c r="L82" i="170"/>
  <c r="L59" i="170"/>
  <c r="L93" i="170"/>
  <c r="L255" i="170"/>
  <c r="L44" i="170"/>
  <c r="L258" i="170"/>
  <c r="L221" i="170"/>
  <c r="L171" i="170"/>
  <c r="L77" i="170"/>
  <c r="L53" i="184"/>
  <c r="L345" i="184"/>
  <c r="L316" i="184"/>
  <c r="L317" i="184"/>
  <c r="L385" i="184"/>
  <c r="L369" i="184"/>
  <c r="L19" i="184"/>
  <c r="L383" i="184"/>
  <c r="L15" i="184"/>
  <c r="L25" i="184"/>
  <c r="L376" i="184"/>
  <c r="L367" i="184"/>
  <c r="L392" i="184"/>
  <c r="L377" i="184"/>
  <c r="L374" i="184"/>
  <c r="L368" i="184"/>
  <c r="L23" i="184"/>
  <c r="L315" i="184"/>
  <c r="L46" i="184"/>
  <c r="L60" i="184"/>
  <c r="L334" i="184"/>
  <c r="L338" i="184"/>
  <c r="L339" i="184"/>
  <c r="L42" i="184"/>
  <c r="L43" i="184"/>
  <c r="L16" i="184"/>
  <c r="L309" i="184"/>
  <c r="L38" i="184"/>
  <c r="L323" i="184"/>
  <c r="L371" i="184"/>
  <c r="L380" i="184"/>
  <c r="L32" i="184"/>
  <c r="L324" i="184"/>
  <c r="L347" i="184"/>
  <c r="L384" i="184"/>
  <c r="L391" i="184"/>
  <c r="L47" i="184"/>
  <c r="L325" i="184"/>
  <c r="L360" i="184"/>
  <c r="L361" i="184"/>
  <c r="L382" i="184"/>
  <c r="L375" i="184"/>
  <c r="L340" i="184"/>
  <c r="L381" i="184"/>
  <c r="L354" i="184"/>
  <c r="L61" i="184"/>
  <c r="L64" i="184"/>
  <c r="L353" i="184"/>
  <c r="L67" i="184"/>
  <c r="L56" i="184"/>
  <c r="L30" i="184"/>
  <c r="L20" i="184"/>
  <c r="L10" i="184"/>
  <c r="L348" i="184"/>
  <c r="L37" i="184"/>
  <c r="L18" i="184"/>
  <c r="L26" i="184"/>
  <c r="L346" i="184"/>
  <c r="L191" i="184"/>
  <c r="L333" i="184"/>
  <c r="L48" i="184"/>
  <c r="L307" i="184"/>
  <c r="L33" i="184"/>
  <c r="L12" i="184"/>
  <c r="L341" i="184"/>
  <c r="L370" i="184"/>
  <c r="L322" i="184"/>
  <c r="L63" i="184"/>
  <c r="L355" i="184"/>
  <c r="L55" i="184"/>
  <c r="L13" i="184"/>
  <c r="L321" i="184"/>
  <c r="L36" i="184"/>
  <c r="L352" i="184"/>
  <c r="L50" i="184"/>
  <c r="L308" i="184"/>
  <c r="L314" i="184"/>
  <c r="L11" i="184"/>
  <c r="L113" i="176"/>
  <c r="L385" i="176"/>
  <c r="L19" i="176"/>
  <c r="L99" i="176"/>
  <c r="L63" i="176"/>
  <c r="L175" i="176"/>
  <c r="L153" i="176"/>
  <c r="L62" i="176"/>
  <c r="L227" i="176"/>
  <c r="L66" i="176"/>
  <c r="L22" i="176"/>
  <c r="L177" i="176"/>
  <c r="L98" i="176"/>
  <c r="L383" i="176"/>
  <c r="L108" i="176"/>
  <c r="L77" i="176"/>
  <c r="L30" i="176"/>
  <c r="L346" i="176"/>
  <c r="L96" i="176"/>
  <c r="L110" i="176"/>
  <c r="L55" i="176"/>
  <c r="L243" i="176"/>
  <c r="L315" i="176"/>
  <c r="L130" i="176"/>
  <c r="L358" i="176"/>
  <c r="L391" i="176"/>
  <c r="L249" i="176"/>
  <c r="L193" i="176"/>
  <c r="L300" i="176"/>
  <c r="L18" i="176"/>
  <c r="L49" i="176"/>
  <c r="L354" i="176"/>
  <c r="L115" i="176"/>
  <c r="L380" i="176"/>
  <c r="L128" i="176"/>
  <c r="L368" i="176"/>
  <c r="L308" i="176"/>
  <c r="L302" i="176"/>
  <c r="L53" i="176"/>
  <c r="L366" i="176"/>
  <c r="L142" i="176"/>
  <c r="L231" i="176"/>
  <c r="L309" i="176"/>
  <c r="L89" i="176"/>
  <c r="L246" i="176"/>
  <c r="L184" i="176"/>
  <c r="L182" i="176"/>
  <c r="L84" i="176"/>
  <c r="L20" i="176"/>
  <c r="L85" i="176"/>
  <c r="L114" i="176"/>
  <c r="L214" i="176"/>
  <c r="L138" i="176"/>
  <c r="L68" i="176"/>
  <c r="L367" i="176"/>
  <c r="L13" i="176"/>
  <c r="L320" i="176"/>
  <c r="L112" i="176"/>
  <c r="L352" i="176"/>
  <c r="L269" i="176"/>
  <c r="L205" i="176"/>
  <c r="L203" i="176"/>
  <c r="L225" i="176"/>
  <c r="L322" i="176"/>
  <c r="L218" i="176"/>
  <c r="L16" i="176"/>
  <c r="L107" i="176"/>
  <c r="L323" i="176"/>
  <c r="L370" i="176"/>
  <c r="L293" i="176"/>
  <c r="L256" i="176"/>
  <c r="L263" i="176"/>
  <c r="L10" i="176"/>
  <c r="L57" i="176"/>
  <c r="L339" i="176"/>
  <c r="L32" i="176"/>
  <c r="L29" i="176"/>
  <c r="L86" i="176"/>
  <c r="L17" i="176"/>
  <c r="L211" i="176"/>
  <c r="L151" i="176"/>
  <c r="L176" i="176"/>
  <c r="L334" i="176"/>
  <c r="L257" i="176"/>
  <c r="L288" i="176"/>
  <c r="L220" i="176"/>
  <c r="L127" i="176"/>
  <c r="L24" i="176"/>
  <c r="L390" i="176"/>
  <c r="L165" i="176"/>
  <c r="L350" i="176"/>
  <c r="L212" i="176"/>
  <c r="L23" i="176"/>
  <c r="L120" i="176"/>
  <c r="L375" i="176"/>
  <c r="L270" i="176"/>
  <c r="L26" i="176"/>
  <c r="L278" i="176"/>
  <c r="L33" i="176"/>
  <c r="L119" i="176"/>
  <c r="L314" i="176"/>
  <c r="L377" i="176"/>
  <c r="L183" i="176"/>
  <c r="L92" i="176"/>
  <c r="L187" i="176"/>
  <c r="L172" i="176"/>
  <c r="L327" i="176"/>
  <c r="L174" i="176"/>
  <c r="L194" i="176"/>
  <c r="L340" i="176"/>
  <c r="L239" i="176"/>
  <c r="L271" i="176"/>
  <c r="L38" i="176"/>
  <c r="L90" i="176"/>
  <c r="L313" i="176"/>
  <c r="L163" i="176"/>
  <c r="L116" i="176"/>
  <c r="L50" i="176"/>
  <c r="L235" i="176"/>
  <c r="L122" i="176"/>
  <c r="L223" i="176"/>
  <c r="L287" i="176"/>
  <c r="L333" i="176"/>
  <c r="L61" i="176"/>
  <c r="L75" i="176"/>
  <c r="L37" i="176"/>
  <c r="L149" i="176"/>
  <c r="L181" i="176"/>
  <c r="L255" i="176"/>
  <c r="L154" i="176"/>
  <c r="L237" i="176"/>
  <c r="L190" i="176"/>
  <c r="L101" i="176"/>
  <c r="L158" i="176"/>
  <c r="L217" i="176"/>
  <c r="L341" i="176"/>
  <c r="L272" i="176"/>
  <c r="L310" i="176"/>
  <c r="L11" i="176"/>
  <c r="L83" i="176"/>
  <c r="L204" i="176"/>
  <c r="L224" i="176"/>
  <c r="L236" i="176"/>
  <c r="L228" i="176"/>
  <c r="L240" i="176"/>
  <c r="L129" i="176"/>
  <c r="L87" i="176"/>
  <c r="L73" i="176"/>
  <c r="L186" i="176"/>
  <c r="L254" i="176"/>
  <c r="L166" i="176"/>
  <c r="L253" i="176"/>
  <c r="L360" i="176"/>
  <c r="L351" i="176"/>
  <c r="L46" i="176"/>
  <c r="L15" i="176"/>
  <c r="L325" i="176"/>
  <c r="L336" i="176"/>
  <c r="L357" i="176"/>
  <c r="L262" i="176"/>
  <c r="L36" i="176"/>
  <c r="L152" i="176"/>
  <c r="L209" i="176"/>
  <c r="L157" i="176"/>
  <c r="L196" i="176"/>
  <c r="L188" i="176"/>
  <c r="L338" i="176"/>
  <c r="L56" i="176"/>
  <c r="L285" i="176"/>
  <c r="L213" i="176"/>
  <c r="L216" i="176"/>
  <c r="L133" i="176"/>
  <c r="L277" i="176"/>
  <c r="L284" i="176"/>
  <c r="L250" i="176"/>
  <c r="L54" i="176"/>
  <c r="L316" i="176"/>
  <c r="L337" i="176"/>
  <c r="L189" i="176"/>
  <c r="L242" i="176"/>
  <c r="L34" i="176"/>
  <c r="L72" i="176"/>
  <c r="L343" i="176"/>
  <c r="L180" i="176"/>
  <c r="L361" i="176"/>
  <c r="L273" i="176"/>
  <c r="L381" i="176"/>
  <c r="L373" i="176"/>
  <c r="L179" i="176"/>
  <c r="L45" i="176"/>
  <c r="L261" i="176"/>
  <c r="L170" i="176"/>
  <c r="L124" i="176"/>
  <c r="L48" i="176"/>
  <c r="L290" i="176"/>
  <c r="L207" i="176"/>
  <c r="L260" i="176"/>
  <c r="L140" i="176"/>
  <c r="L27" i="176"/>
  <c r="L91" i="176"/>
  <c r="L307" i="176"/>
  <c r="L248" i="176"/>
  <c r="L150" i="176"/>
  <c r="L382" i="176"/>
  <c r="L324" i="176"/>
  <c r="L374" i="176"/>
  <c r="L392" i="176"/>
  <c r="L80" i="176"/>
  <c r="L244" i="176"/>
  <c r="L143" i="176"/>
  <c r="L264" i="176"/>
  <c r="L67" i="176"/>
  <c r="L387" i="176"/>
  <c r="L291" i="176"/>
  <c r="L210" i="176"/>
  <c r="L195" i="176"/>
  <c r="L283" i="176"/>
  <c r="L47" i="176"/>
  <c r="L347" i="176"/>
  <c r="L321" i="176"/>
  <c r="L353" i="176"/>
  <c r="L221" i="176"/>
  <c r="L292" i="176"/>
  <c r="L230" i="176"/>
  <c r="L376" i="176"/>
  <c r="L198" i="176"/>
  <c r="L219" i="176"/>
  <c r="L147" i="176"/>
  <c r="L348" i="176"/>
  <c r="L64" i="176"/>
  <c r="L42" i="176"/>
  <c r="L206" i="176"/>
  <c r="L123" i="176"/>
  <c r="L78" i="176"/>
  <c r="L139" i="176"/>
  <c r="L25" i="176"/>
  <c r="L359" i="176"/>
  <c r="L164" i="176"/>
  <c r="L276" i="176"/>
  <c r="L197" i="176"/>
  <c r="L303" i="176"/>
  <c r="L247" i="176"/>
  <c r="L384" i="176"/>
  <c r="L76" i="176"/>
  <c r="L121" i="176"/>
  <c r="L345" i="176"/>
  <c r="L31" i="176"/>
  <c r="L93" i="176"/>
  <c r="L109" i="176"/>
  <c r="L43" i="176"/>
  <c r="L82" i="176"/>
  <c r="L306" i="176"/>
  <c r="L79" i="176"/>
  <c r="L97" i="176"/>
  <c r="L126" i="176"/>
  <c r="L144" i="176"/>
  <c r="L279" i="176"/>
  <c r="L317" i="176"/>
  <c r="L146" i="176"/>
  <c r="L328" i="176"/>
  <c r="L241" i="176"/>
  <c r="L94" i="176"/>
  <c r="L258" i="176"/>
  <c r="L131" i="176"/>
  <c r="L59" i="176"/>
  <c r="L344" i="176"/>
  <c r="L173" i="176"/>
  <c r="L159" i="176"/>
  <c r="L280" i="176"/>
  <c r="L369" i="176"/>
  <c r="L226" i="176"/>
  <c r="L117" i="176"/>
  <c r="L12" i="176"/>
  <c r="L160" i="176"/>
  <c r="L60" i="176"/>
  <c r="L52" i="176"/>
  <c r="L9" i="176"/>
  <c r="L267" i="176"/>
  <c r="L106" i="176"/>
  <c r="L41" i="176"/>
  <c r="L169" i="176"/>
  <c r="L332" i="176"/>
  <c r="L137" i="176"/>
  <c r="L71" i="176"/>
  <c r="L202" i="176"/>
  <c r="L10" i="175"/>
  <c r="L188" i="175"/>
  <c r="L141" i="175"/>
  <c r="L345" i="175"/>
  <c r="L121" i="175"/>
  <c r="L276" i="175"/>
  <c r="L119" i="175"/>
  <c r="L256" i="175"/>
  <c r="L149" i="175"/>
  <c r="L31" i="175"/>
  <c r="L386" i="175"/>
  <c r="L48" i="175"/>
  <c r="L47" i="175"/>
  <c r="L223" i="175"/>
  <c r="L148" i="175"/>
  <c r="L33" i="175"/>
  <c r="L245" i="175"/>
  <c r="L231" i="175"/>
  <c r="L391" i="175"/>
  <c r="L76" i="175"/>
  <c r="L28" i="175"/>
  <c r="L227" i="175"/>
  <c r="L254" i="175"/>
  <c r="L204" i="175"/>
  <c r="L261" i="175"/>
  <c r="L313" i="175"/>
  <c r="L66" i="175"/>
  <c r="L157" i="175"/>
  <c r="L142" i="175"/>
  <c r="L383" i="175"/>
  <c r="L53" i="175"/>
  <c r="L174" i="175"/>
  <c r="L208" i="175"/>
  <c r="L32" i="175"/>
  <c r="L225" i="175"/>
  <c r="L123" i="175"/>
  <c r="L120" i="175"/>
  <c r="L106" i="175"/>
  <c r="L366" i="175"/>
  <c r="L263" i="175"/>
  <c r="L316" i="175"/>
  <c r="L62" i="175"/>
  <c r="L99" i="175"/>
  <c r="L52" i="175"/>
  <c r="L319" i="175"/>
  <c r="L107" i="175"/>
  <c r="L226" i="175"/>
  <c r="L305" i="175"/>
  <c r="L175" i="175"/>
  <c r="L260" i="175"/>
  <c r="L321" i="175"/>
  <c r="L344" i="175"/>
  <c r="L387" i="175"/>
  <c r="L182" i="175"/>
  <c r="L381" i="175"/>
  <c r="L253" i="175"/>
  <c r="L264" i="175"/>
  <c r="L63" i="175"/>
  <c r="L327" i="175"/>
  <c r="L49" i="175"/>
  <c r="L54" i="175"/>
  <c r="L257" i="175"/>
  <c r="L206" i="175"/>
  <c r="L163" i="175"/>
  <c r="L272" i="175"/>
  <c r="L82" i="175"/>
  <c r="L218" i="175"/>
  <c r="L38" i="175"/>
  <c r="L186" i="175"/>
  <c r="L259" i="175"/>
  <c r="L95" i="175"/>
  <c r="L215" i="175"/>
  <c r="L350" i="175"/>
  <c r="L60" i="175"/>
  <c r="L243" i="175"/>
  <c r="L317" i="175"/>
  <c r="L74" i="175"/>
  <c r="L67" i="175"/>
  <c r="L303" i="175"/>
  <c r="L183" i="175"/>
  <c r="L238" i="175"/>
  <c r="L356" i="175"/>
  <c r="L213" i="175"/>
  <c r="L292" i="175"/>
  <c r="L346" i="175"/>
  <c r="L252" i="175"/>
  <c r="L45" i="175"/>
  <c r="L275" i="175"/>
  <c r="L105" i="175"/>
  <c r="L322" i="175"/>
  <c r="L171" i="175"/>
  <c r="L375" i="175"/>
  <c r="L156" i="175"/>
  <c r="L133" i="175"/>
  <c r="L36" i="175"/>
  <c r="L197" i="175"/>
  <c r="L205" i="175"/>
  <c r="L88" i="175"/>
  <c r="L35" i="175"/>
  <c r="L30" i="175"/>
  <c r="L116" i="175"/>
  <c r="L255" i="175"/>
  <c r="L296" i="175"/>
  <c r="L315" i="175"/>
  <c r="L146" i="175"/>
  <c r="L269" i="175"/>
  <c r="L393" i="175"/>
  <c r="L229" i="175"/>
  <c r="L192" i="175"/>
  <c r="L166" i="175"/>
  <c r="L126" i="175"/>
  <c r="L372" i="175"/>
  <c r="L285" i="175"/>
  <c r="L302" i="175"/>
  <c r="L12" i="175"/>
  <c r="L287" i="175"/>
  <c r="L85" i="175"/>
  <c r="L109" i="175"/>
  <c r="L394" i="175"/>
  <c r="L56" i="175"/>
  <c r="L158" i="175"/>
  <c r="L153" i="175"/>
  <c r="L61" i="175"/>
  <c r="L239" i="175"/>
  <c r="L339" i="175"/>
  <c r="L112" i="175"/>
  <c r="L384" i="175"/>
  <c r="L83" i="175"/>
  <c r="L270" i="175"/>
  <c r="L159" i="175"/>
  <c r="L219" i="175"/>
  <c r="L246" i="175"/>
  <c r="L16" i="175"/>
  <c r="L289" i="175"/>
  <c r="L320" i="175"/>
  <c r="L335" i="175"/>
  <c r="L347" i="175"/>
  <c r="L242" i="175"/>
  <c r="L380" i="175"/>
  <c r="L353" i="175"/>
  <c r="L337" i="175"/>
  <c r="L310" i="175"/>
  <c r="L22" i="175"/>
  <c r="L374" i="175"/>
  <c r="L368" i="175"/>
  <c r="L196" i="175"/>
  <c r="L25" i="175"/>
  <c r="L369" i="175"/>
  <c r="L248" i="175"/>
  <c r="L46" i="175"/>
  <c r="L185" i="175"/>
  <c r="L144" i="175"/>
  <c r="L354" i="175"/>
  <c r="L230" i="175"/>
  <c r="L367" i="175"/>
  <c r="L98" i="175"/>
  <c r="L340" i="175"/>
  <c r="L79" i="175"/>
  <c r="L24" i="175"/>
  <c r="L358" i="175"/>
  <c r="L210" i="175"/>
  <c r="L324" i="175"/>
  <c r="L333" i="175"/>
  <c r="L377" i="175"/>
  <c r="L222" i="175"/>
  <c r="L373" i="175"/>
  <c r="L277" i="175"/>
  <c r="L91" i="175"/>
  <c r="L273" i="175"/>
  <c r="L100" i="175"/>
  <c r="L151" i="175"/>
  <c r="L17" i="175"/>
  <c r="L72" i="175"/>
  <c r="L84" i="175"/>
  <c r="L343" i="175"/>
  <c r="L190" i="175"/>
  <c r="L211" i="175"/>
  <c r="L250" i="175"/>
  <c r="L92" i="175"/>
  <c r="L293" i="175"/>
  <c r="L359" i="175"/>
  <c r="L365" i="175"/>
  <c r="L300" i="175"/>
  <c r="L93" i="175"/>
  <c r="L326" i="175"/>
  <c r="L172" i="175"/>
  <c r="L376" i="175"/>
  <c r="L173" i="175"/>
  <c r="L19" i="175"/>
  <c r="L342" i="175"/>
  <c r="L51" i="175"/>
  <c r="L114" i="175"/>
  <c r="L280" i="175"/>
  <c r="L65" i="175"/>
  <c r="L189" i="175"/>
  <c r="L357" i="175"/>
  <c r="L132" i="175"/>
  <c r="L312" i="175"/>
  <c r="L14" i="175"/>
  <c r="L224" i="175"/>
  <c r="L194" i="175"/>
  <c r="L241" i="175"/>
  <c r="L203" i="175"/>
  <c r="L361" i="175"/>
  <c r="L209" i="175"/>
  <c r="L290" i="175"/>
  <c r="L115" i="175"/>
  <c r="L86" i="175"/>
  <c r="L42" i="175"/>
  <c r="L390" i="175"/>
  <c r="L314" i="175"/>
  <c r="L78" i="175"/>
  <c r="L271" i="175"/>
  <c r="L130" i="175"/>
  <c r="L308" i="175"/>
  <c r="L176" i="175"/>
  <c r="L108" i="175"/>
  <c r="L143" i="175"/>
  <c r="L59" i="175"/>
  <c r="L150" i="175"/>
  <c r="L193" i="175"/>
  <c r="L68" i="175"/>
  <c r="L90" i="175"/>
  <c r="L195" i="175"/>
  <c r="L29" i="175"/>
  <c r="L306" i="175"/>
  <c r="L352" i="175"/>
  <c r="L11" i="175"/>
  <c r="L216" i="175"/>
  <c r="L15" i="175"/>
  <c r="L139" i="175"/>
  <c r="L162" i="175"/>
  <c r="L202" i="175"/>
  <c r="L111" i="175"/>
  <c r="L382" i="175"/>
  <c r="L44" i="175"/>
  <c r="L278" i="175"/>
  <c r="L18" i="175"/>
  <c r="L152" i="175"/>
  <c r="L307" i="175"/>
  <c r="L338" i="175"/>
  <c r="L349" i="175"/>
  <c r="L138" i="175"/>
  <c r="L220" i="175"/>
  <c r="L37" i="175"/>
  <c r="L370" i="175"/>
  <c r="L75" i="175"/>
  <c r="L351" i="175"/>
  <c r="L128" i="175"/>
  <c r="L217" i="175"/>
  <c r="L247" i="175"/>
  <c r="L129" i="175"/>
  <c r="L181" i="175"/>
  <c r="L127" i="175"/>
  <c r="L89" i="175"/>
  <c r="L279" i="175"/>
  <c r="L118" i="175"/>
  <c r="L180" i="175"/>
  <c r="L282" i="175"/>
  <c r="L55" i="175"/>
  <c r="L160" i="175"/>
  <c r="L155" i="175"/>
  <c r="L212" i="175"/>
  <c r="L236" i="175"/>
  <c r="L164" i="175"/>
  <c r="L187" i="175"/>
  <c r="L328" i="175"/>
  <c r="L323" i="175"/>
  <c r="L26" i="175"/>
  <c r="L113" i="175"/>
  <c r="L145" i="175"/>
  <c r="L284" i="175"/>
  <c r="L97" i="175"/>
  <c r="L249" i="175"/>
  <c r="L283" i="175"/>
  <c r="L58" i="175"/>
  <c r="L81" i="175"/>
  <c r="L291" i="175"/>
  <c r="L240" i="175"/>
  <c r="L309" i="175"/>
  <c r="L294" i="175"/>
  <c r="L21" i="175"/>
  <c r="L235" i="175"/>
  <c r="L23" i="175"/>
  <c r="L262" i="175"/>
  <c r="L360" i="175"/>
  <c r="L179" i="175"/>
  <c r="L77" i="175"/>
  <c r="L379" i="175"/>
  <c r="L336" i="175"/>
  <c r="L71" i="175"/>
  <c r="L137" i="175"/>
  <c r="L41" i="175"/>
  <c r="L332" i="175"/>
  <c r="L268" i="175"/>
  <c r="L201" i="175"/>
  <c r="L9" i="175"/>
  <c r="L169" i="175"/>
  <c r="L299" i="175"/>
  <c r="L104" i="175"/>
  <c r="L234" i="175"/>
  <c r="L201" i="154"/>
  <c r="L299" i="154"/>
  <c r="L138" i="154"/>
  <c r="L71" i="154"/>
  <c r="L364" i="154"/>
  <c r="L104" i="154"/>
  <c r="L41" i="154"/>
  <c r="L332" i="154"/>
  <c r="L169" i="154"/>
  <c r="L267" i="154"/>
  <c r="L235" i="154"/>
  <c r="L155" i="154"/>
  <c r="L23" i="154"/>
  <c r="L148" i="154"/>
  <c r="L111" i="154"/>
  <c r="L281" i="154"/>
  <c r="L133" i="154"/>
  <c r="L365" i="154"/>
  <c r="L166" i="154"/>
  <c r="L384" i="154"/>
  <c r="L122" i="154"/>
  <c r="L108" i="154"/>
  <c r="L110" i="154"/>
  <c r="L386" i="154"/>
  <c r="L73" i="154"/>
  <c r="L55" i="154"/>
  <c r="L237" i="154"/>
  <c r="L209" i="154"/>
  <c r="L327" i="154"/>
  <c r="L75" i="154"/>
  <c r="L272" i="154"/>
  <c r="L259" i="154"/>
  <c r="L28" i="154"/>
  <c r="L97" i="154"/>
  <c r="L346" i="154"/>
  <c r="L82" i="154"/>
  <c r="L261" i="154"/>
  <c r="L43" i="154"/>
  <c r="L326" i="154"/>
  <c r="L253" i="154"/>
  <c r="L35" i="154"/>
  <c r="L12" i="154"/>
  <c r="L177" i="154"/>
  <c r="L186" i="154"/>
  <c r="L13" i="154"/>
  <c r="L340" i="154"/>
  <c r="L247" i="154"/>
  <c r="L126" i="154"/>
  <c r="L367" i="154"/>
  <c r="L189" i="154"/>
  <c r="L115" i="154"/>
  <c r="L295" i="154"/>
  <c r="L280" i="154"/>
  <c r="L339" i="154"/>
  <c r="L212" i="154"/>
  <c r="L245" i="154"/>
  <c r="L224" i="154"/>
  <c r="L127" i="154"/>
  <c r="L106" i="154"/>
  <c r="L316" i="154"/>
  <c r="L21" i="154"/>
  <c r="L226" i="154"/>
  <c r="L305" i="154"/>
  <c r="L81" i="154"/>
  <c r="L283" i="154"/>
  <c r="L323" i="154"/>
  <c r="L112" i="154"/>
  <c r="L66" i="154"/>
  <c r="L105" i="154"/>
  <c r="L273" i="154"/>
  <c r="L163" i="154"/>
  <c r="L145" i="154"/>
  <c r="L357" i="154"/>
  <c r="L358" i="154"/>
  <c r="L236" i="154"/>
  <c r="L219" i="154"/>
  <c r="L304" i="154"/>
  <c r="L173" i="154"/>
  <c r="L52" i="154"/>
  <c r="L205" i="154"/>
  <c r="L394" i="154"/>
  <c r="L373" i="154"/>
  <c r="L203" i="154"/>
  <c r="L381" i="154"/>
  <c r="L239" i="154"/>
  <c r="L87" i="154"/>
  <c r="L251" i="154"/>
  <c r="L22" i="154"/>
  <c r="L335" i="154"/>
  <c r="L25" i="154"/>
  <c r="L313" i="154"/>
  <c r="L153" i="154"/>
  <c r="L196" i="154"/>
  <c r="L257" i="154"/>
  <c r="L33" i="154"/>
  <c r="L356" i="154"/>
  <c r="L146" i="154"/>
  <c r="L221" i="154"/>
  <c r="L213" i="154"/>
  <c r="L287" i="154"/>
  <c r="L109" i="154"/>
  <c r="L341" i="154"/>
  <c r="L369" i="154"/>
  <c r="L202" i="154"/>
  <c r="L244" i="154"/>
  <c r="L303" i="154"/>
  <c r="L129" i="154"/>
  <c r="L37" i="154"/>
  <c r="L185" i="154"/>
  <c r="L36" i="154"/>
  <c r="L268" i="154"/>
  <c r="L116" i="154"/>
  <c r="L387" i="154"/>
  <c r="L320" i="154"/>
  <c r="L370" i="154"/>
  <c r="L302" i="154"/>
  <c r="L282" i="154"/>
  <c r="L309" i="154"/>
  <c r="L355" i="154"/>
  <c r="L123" i="154"/>
  <c r="L50" i="154"/>
  <c r="L391" i="154"/>
  <c r="L197" i="154"/>
  <c r="L178" i="154"/>
  <c r="L44" i="154"/>
  <c r="L101" i="154"/>
  <c r="L260" i="154"/>
  <c r="L131" i="154"/>
  <c r="L325" i="154"/>
  <c r="L246" i="154"/>
  <c r="L263" i="154"/>
  <c r="L275" i="154"/>
  <c r="L210" i="154"/>
  <c r="L256" i="154"/>
  <c r="L119" i="154"/>
  <c r="L48" i="154"/>
  <c r="L344" i="154"/>
  <c r="L79" i="154"/>
  <c r="L140" i="154"/>
  <c r="L45" i="154"/>
  <c r="L250" i="154"/>
  <c r="L254" i="154"/>
  <c r="L159" i="154"/>
  <c r="L74" i="154"/>
  <c r="L113" i="154"/>
  <c r="L171" i="154"/>
  <c r="L277" i="154"/>
  <c r="L59" i="154"/>
  <c r="L89" i="154"/>
  <c r="L124" i="154"/>
  <c r="L95" i="154"/>
  <c r="L289" i="154"/>
  <c r="L374" i="154"/>
  <c r="L276" i="154"/>
  <c r="L32" i="154"/>
  <c r="L94" i="154"/>
  <c r="L353" i="154"/>
  <c r="L288" i="154"/>
  <c r="L361" i="154"/>
  <c r="L90" i="154"/>
  <c r="L383" i="154"/>
  <c r="L16" i="154"/>
  <c r="L207" i="154"/>
  <c r="L274" i="154"/>
  <c r="L366" i="154"/>
  <c r="L377" i="154"/>
  <c r="L179" i="154"/>
  <c r="L380" i="154"/>
  <c r="L307" i="154"/>
  <c r="L51" i="154"/>
  <c r="L230" i="154"/>
  <c r="L343" i="154"/>
  <c r="L334" i="154"/>
  <c r="L58" i="154"/>
  <c r="L164" i="154"/>
  <c r="L376" i="154"/>
  <c r="L300" i="154"/>
  <c r="L130" i="154"/>
  <c r="L194" i="154"/>
  <c r="L337" i="154"/>
  <c r="L347" i="154"/>
  <c r="L193" i="154"/>
  <c r="L350" i="154"/>
  <c r="L80" i="154"/>
  <c r="L143" i="154"/>
  <c r="L120" i="154"/>
  <c r="L170" i="154"/>
  <c r="L147" i="154"/>
  <c r="L56" i="154"/>
  <c r="L157" i="154"/>
  <c r="L317" i="154"/>
  <c r="L270" i="154"/>
  <c r="L296" i="154"/>
  <c r="L318" i="154"/>
  <c r="L227" i="154"/>
  <c r="L180" i="154"/>
  <c r="L63" i="154"/>
  <c r="L223" i="154"/>
  <c r="L378" i="154"/>
  <c r="L26" i="154"/>
  <c r="L228" i="154"/>
  <c r="L154" i="154"/>
  <c r="L19" i="154"/>
  <c r="L92" i="154"/>
  <c r="L160" i="154"/>
  <c r="L258" i="154"/>
  <c r="L290" i="154"/>
  <c r="L392" i="154"/>
  <c r="L175" i="154"/>
  <c r="L220" i="154"/>
  <c r="L306" i="154"/>
  <c r="L351" i="154"/>
  <c r="L42" i="154"/>
  <c r="L57" i="154"/>
  <c r="L65" i="154"/>
  <c r="L76" i="154"/>
  <c r="L393" i="154"/>
  <c r="L324" i="154"/>
  <c r="L162" i="154"/>
  <c r="L184" i="154"/>
  <c r="L72" i="154"/>
  <c r="L372" i="154"/>
  <c r="L27" i="154"/>
  <c r="L216" i="154"/>
  <c r="L132" i="154"/>
  <c r="L214" i="154"/>
  <c r="L172" i="154"/>
  <c r="L238" i="154"/>
  <c r="L83" i="154"/>
  <c r="L349" i="154"/>
  <c r="L321" i="154"/>
  <c r="L293" i="154"/>
  <c r="L342" i="154"/>
  <c r="L14" i="154"/>
  <c r="L294" i="154"/>
  <c r="L183" i="154"/>
  <c r="L20" i="154"/>
  <c r="L30" i="154"/>
  <c r="L311" i="154"/>
  <c r="L328" i="154"/>
  <c r="L49" i="154"/>
  <c r="L242" i="154"/>
  <c r="L139" i="154"/>
  <c r="L249" i="154"/>
  <c r="L360" i="154"/>
  <c r="L198" i="154"/>
  <c r="L117" i="154"/>
  <c r="L348" i="154"/>
  <c r="L269" i="154"/>
  <c r="L192" i="154"/>
  <c r="L240" i="154"/>
  <c r="L85" i="154"/>
  <c r="L149" i="154"/>
  <c r="L208" i="154"/>
  <c r="L187" i="154"/>
  <c r="L312" i="154"/>
  <c r="L46" i="154"/>
  <c r="L53" i="154"/>
  <c r="L379" i="154"/>
  <c r="L279" i="154"/>
  <c r="L217" i="154"/>
  <c r="L390" i="154"/>
  <c r="L93" i="154"/>
  <c r="L150" i="154"/>
  <c r="L385" i="154"/>
  <c r="L125" i="154"/>
  <c r="L314" i="154"/>
  <c r="L284" i="154"/>
  <c r="L161" i="154"/>
  <c r="L215" i="154"/>
  <c r="L222" i="154"/>
  <c r="L34" i="154"/>
  <c r="L191" i="154"/>
  <c r="L229" i="154"/>
  <c r="L88" i="154"/>
  <c r="L333" i="154"/>
  <c r="L291" i="154"/>
  <c r="L206" i="154"/>
  <c r="L67" i="154"/>
  <c r="L190" i="154"/>
  <c r="L86" i="154"/>
  <c r="L252" i="154"/>
  <c r="L310" i="154"/>
  <c r="L182" i="154"/>
  <c r="L371" i="154"/>
  <c r="L100" i="154"/>
  <c r="L15" i="154"/>
  <c r="L243" i="154"/>
  <c r="L18" i="154"/>
  <c r="L231" i="154"/>
  <c r="L354" i="154"/>
  <c r="L336" i="154"/>
  <c r="L264" i="154"/>
  <c r="L118" i="154"/>
  <c r="L29" i="154"/>
  <c r="L176" i="154"/>
  <c r="L64" i="154"/>
  <c r="L62" i="154"/>
  <c r="L60" i="154"/>
  <c r="L78" i="154"/>
  <c r="L156" i="154"/>
  <c r="L142" i="154"/>
  <c r="L319" i="154"/>
  <c r="L44" i="171"/>
  <c r="L383" i="171"/>
  <c r="L346" i="171"/>
  <c r="L36" i="171"/>
  <c r="L58" i="171"/>
  <c r="L20" i="171"/>
  <c r="L50" i="171"/>
  <c r="L386" i="171"/>
  <c r="L316" i="171"/>
  <c r="L319" i="171"/>
  <c r="L28" i="171"/>
  <c r="L12" i="171"/>
  <c r="L65" i="171"/>
  <c r="L59" i="171"/>
  <c r="L325" i="171"/>
  <c r="L45" i="171"/>
  <c r="L15" i="171"/>
  <c r="L360" i="171"/>
  <c r="L342" i="171"/>
  <c r="L24" i="171"/>
  <c r="L323" i="171"/>
  <c r="L21" i="171"/>
  <c r="L339" i="171"/>
  <c r="L326" i="171"/>
  <c r="L334" i="171"/>
  <c r="L348" i="171"/>
  <c r="L26" i="171"/>
  <c r="L51" i="171"/>
  <c r="L353" i="171"/>
  <c r="L335" i="171"/>
  <c r="L61" i="171"/>
  <c r="L355" i="171"/>
  <c r="L340" i="171"/>
  <c r="L27" i="171"/>
  <c r="L362" i="171"/>
  <c r="L357" i="171"/>
  <c r="L361" i="171"/>
  <c r="L347" i="171"/>
  <c r="L350" i="171"/>
  <c r="L317" i="171"/>
  <c r="L34" i="171"/>
  <c r="L384" i="171"/>
  <c r="L19" i="171"/>
  <c r="L63" i="171"/>
  <c r="L56" i="171"/>
  <c r="L356" i="171"/>
  <c r="L68" i="171"/>
  <c r="L48" i="171"/>
  <c r="L66" i="171"/>
  <c r="L343" i="171"/>
  <c r="L25" i="171"/>
  <c r="L42" i="171"/>
  <c r="L49" i="171"/>
  <c r="L47" i="171"/>
  <c r="L22" i="171"/>
  <c r="L62" i="171"/>
  <c r="L29" i="171"/>
  <c r="L52" i="171"/>
  <c r="L318" i="171"/>
  <c r="L354" i="171"/>
  <c r="L349" i="171"/>
  <c r="L14" i="171"/>
  <c r="L341" i="171"/>
  <c r="L43" i="171"/>
  <c r="L35" i="171"/>
  <c r="L69" i="171"/>
  <c r="L385" i="171"/>
  <c r="L33" i="171"/>
  <c r="L55" i="171"/>
  <c r="L324" i="171"/>
  <c r="L336" i="171"/>
  <c r="L57" i="171"/>
  <c r="L17" i="171"/>
  <c r="L32" i="171"/>
  <c r="L12" i="157"/>
  <c r="L18" i="157"/>
  <c r="L17" i="157"/>
  <c r="L16" i="157"/>
  <c r="L35" i="157"/>
  <c r="L25" i="157"/>
  <c r="L9" i="157"/>
  <c r="L36" i="157"/>
  <c r="L11" i="157"/>
  <c r="L28" i="157"/>
  <c r="L30" i="157"/>
  <c r="L10" i="157"/>
  <c r="L22" i="157"/>
  <c r="L24" i="157"/>
  <c r="L23" i="157"/>
  <c r="L31" i="157"/>
  <c r="L21" i="157"/>
  <c r="L15" i="157"/>
  <c r="L38" i="157"/>
  <c r="L26" i="157"/>
  <c r="L14" i="157"/>
  <c r="L29" i="157"/>
  <c r="L19" i="157"/>
  <c r="L37" i="157"/>
  <c r="L8" i="157"/>
  <c r="L376" i="158"/>
  <c r="L370" i="158"/>
  <c r="L270" i="158"/>
  <c r="L355" i="158"/>
  <c r="L372" i="158"/>
  <c r="L353" i="158"/>
  <c r="L274" i="158"/>
  <c r="L337" i="158"/>
  <c r="L343" i="158"/>
  <c r="L384" i="158"/>
  <c r="L386" i="158"/>
  <c r="L334" i="158"/>
  <c r="L340" i="158"/>
  <c r="L351" i="158"/>
  <c r="L287" i="158"/>
  <c r="L367" i="158"/>
  <c r="L277" i="158"/>
  <c r="L279" i="158"/>
  <c r="L335" i="158"/>
  <c r="L336" i="158"/>
  <c r="L350" i="158"/>
  <c r="L387" i="158"/>
  <c r="L341" i="158"/>
  <c r="L273" i="158"/>
  <c r="L289" i="158"/>
  <c r="L342" i="158"/>
  <c r="L379" i="158"/>
  <c r="L374" i="158"/>
  <c r="L381" i="158"/>
  <c r="L281" i="158"/>
  <c r="L275" i="158"/>
  <c r="L378" i="158"/>
  <c r="L348" i="158"/>
  <c r="L344" i="158"/>
  <c r="L333" i="158"/>
  <c r="L269" i="158"/>
  <c r="L332" i="158"/>
  <c r="L395" i="186" l="1"/>
  <c r="T395" i="186"/>
  <c r="O27" i="187"/>
  <c r="O39" i="187" s="1"/>
  <c r="T134" i="186"/>
  <c r="T69" i="186"/>
  <c r="T362" i="186"/>
  <c r="L69" i="186"/>
  <c r="L102" i="186"/>
  <c r="T232" i="186"/>
  <c r="Q389" i="186"/>
  <c r="Q301" i="186"/>
  <c r="Q286" i="186"/>
  <c r="Q297" i="186" s="1"/>
  <c r="Q329" i="186"/>
  <c r="Q388" i="186"/>
  <c r="Q178" i="186"/>
  <c r="Q199" i="186" s="1"/>
  <c r="Q125" i="186"/>
  <c r="Q122" i="186"/>
  <c r="Q136" i="186"/>
  <c r="Q165" i="186"/>
  <c r="Q8" i="186"/>
  <c r="Q39" i="186" s="1"/>
  <c r="Q33" i="187"/>
  <c r="Q39" i="187" s="1"/>
  <c r="L199" i="186"/>
  <c r="L39" i="186"/>
  <c r="P178" i="186"/>
  <c r="P199" i="186" s="1"/>
  <c r="P389" i="186"/>
  <c r="P301" i="186"/>
  <c r="P286" i="186"/>
  <c r="P297" i="186" s="1"/>
  <c r="P329" i="186"/>
  <c r="P388" i="186"/>
  <c r="P395" i="186" s="1"/>
  <c r="P125" i="186"/>
  <c r="P122" i="186"/>
  <c r="P136" i="186"/>
  <c r="P165" i="186"/>
  <c r="P8" i="186"/>
  <c r="P39" i="186" s="1"/>
  <c r="L134" i="186"/>
  <c r="L330" i="186"/>
  <c r="V389" i="186"/>
  <c r="V301" i="186"/>
  <c r="V286" i="186"/>
  <c r="V297" i="186" s="1"/>
  <c r="V329" i="186"/>
  <c r="V388" i="186"/>
  <c r="V122" i="186"/>
  <c r="V136" i="186"/>
  <c r="V165" i="186"/>
  <c r="V8" i="186"/>
  <c r="V39" i="186" s="1"/>
  <c r="V178" i="186"/>
  <c r="V199" i="186" s="1"/>
  <c r="V125" i="186"/>
  <c r="L265" i="186"/>
  <c r="T102" i="186"/>
  <c r="O378" i="186"/>
  <c r="O364" i="186"/>
  <c r="O318" i="186"/>
  <c r="O304" i="186"/>
  <c r="O267" i="186"/>
  <c r="O228" i="186"/>
  <c r="O221" i="186"/>
  <c r="O214" i="186"/>
  <c r="O207" i="186"/>
  <c r="O191" i="186"/>
  <c r="O392" i="186"/>
  <c r="O348" i="186"/>
  <c r="O177" i="186"/>
  <c r="O371" i="186"/>
  <c r="O311" i="186"/>
  <c r="O288" i="186"/>
  <c r="O274" i="186"/>
  <c r="O251" i="186"/>
  <c r="O237" i="186"/>
  <c r="O198" i="186"/>
  <c r="O341" i="186"/>
  <c r="O385" i="186"/>
  <c r="O325" i="186"/>
  <c r="O355" i="186"/>
  <c r="O295" i="186"/>
  <c r="O161" i="186"/>
  <c r="O117" i="186"/>
  <c r="O43" i="186"/>
  <c r="O34" i="186"/>
  <c r="O334" i="186"/>
  <c r="O244" i="186"/>
  <c r="O73" i="186"/>
  <c r="O64" i="186"/>
  <c r="O147" i="186"/>
  <c r="O94" i="186"/>
  <c r="O20" i="186"/>
  <c r="O124" i="186"/>
  <c r="O50" i="186"/>
  <c r="O170" i="186"/>
  <c r="O80" i="186"/>
  <c r="O281" i="186"/>
  <c r="O154" i="186"/>
  <c r="O110" i="186"/>
  <c r="O101" i="186"/>
  <c r="O27" i="186"/>
  <c r="O184" i="186"/>
  <c r="O140" i="186"/>
  <c r="O131" i="186"/>
  <c r="O258" i="186"/>
  <c r="O57" i="186"/>
  <c r="O13" i="186"/>
  <c r="O87" i="186"/>
  <c r="L232" i="186"/>
  <c r="L297" i="186"/>
  <c r="T167" i="186"/>
  <c r="T297" i="186"/>
  <c r="T199" i="186"/>
  <c r="L362" i="186"/>
  <c r="M384" i="186"/>
  <c r="M381" i="186"/>
  <c r="M372" i="186"/>
  <c r="M337" i="186"/>
  <c r="M327" i="186"/>
  <c r="M324" i="186"/>
  <c r="M312" i="186"/>
  <c r="M292" i="186"/>
  <c r="M289" i="186"/>
  <c r="M278" i="186"/>
  <c r="M275" i="186"/>
  <c r="M255" i="186"/>
  <c r="M252" i="186"/>
  <c r="M241" i="186"/>
  <c r="M238" i="186"/>
  <c r="M183" i="186"/>
  <c r="M175" i="186"/>
  <c r="M375" i="186"/>
  <c r="M369" i="186"/>
  <c r="M360" i="186"/>
  <c r="M357" i="186"/>
  <c r="M354" i="186"/>
  <c r="M342" i="186"/>
  <c r="M321" i="186"/>
  <c r="M315" i="186"/>
  <c r="M309" i="186"/>
  <c r="M272" i="186"/>
  <c r="M263" i="186"/>
  <c r="M249" i="186"/>
  <c r="M235" i="186"/>
  <c r="M231" i="186"/>
  <c r="M224" i="186"/>
  <c r="M217" i="186"/>
  <c r="M210" i="186"/>
  <c r="M203" i="186"/>
  <c r="M196" i="186"/>
  <c r="M188" i="186"/>
  <c r="M180" i="186"/>
  <c r="M172" i="186"/>
  <c r="M386" i="186"/>
  <c r="M380" i="186"/>
  <c r="M366" i="186"/>
  <c r="M351" i="186"/>
  <c r="M345" i="186"/>
  <c r="M339" i="186"/>
  <c r="M336" i="186"/>
  <c r="M333" i="186"/>
  <c r="M326" i="186"/>
  <c r="M306" i="186"/>
  <c r="M294" i="186"/>
  <c r="M283" i="186"/>
  <c r="M280" i="186"/>
  <c r="M269" i="186"/>
  <c r="M260" i="186"/>
  <c r="M257" i="186"/>
  <c r="M246" i="186"/>
  <c r="M243" i="186"/>
  <c r="M193" i="186"/>
  <c r="M185" i="186"/>
  <c r="M169" i="186"/>
  <c r="M383" i="186"/>
  <c r="M377" i="186"/>
  <c r="M374" i="186"/>
  <c r="M356" i="186"/>
  <c r="M323" i="186"/>
  <c r="M320" i="186"/>
  <c r="M317" i="186"/>
  <c r="M303" i="186"/>
  <c r="M291" i="186"/>
  <c r="M277" i="186"/>
  <c r="M254" i="186"/>
  <c r="M240" i="186"/>
  <c r="M230" i="186"/>
  <c r="M227" i="186"/>
  <c r="M223" i="186"/>
  <c r="M220" i="186"/>
  <c r="M216" i="186"/>
  <c r="M213" i="186"/>
  <c r="M209" i="186"/>
  <c r="M206" i="186"/>
  <c r="M202" i="186"/>
  <c r="M394" i="186"/>
  <c r="M391" i="186"/>
  <c r="M368" i="186"/>
  <c r="M359" i="186"/>
  <c r="M353" i="186"/>
  <c r="M350" i="186"/>
  <c r="M347" i="186"/>
  <c r="M335" i="186"/>
  <c r="M314" i="186"/>
  <c r="M308" i="186"/>
  <c r="M300" i="186"/>
  <c r="M296" i="186"/>
  <c r="M285" i="186"/>
  <c r="M282" i="186"/>
  <c r="M271" i="186"/>
  <c r="M262" i="186"/>
  <c r="M259" i="186"/>
  <c r="M248" i="186"/>
  <c r="M245" i="186"/>
  <c r="M234" i="186"/>
  <c r="M195" i="186"/>
  <c r="M187" i="186"/>
  <c r="M179" i="186"/>
  <c r="M171" i="186"/>
  <c r="M379" i="186"/>
  <c r="M373" i="186"/>
  <c r="M365" i="186"/>
  <c r="M344" i="186"/>
  <c r="M338" i="186"/>
  <c r="M332" i="186"/>
  <c r="M319" i="186"/>
  <c r="M305" i="186"/>
  <c r="M293" i="186"/>
  <c r="M279" i="186"/>
  <c r="M268" i="186"/>
  <c r="M256" i="186"/>
  <c r="M242" i="186"/>
  <c r="M229" i="186"/>
  <c r="M393" i="186"/>
  <c r="M390" i="186"/>
  <c r="M382" i="186"/>
  <c r="M376" i="186"/>
  <c r="M370" i="186"/>
  <c r="M361" i="186"/>
  <c r="M349" i="186"/>
  <c r="M328" i="186"/>
  <c r="M322" i="186"/>
  <c r="M316" i="186"/>
  <c r="M313" i="186"/>
  <c r="M310" i="186"/>
  <c r="M302" i="186"/>
  <c r="M290" i="186"/>
  <c r="M287" i="186"/>
  <c r="M276" i="186"/>
  <c r="M273" i="186"/>
  <c r="M226" i="186"/>
  <c r="M218" i="186"/>
  <c r="M194" i="186"/>
  <c r="M153" i="186"/>
  <c r="M145" i="186"/>
  <c r="M142" i="186"/>
  <c r="M133" i="186"/>
  <c r="M109" i="186"/>
  <c r="M100" i="186"/>
  <c r="M92" i="186"/>
  <c r="M84" i="186"/>
  <c r="M76" i="186"/>
  <c r="M67" i="186"/>
  <c r="M59" i="186"/>
  <c r="M51" i="186"/>
  <c r="M26" i="186"/>
  <c r="M18" i="186"/>
  <c r="M10" i="186"/>
  <c r="M358" i="186"/>
  <c r="M215" i="186"/>
  <c r="M182" i="186"/>
  <c r="M166" i="186"/>
  <c r="M158" i="186"/>
  <c r="M150" i="186"/>
  <c r="M139" i="186"/>
  <c r="M130" i="186"/>
  <c r="M114" i="186"/>
  <c r="M106" i="186"/>
  <c r="M97" i="186"/>
  <c r="M89" i="186"/>
  <c r="M81" i="186"/>
  <c r="M56" i="186"/>
  <c r="M48" i="186"/>
  <c r="M31" i="186"/>
  <c r="M23" i="186"/>
  <c r="M15" i="186"/>
  <c r="M65" i="186"/>
  <c r="M49" i="186"/>
  <c r="M264" i="186"/>
  <c r="M253" i="186"/>
  <c r="M225" i="186"/>
  <c r="M205" i="186"/>
  <c r="M192" i="186"/>
  <c r="M176" i="186"/>
  <c r="M163" i="186"/>
  <c r="M155" i="186"/>
  <c r="M144" i="186"/>
  <c r="M127" i="186"/>
  <c r="M119" i="186"/>
  <c r="M111" i="186"/>
  <c r="M86" i="186"/>
  <c r="M78" i="186"/>
  <c r="M61" i="186"/>
  <c r="M53" i="186"/>
  <c r="M45" i="186"/>
  <c r="M36" i="186"/>
  <c r="M28" i="186"/>
  <c r="M12" i="186"/>
  <c r="M367" i="186"/>
  <c r="M352" i="186"/>
  <c r="M307" i="186"/>
  <c r="M270" i="186"/>
  <c r="M222" i="186"/>
  <c r="M181" i="186"/>
  <c r="M160" i="186"/>
  <c r="M152" i="186"/>
  <c r="M141" i="186"/>
  <c r="M132" i="186"/>
  <c r="M116" i="186"/>
  <c r="M108" i="186"/>
  <c r="M99" i="186"/>
  <c r="M91" i="186"/>
  <c r="M83" i="186"/>
  <c r="M75" i="186"/>
  <c r="M66" i="186"/>
  <c r="M58" i="186"/>
  <c r="M42" i="186"/>
  <c r="M33" i="186"/>
  <c r="M25" i="186"/>
  <c r="M17" i="186"/>
  <c r="M9" i="186"/>
  <c r="M82" i="186"/>
  <c r="M387" i="186"/>
  <c r="M284" i="186"/>
  <c r="M250" i="186"/>
  <c r="M239" i="186"/>
  <c r="M212" i="186"/>
  <c r="M204" i="186"/>
  <c r="M197" i="186"/>
  <c r="M186" i="186"/>
  <c r="M157" i="186"/>
  <c r="M149" i="186"/>
  <c r="M138" i="186"/>
  <c r="M129" i="186"/>
  <c r="M121" i="186"/>
  <c r="M113" i="186"/>
  <c r="M105" i="186"/>
  <c r="M96" i="186"/>
  <c r="M88" i="186"/>
  <c r="M72" i="186"/>
  <c r="M63" i="186"/>
  <c r="M55" i="186"/>
  <c r="M47" i="186"/>
  <c r="M38" i="186"/>
  <c r="M30" i="186"/>
  <c r="M22" i="186"/>
  <c r="M14" i="186"/>
  <c r="M346" i="186"/>
  <c r="M261" i="186"/>
  <c r="M201" i="186"/>
  <c r="M190" i="186"/>
  <c r="M174" i="186"/>
  <c r="M162" i="186"/>
  <c r="M146" i="186"/>
  <c r="M143" i="186"/>
  <c r="M126" i="186"/>
  <c r="M118" i="186"/>
  <c r="M93" i="186"/>
  <c r="M85" i="186"/>
  <c r="M77" i="186"/>
  <c r="M68" i="186"/>
  <c r="M60" i="186"/>
  <c r="M52" i="186"/>
  <c r="M44" i="186"/>
  <c r="M35" i="186"/>
  <c r="M19" i="186"/>
  <c r="M11" i="186"/>
  <c r="M90" i="186"/>
  <c r="M343" i="186"/>
  <c r="M299" i="186"/>
  <c r="M236" i="186"/>
  <c r="M219" i="186"/>
  <c r="M211" i="186"/>
  <c r="M159" i="186"/>
  <c r="M151" i="186"/>
  <c r="M123" i="186"/>
  <c r="M115" i="186"/>
  <c r="M107" i="186"/>
  <c r="M98" i="186"/>
  <c r="M74" i="186"/>
  <c r="M340" i="186"/>
  <c r="M247" i="186"/>
  <c r="M208" i="186"/>
  <c r="M189" i="186"/>
  <c r="M173" i="186"/>
  <c r="M164" i="186"/>
  <c r="M156" i="186"/>
  <c r="M148" i="186"/>
  <c r="M137" i="186"/>
  <c r="M128" i="186"/>
  <c r="M120" i="186"/>
  <c r="M112" i="186"/>
  <c r="M104" i="186"/>
  <c r="M95" i="186"/>
  <c r="M29" i="186"/>
  <c r="M79" i="186"/>
  <c r="M16" i="186"/>
  <c r="M62" i="186"/>
  <c r="M46" i="186"/>
  <c r="M37" i="186"/>
  <c r="M24" i="186"/>
  <c r="M71" i="186"/>
  <c r="M41" i="186"/>
  <c r="M32" i="186"/>
  <c r="M54" i="186"/>
  <c r="M21" i="186"/>
  <c r="N334" i="186"/>
  <c r="N295" i="186"/>
  <c r="N281" i="186"/>
  <c r="N258" i="186"/>
  <c r="N244" i="186"/>
  <c r="N170" i="186"/>
  <c r="N378" i="186"/>
  <c r="N364" i="186"/>
  <c r="N318" i="186"/>
  <c r="N304" i="186"/>
  <c r="N267" i="186"/>
  <c r="N228" i="186"/>
  <c r="N221" i="186"/>
  <c r="N214" i="186"/>
  <c r="N207" i="186"/>
  <c r="N191" i="186"/>
  <c r="N392" i="186"/>
  <c r="N348" i="186"/>
  <c r="N371" i="186"/>
  <c r="N311" i="186"/>
  <c r="N288" i="186"/>
  <c r="N274" i="186"/>
  <c r="N251" i="186"/>
  <c r="N237" i="186"/>
  <c r="N198" i="186"/>
  <c r="N341" i="186"/>
  <c r="N385" i="186"/>
  <c r="N325" i="186"/>
  <c r="N87" i="186"/>
  <c r="N13" i="186"/>
  <c r="N177" i="186"/>
  <c r="N161" i="186"/>
  <c r="N117" i="186"/>
  <c r="N43" i="186"/>
  <c r="N34" i="186"/>
  <c r="N355" i="186"/>
  <c r="N73" i="186"/>
  <c r="N64" i="186"/>
  <c r="N147" i="186"/>
  <c r="N94" i="186"/>
  <c r="N20" i="186"/>
  <c r="N124" i="186"/>
  <c r="N50" i="186"/>
  <c r="N80" i="186"/>
  <c r="N154" i="186"/>
  <c r="N110" i="186"/>
  <c r="N101" i="186"/>
  <c r="N184" i="186"/>
  <c r="N140" i="186"/>
  <c r="N131" i="186"/>
  <c r="N27" i="186"/>
  <c r="N57" i="186"/>
  <c r="L167" i="186"/>
  <c r="T39" i="186"/>
  <c r="T330" i="186"/>
  <c r="T265" i="186"/>
  <c r="U392" i="186"/>
  <c r="U348" i="186"/>
  <c r="U177" i="186"/>
  <c r="U371" i="186"/>
  <c r="U311" i="186"/>
  <c r="U288" i="186"/>
  <c r="U274" i="186"/>
  <c r="U251" i="186"/>
  <c r="U237" i="186"/>
  <c r="U198" i="186"/>
  <c r="U341" i="186"/>
  <c r="U385" i="186"/>
  <c r="U325" i="186"/>
  <c r="U184" i="186"/>
  <c r="U355" i="186"/>
  <c r="U334" i="186"/>
  <c r="U295" i="186"/>
  <c r="U281" i="186"/>
  <c r="U244" i="186"/>
  <c r="U73" i="186"/>
  <c r="U64" i="186"/>
  <c r="U207" i="186"/>
  <c r="U147" i="186"/>
  <c r="U94" i="186"/>
  <c r="U20" i="186"/>
  <c r="U124" i="186"/>
  <c r="U50" i="186"/>
  <c r="U214" i="186"/>
  <c r="U170" i="186"/>
  <c r="U80" i="186"/>
  <c r="U364" i="186"/>
  <c r="U304" i="186"/>
  <c r="U191" i="186"/>
  <c r="U154" i="186"/>
  <c r="U110" i="186"/>
  <c r="U101" i="186"/>
  <c r="U27" i="186"/>
  <c r="U267" i="186"/>
  <c r="U221" i="186"/>
  <c r="U140" i="186"/>
  <c r="U131" i="186"/>
  <c r="U57" i="186"/>
  <c r="U258" i="186"/>
  <c r="U87" i="186"/>
  <c r="U378" i="186"/>
  <c r="U318" i="186"/>
  <c r="U228" i="186"/>
  <c r="U161" i="186"/>
  <c r="U117" i="186"/>
  <c r="U13" i="186"/>
  <c r="U43" i="186"/>
  <c r="U34" i="186"/>
  <c r="U161" i="175"/>
  <c r="U154" i="175"/>
  <c r="V178" i="175"/>
  <c r="V165" i="175"/>
  <c r="U177" i="175"/>
  <c r="U170" i="175"/>
  <c r="U191" i="175"/>
  <c r="U184" i="175"/>
  <c r="U214" i="175"/>
  <c r="U198" i="175"/>
  <c r="U228" i="175"/>
  <c r="U207" i="175"/>
  <c r="U295" i="175"/>
  <c r="U251" i="175"/>
  <c r="U392" i="175"/>
  <c r="U304" i="175"/>
  <c r="V389" i="175"/>
  <c r="V301" i="175"/>
  <c r="T362" i="175"/>
  <c r="T395" i="175"/>
  <c r="V286" i="175"/>
  <c r="V297" i="175" s="1"/>
  <c r="V388" i="175"/>
  <c r="U378" i="175"/>
  <c r="U385" i="175"/>
  <c r="U364" i="175"/>
  <c r="U371" i="175"/>
  <c r="U355" i="175"/>
  <c r="U341" i="175"/>
  <c r="U348" i="175"/>
  <c r="U325" i="175"/>
  <c r="U334" i="175"/>
  <c r="U311" i="175"/>
  <c r="U318" i="175"/>
  <c r="U281" i="175"/>
  <c r="U288" i="175"/>
  <c r="M203" i="175"/>
  <c r="M96" i="175"/>
  <c r="O101" i="175"/>
  <c r="O94" i="175"/>
  <c r="V329" i="175"/>
  <c r="N177" i="175"/>
  <c r="N378" i="175"/>
  <c r="V199" i="175"/>
  <c r="T232" i="175"/>
  <c r="U221" i="175"/>
  <c r="V388" i="176"/>
  <c r="V389" i="176"/>
  <c r="U379" i="176"/>
  <c r="U386" i="176"/>
  <c r="U365" i="176"/>
  <c r="U372" i="176"/>
  <c r="U349" i="176"/>
  <c r="U356" i="176"/>
  <c r="U335" i="176"/>
  <c r="U342" i="176"/>
  <c r="V301" i="176"/>
  <c r="V330" i="176" s="1"/>
  <c r="V329" i="176"/>
  <c r="U319" i="176"/>
  <c r="U326" i="176"/>
  <c r="U305" i="176"/>
  <c r="U312" i="176"/>
  <c r="U289" i="176"/>
  <c r="U296" i="176"/>
  <c r="V156" i="176"/>
  <c r="V286" i="176"/>
  <c r="V297" i="176" s="1"/>
  <c r="U275" i="176"/>
  <c r="U282" i="176"/>
  <c r="U259" i="176"/>
  <c r="U268" i="176"/>
  <c r="U245" i="176"/>
  <c r="U252" i="176"/>
  <c r="U229" i="176"/>
  <c r="U238" i="176"/>
  <c r="U215" i="176"/>
  <c r="U222" i="176"/>
  <c r="U201" i="176"/>
  <c r="U208" i="176"/>
  <c r="U185" i="176"/>
  <c r="U192" i="176"/>
  <c r="U171" i="176"/>
  <c r="U178" i="176"/>
  <c r="U155" i="176"/>
  <c r="U162" i="176"/>
  <c r="U141" i="176"/>
  <c r="U148" i="176"/>
  <c r="V136" i="176"/>
  <c r="V145" i="176"/>
  <c r="U125" i="176"/>
  <c r="U132" i="176"/>
  <c r="U111" i="176"/>
  <c r="U118" i="176"/>
  <c r="V100" i="176"/>
  <c r="V102" i="176" s="1"/>
  <c r="V105" i="176"/>
  <c r="U95" i="176"/>
  <c r="U104" i="176"/>
  <c r="V8" i="176"/>
  <c r="V39" i="176" s="1"/>
  <c r="U81" i="176"/>
  <c r="U88" i="176"/>
  <c r="U74" i="176"/>
  <c r="U65" i="176"/>
  <c r="U51" i="176"/>
  <c r="U58" i="176"/>
  <c r="U35" i="176"/>
  <c r="U44" i="176"/>
  <c r="U21" i="176"/>
  <c r="U28" i="176"/>
  <c r="U14" i="176"/>
  <c r="P388" i="176"/>
  <c r="P389" i="176"/>
  <c r="Q329" i="176"/>
  <c r="Q388" i="176"/>
  <c r="O356" i="176"/>
  <c r="O379" i="176"/>
  <c r="M355" i="176"/>
  <c r="M378" i="176"/>
  <c r="N365" i="176"/>
  <c r="N372" i="176"/>
  <c r="N319" i="176"/>
  <c r="N356" i="176"/>
  <c r="P301" i="176"/>
  <c r="P329" i="176"/>
  <c r="O312" i="176"/>
  <c r="O319" i="176"/>
  <c r="M311" i="176"/>
  <c r="M318" i="176"/>
  <c r="N305" i="176"/>
  <c r="N312" i="176"/>
  <c r="O282" i="176"/>
  <c r="O305" i="176"/>
  <c r="M299" i="176"/>
  <c r="M304" i="176"/>
  <c r="Q145" i="176"/>
  <c r="Q301" i="176"/>
  <c r="N275" i="176"/>
  <c r="N282" i="176"/>
  <c r="M274" i="176"/>
  <c r="M281" i="176"/>
  <c r="O252" i="176"/>
  <c r="O275" i="176"/>
  <c r="N201" i="176"/>
  <c r="N252" i="176"/>
  <c r="M191" i="176"/>
  <c r="M251" i="176"/>
  <c r="O192" i="176"/>
  <c r="O201" i="176"/>
  <c r="N171" i="176"/>
  <c r="N192" i="176"/>
  <c r="O125" i="176"/>
  <c r="O171" i="176"/>
  <c r="M73" i="176"/>
  <c r="M170" i="176"/>
  <c r="N125" i="176"/>
  <c r="N162" i="176"/>
  <c r="P8" i="176"/>
  <c r="P39" i="176" s="1"/>
  <c r="P145" i="176"/>
  <c r="N74" i="176"/>
  <c r="N118" i="176"/>
  <c r="Q100" i="176"/>
  <c r="Q102" i="176" s="1"/>
  <c r="Q8" i="176"/>
  <c r="Q39" i="176" s="1"/>
  <c r="U113" i="170"/>
  <c r="U9" i="170"/>
  <c r="V121" i="170"/>
  <c r="V8" i="170"/>
  <c r="V39" i="170" s="1"/>
  <c r="Q118" i="170"/>
  <c r="Q8" i="170"/>
  <c r="Q39" i="170" s="1"/>
  <c r="M394" i="158"/>
  <c r="M9" i="158"/>
  <c r="P329" i="158"/>
  <c r="P8" i="158"/>
  <c r="P39" i="158" s="1"/>
  <c r="Q329" i="158"/>
  <c r="Q8" i="158"/>
  <c r="Q39" i="158" s="1"/>
  <c r="U368" i="158"/>
  <c r="V96" i="158"/>
  <c r="O91" i="154"/>
  <c r="O10" i="154"/>
  <c r="N84" i="154"/>
  <c r="N10" i="154"/>
  <c r="M45" i="154"/>
  <c r="M9" i="154"/>
  <c r="Q286" i="154"/>
  <c r="Q297" i="154" s="1"/>
  <c r="Q8" i="154"/>
  <c r="Q39" i="154" s="1"/>
  <c r="P141" i="154"/>
  <c r="P8" i="154"/>
  <c r="P39" i="154" s="1"/>
  <c r="U34" i="187"/>
  <c r="U27" i="187"/>
  <c r="V33" i="187"/>
  <c r="V32" i="187"/>
  <c r="U20" i="187"/>
  <c r="T39" i="187"/>
  <c r="U13" i="187"/>
  <c r="P33" i="187"/>
  <c r="P32" i="187"/>
  <c r="N27" i="187"/>
  <c r="N34" i="187"/>
  <c r="N20" i="187"/>
  <c r="U124" i="175"/>
  <c r="U43" i="175"/>
  <c r="U101" i="175"/>
  <c r="U117" i="175"/>
  <c r="U274" i="175"/>
  <c r="V122" i="175"/>
  <c r="V8" i="175"/>
  <c r="V39" i="175" s="1"/>
  <c r="V136" i="175"/>
  <c r="V125" i="175"/>
  <c r="U147" i="175"/>
  <c r="U13" i="175"/>
  <c r="U20" i="175"/>
  <c r="U73" i="175"/>
  <c r="U237" i="175"/>
  <c r="U50" i="175"/>
  <c r="U131" i="175"/>
  <c r="U34" i="175"/>
  <c r="U267" i="175"/>
  <c r="U27" i="175"/>
  <c r="U80" i="175"/>
  <c r="U64" i="175"/>
  <c r="U57" i="175"/>
  <c r="U110" i="175"/>
  <c r="U244" i="175"/>
  <c r="U258" i="175"/>
  <c r="U94" i="175"/>
  <c r="U87" i="175"/>
  <c r="T69" i="175"/>
  <c r="L167" i="175"/>
  <c r="O170" i="175"/>
  <c r="L102" i="184"/>
  <c r="L69" i="184"/>
  <c r="T39" i="175"/>
  <c r="T297" i="175"/>
  <c r="T102" i="175"/>
  <c r="T134" i="175"/>
  <c r="T265" i="175"/>
  <c r="T199" i="175"/>
  <c r="T330" i="175"/>
  <c r="T167" i="175"/>
  <c r="T168" i="170"/>
  <c r="V302" i="170"/>
  <c r="V389" i="170"/>
  <c r="V330" i="170"/>
  <c r="V287" i="170"/>
  <c r="V298" i="170" s="1"/>
  <c r="T331" i="170"/>
  <c r="T39" i="170"/>
  <c r="U231" i="170"/>
  <c r="U134" i="170"/>
  <c r="U328" i="170"/>
  <c r="U30" i="170"/>
  <c r="U300" i="170"/>
  <c r="U254" i="170"/>
  <c r="U90" i="170"/>
  <c r="U321" i="170"/>
  <c r="U106" i="170"/>
  <c r="T134" i="176"/>
  <c r="U277" i="170"/>
  <c r="U60" i="170"/>
  <c r="U395" i="170"/>
  <c r="U76" i="170"/>
  <c r="U270" i="170"/>
  <c r="U210" i="170"/>
  <c r="U23" i="170"/>
  <c r="U67" i="170"/>
  <c r="U83" i="170"/>
  <c r="U261" i="170"/>
  <c r="U97" i="170"/>
  <c r="V137" i="170"/>
  <c r="V174" i="170"/>
  <c r="V200" i="170" s="1"/>
  <c r="V161" i="170"/>
  <c r="T200" i="170"/>
  <c r="V390" i="170"/>
  <c r="V118" i="170"/>
  <c r="T39" i="176"/>
  <c r="T396" i="170"/>
  <c r="T363" i="170"/>
  <c r="T233" i="170"/>
  <c r="U240" i="170"/>
  <c r="U307" i="170"/>
  <c r="U291" i="170"/>
  <c r="U314" i="170"/>
  <c r="U127" i="170"/>
  <c r="U143" i="170"/>
  <c r="U337" i="170"/>
  <c r="T232" i="176"/>
  <c r="T266" i="170"/>
  <c r="U150" i="170"/>
  <c r="U180" i="170"/>
  <c r="U344" i="170"/>
  <c r="U173" i="170"/>
  <c r="U164" i="170"/>
  <c r="U381" i="170"/>
  <c r="U187" i="170"/>
  <c r="U224" i="170"/>
  <c r="U388" i="170"/>
  <c r="U351" i="170"/>
  <c r="U358" i="170"/>
  <c r="U37" i="170"/>
  <c r="T69" i="176"/>
  <c r="T199" i="176"/>
  <c r="T103" i="170"/>
  <c r="T135" i="170"/>
  <c r="U203" i="170"/>
  <c r="U284" i="170"/>
  <c r="U157" i="170"/>
  <c r="U367" i="170"/>
  <c r="U374" i="170"/>
  <c r="U53" i="170"/>
  <c r="U120" i="170"/>
  <c r="U247" i="170"/>
  <c r="U16" i="170"/>
  <c r="U217" i="170"/>
  <c r="U46" i="170"/>
  <c r="U194" i="170"/>
  <c r="T395" i="176"/>
  <c r="T70" i="170"/>
  <c r="T298" i="170"/>
  <c r="T297" i="176"/>
  <c r="T265" i="176"/>
  <c r="T102" i="176"/>
  <c r="T362" i="176"/>
  <c r="U75" i="176"/>
  <c r="T167" i="176"/>
  <c r="T330" i="176"/>
  <c r="T69" i="154"/>
  <c r="T297" i="154"/>
  <c r="T39" i="154"/>
  <c r="T134" i="154"/>
  <c r="T395" i="154"/>
  <c r="T362" i="154"/>
  <c r="T199" i="154"/>
  <c r="T265" i="154"/>
  <c r="T102" i="154"/>
  <c r="T167" i="154"/>
  <c r="T330" i="154"/>
  <c r="T232" i="154"/>
  <c r="V99" i="154"/>
  <c r="V389" i="154"/>
  <c r="V388" i="154"/>
  <c r="V329" i="154"/>
  <c r="V301" i="154"/>
  <c r="V286" i="154"/>
  <c r="V297" i="154" s="1"/>
  <c r="V96" i="154"/>
  <c r="V39" i="154"/>
  <c r="V152" i="154"/>
  <c r="V141" i="154"/>
  <c r="V136" i="154"/>
  <c r="U368" i="154"/>
  <c r="U352" i="154"/>
  <c r="U308" i="154"/>
  <c r="U292" i="154"/>
  <c r="U151" i="154"/>
  <c r="U98" i="154"/>
  <c r="U271" i="154"/>
  <c r="U211" i="154"/>
  <c r="U61" i="154"/>
  <c r="U248" i="154"/>
  <c r="U204" i="154"/>
  <c r="U188" i="154"/>
  <c r="U107" i="154"/>
  <c r="U54" i="154"/>
  <c r="U38" i="154"/>
  <c r="U17" i="154"/>
  <c r="U345" i="154"/>
  <c r="U144" i="154"/>
  <c r="U195" i="154"/>
  <c r="U77" i="154"/>
  <c r="U285" i="154"/>
  <c r="U241" i="154"/>
  <c r="U225" i="154"/>
  <c r="U181" i="154"/>
  <c r="U165" i="154"/>
  <c r="U128" i="154"/>
  <c r="U91" i="154"/>
  <c r="U47" i="154"/>
  <c r="U31" i="154"/>
  <c r="U382" i="154"/>
  <c r="U338" i="154"/>
  <c r="U322" i="154"/>
  <c r="U278" i="154"/>
  <c r="U262" i="154"/>
  <c r="U234" i="154"/>
  <c r="U218" i="154"/>
  <c r="U174" i="154"/>
  <c r="U158" i="154"/>
  <c r="U137" i="154"/>
  <c r="U121" i="154"/>
  <c r="U84" i="154"/>
  <c r="U68" i="154"/>
  <c r="U24" i="154"/>
  <c r="U255" i="154"/>
  <c r="U114" i="154"/>
  <c r="U375" i="154"/>
  <c r="U359" i="154"/>
  <c r="U315" i="154"/>
  <c r="V100" i="184"/>
  <c r="V102" i="184" s="1"/>
  <c r="V8" i="184"/>
  <c r="V39" i="184" s="1"/>
  <c r="V389" i="171"/>
  <c r="V390" i="171"/>
  <c r="U367" i="171"/>
  <c r="U388" i="171"/>
  <c r="U351" i="171"/>
  <c r="U358" i="171"/>
  <c r="U337" i="171"/>
  <c r="U344" i="171"/>
  <c r="V287" i="171"/>
  <c r="V298" i="171" s="1"/>
  <c r="V302" i="171"/>
  <c r="U247" i="171"/>
  <c r="U300" i="171"/>
  <c r="V174" i="171"/>
  <c r="V200" i="171" s="1"/>
  <c r="U231" i="171"/>
  <c r="U240" i="171"/>
  <c r="U217" i="171"/>
  <c r="U224" i="171"/>
  <c r="U203" i="171"/>
  <c r="U210" i="171"/>
  <c r="U187" i="171"/>
  <c r="U194" i="171"/>
  <c r="U173" i="171"/>
  <c r="U180" i="171"/>
  <c r="U143" i="171"/>
  <c r="U164" i="171"/>
  <c r="V137" i="171"/>
  <c r="V161" i="171"/>
  <c r="U120" i="171"/>
  <c r="U134" i="171"/>
  <c r="V118" i="171"/>
  <c r="V121" i="171"/>
  <c r="U23" i="171"/>
  <c r="U97" i="171"/>
  <c r="U88" i="184"/>
  <c r="U95" i="184"/>
  <c r="U118" i="184"/>
  <c r="U104" i="184"/>
  <c r="U111" i="184"/>
  <c r="V136" i="184"/>
  <c r="V105" i="184"/>
  <c r="U335" i="184"/>
  <c r="U349" i="184"/>
  <c r="U342" i="184"/>
  <c r="U379" i="184"/>
  <c r="U356" i="184"/>
  <c r="U162" i="184"/>
  <c r="M234" i="176"/>
  <c r="M98" i="176"/>
  <c r="O81" i="176"/>
  <c r="O74" i="176"/>
  <c r="O88" i="176"/>
  <c r="O81" i="184"/>
  <c r="O74" i="184"/>
  <c r="O88" i="184"/>
  <c r="O95" i="184"/>
  <c r="O111" i="184"/>
  <c r="O104" i="184"/>
  <c r="O125" i="184"/>
  <c r="O118" i="184"/>
  <c r="O155" i="184"/>
  <c r="O132" i="184"/>
  <c r="O296" i="176"/>
  <c r="O141" i="176"/>
  <c r="O148" i="184"/>
  <c r="O296" i="184"/>
  <c r="Q389" i="184"/>
  <c r="Q145" i="184"/>
  <c r="P156" i="184"/>
  <c r="P389" i="184"/>
  <c r="P145" i="184"/>
  <c r="O289" i="184"/>
  <c r="N379" i="184"/>
  <c r="L297" i="184"/>
  <c r="M295" i="176"/>
  <c r="M294" i="176"/>
  <c r="N296" i="176"/>
  <c r="L297" i="176"/>
  <c r="L330" i="184"/>
  <c r="L330" i="176"/>
  <c r="L134" i="176"/>
  <c r="N148" i="176"/>
  <c r="N141" i="176"/>
  <c r="L167" i="176"/>
  <c r="M153" i="176"/>
  <c r="M196" i="176"/>
  <c r="L199" i="176"/>
  <c r="L232" i="176"/>
  <c r="L265" i="176"/>
  <c r="O148" i="176"/>
  <c r="L362" i="176"/>
  <c r="L395" i="176"/>
  <c r="O356" i="184"/>
  <c r="O379" i="184"/>
  <c r="M357" i="184"/>
  <c r="M378" i="184"/>
  <c r="N349" i="184"/>
  <c r="N356" i="184"/>
  <c r="O342" i="184"/>
  <c r="O349" i="184"/>
  <c r="M343" i="184"/>
  <c r="M350" i="184"/>
  <c r="M336" i="184"/>
  <c r="N335" i="184"/>
  <c r="N342" i="184"/>
  <c r="O326" i="184"/>
  <c r="O335" i="184"/>
  <c r="N296" i="184"/>
  <c r="N289" i="184"/>
  <c r="N104" i="184"/>
  <c r="N95" i="184"/>
  <c r="N88" i="184"/>
  <c r="M86" i="184"/>
  <c r="M93" i="184"/>
  <c r="N81" i="184"/>
  <c r="N74" i="184"/>
  <c r="M394" i="184"/>
  <c r="M79" i="184"/>
  <c r="N393" i="184"/>
  <c r="N326" i="184"/>
  <c r="L395" i="184"/>
  <c r="O386" i="184"/>
  <c r="O393" i="184"/>
  <c r="M391" i="184"/>
  <c r="M392" i="184"/>
  <c r="M387" i="184"/>
  <c r="M390" i="184"/>
  <c r="Q329" i="184"/>
  <c r="Q388" i="184"/>
  <c r="P329" i="184"/>
  <c r="P388" i="184"/>
  <c r="N386" i="184"/>
  <c r="M380" i="184"/>
  <c r="M381" i="184"/>
  <c r="M382" i="184"/>
  <c r="M383" i="184"/>
  <c r="M384" i="184"/>
  <c r="M385" i="184"/>
  <c r="O372" i="184"/>
  <c r="M373" i="184"/>
  <c r="M374" i="184"/>
  <c r="M375" i="184"/>
  <c r="M377" i="184"/>
  <c r="M376" i="184"/>
  <c r="N365" i="184"/>
  <c r="N372" i="184"/>
  <c r="M367" i="184"/>
  <c r="M368" i="184"/>
  <c r="M369" i="184"/>
  <c r="M370" i="184"/>
  <c r="M371" i="184"/>
  <c r="M364" i="184"/>
  <c r="M366" i="184"/>
  <c r="O365" i="184"/>
  <c r="L362" i="184"/>
  <c r="M358" i="184"/>
  <c r="M359" i="184"/>
  <c r="M360" i="184"/>
  <c r="M361" i="184"/>
  <c r="M351" i="184"/>
  <c r="M352" i="184"/>
  <c r="M353" i="184"/>
  <c r="M354" i="184"/>
  <c r="M355" i="184"/>
  <c r="M344" i="184"/>
  <c r="M347" i="184"/>
  <c r="M345" i="184"/>
  <c r="M348" i="184"/>
  <c r="M346" i="184"/>
  <c r="M337" i="184"/>
  <c r="M338" i="184"/>
  <c r="M339" i="184"/>
  <c r="M340" i="184"/>
  <c r="M341" i="184"/>
  <c r="M332" i="184"/>
  <c r="M334" i="184"/>
  <c r="M333" i="184"/>
  <c r="M327" i="184"/>
  <c r="M328" i="184"/>
  <c r="O319" i="184"/>
  <c r="N319" i="184"/>
  <c r="M320" i="184"/>
  <c r="M323" i="184"/>
  <c r="M325" i="184"/>
  <c r="M322" i="184"/>
  <c r="M324" i="184"/>
  <c r="M321" i="184"/>
  <c r="M313" i="184"/>
  <c r="M314" i="184"/>
  <c r="M315" i="184"/>
  <c r="M316" i="184"/>
  <c r="M317" i="184"/>
  <c r="M318" i="184"/>
  <c r="O305" i="184"/>
  <c r="O312" i="184"/>
  <c r="N305" i="184"/>
  <c r="N312" i="184"/>
  <c r="M306" i="184"/>
  <c r="M308" i="184"/>
  <c r="M309" i="184"/>
  <c r="M310" i="184"/>
  <c r="M311" i="184"/>
  <c r="M307" i="184"/>
  <c r="M302" i="184"/>
  <c r="M303" i="184"/>
  <c r="M304" i="184"/>
  <c r="M300" i="184"/>
  <c r="Q286" i="184"/>
  <c r="Q297" i="184" s="1"/>
  <c r="Q301" i="184"/>
  <c r="P286" i="184"/>
  <c r="P297" i="184" s="1"/>
  <c r="P301" i="184"/>
  <c r="M299" i="184"/>
  <c r="M294" i="184"/>
  <c r="M295" i="184"/>
  <c r="M292" i="184"/>
  <c r="M293" i="184"/>
  <c r="M290" i="184"/>
  <c r="M291" i="184"/>
  <c r="O282" i="184"/>
  <c r="N282" i="184"/>
  <c r="M287" i="184"/>
  <c r="M288" i="184"/>
  <c r="M284" i="184"/>
  <c r="M285" i="184"/>
  <c r="M281" i="184"/>
  <c r="M283" i="184"/>
  <c r="M279" i="184"/>
  <c r="M280" i="184"/>
  <c r="M277" i="184"/>
  <c r="M278" i="184"/>
  <c r="M274" i="184"/>
  <c r="M276" i="184"/>
  <c r="O268" i="184"/>
  <c r="O275" i="184"/>
  <c r="N268" i="184"/>
  <c r="N275" i="184"/>
  <c r="M272" i="184"/>
  <c r="M273" i="184"/>
  <c r="M270" i="184"/>
  <c r="M271" i="184"/>
  <c r="M267" i="184"/>
  <c r="M269" i="184"/>
  <c r="L265" i="184"/>
  <c r="M263" i="184"/>
  <c r="M264" i="184"/>
  <c r="M261" i="184"/>
  <c r="M262" i="184"/>
  <c r="M258" i="184"/>
  <c r="M260" i="184"/>
  <c r="O252" i="184"/>
  <c r="O259" i="184"/>
  <c r="N252" i="184"/>
  <c r="N259" i="184"/>
  <c r="M256" i="184"/>
  <c r="M257" i="184"/>
  <c r="M254" i="184"/>
  <c r="M255" i="184"/>
  <c r="M251" i="184"/>
  <c r="M253" i="184"/>
  <c r="M249" i="184"/>
  <c r="M250" i="184"/>
  <c r="M247" i="184"/>
  <c r="M248" i="184"/>
  <c r="M244" i="184"/>
  <c r="M246" i="184"/>
  <c r="O238" i="184"/>
  <c r="O245" i="184"/>
  <c r="N238" i="184"/>
  <c r="N245" i="184"/>
  <c r="M242" i="184"/>
  <c r="M243" i="184"/>
  <c r="M240" i="184"/>
  <c r="M241" i="184"/>
  <c r="M237" i="184"/>
  <c r="M239" i="184"/>
  <c r="M235" i="184"/>
  <c r="M236" i="184"/>
  <c r="M231" i="184"/>
  <c r="M234" i="184"/>
  <c r="L232" i="184"/>
  <c r="M228" i="184"/>
  <c r="M230" i="184"/>
  <c r="O222" i="184"/>
  <c r="O229" i="184"/>
  <c r="N222" i="184"/>
  <c r="N229" i="184"/>
  <c r="M226" i="184"/>
  <c r="M227" i="184"/>
  <c r="M224" i="184"/>
  <c r="M225" i="184"/>
  <c r="M221" i="184"/>
  <c r="M223" i="184"/>
  <c r="M219" i="184"/>
  <c r="M220" i="184"/>
  <c r="M217" i="184"/>
  <c r="M218" i="184"/>
  <c r="M214" i="184"/>
  <c r="M216" i="184"/>
  <c r="O208" i="184"/>
  <c r="O215" i="184"/>
  <c r="N208" i="184"/>
  <c r="N215" i="184"/>
  <c r="M212" i="184"/>
  <c r="M213" i="184"/>
  <c r="M210" i="184"/>
  <c r="M211" i="184"/>
  <c r="M207" i="184"/>
  <c r="M209" i="184"/>
  <c r="M205" i="184"/>
  <c r="M206" i="184"/>
  <c r="M203" i="184"/>
  <c r="M204" i="184"/>
  <c r="M198" i="184"/>
  <c r="M202" i="184"/>
  <c r="O192" i="184"/>
  <c r="O201" i="184"/>
  <c r="N192" i="184"/>
  <c r="N201" i="184"/>
  <c r="L199" i="184"/>
  <c r="M196" i="184"/>
  <c r="M197" i="184"/>
  <c r="M194" i="184"/>
  <c r="M195" i="184"/>
  <c r="M190" i="184"/>
  <c r="M193" i="184"/>
  <c r="M188" i="184"/>
  <c r="M189" i="184"/>
  <c r="M186" i="184"/>
  <c r="M187" i="184"/>
  <c r="O178" i="184"/>
  <c r="O185" i="184"/>
  <c r="N178" i="184"/>
  <c r="N185" i="184"/>
  <c r="M183" i="184"/>
  <c r="M184" i="184"/>
  <c r="M181" i="184"/>
  <c r="M182" i="184"/>
  <c r="M179" i="184"/>
  <c r="M180" i="184"/>
  <c r="M176" i="184"/>
  <c r="M177" i="184"/>
  <c r="M174" i="184"/>
  <c r="M175" i="184"/>
  <c r="M172" i="184"/>
  <c r="M173" i="184"/>
  <c r="O162" i="184"/>
  <c r="O171" i="184"/>
  <c r="N162" i="184"/>
  <c r="N171" i="184"/>
  <c r="M169" i="184"/>
  <c r="M170" i="184"/>
  <c r="L167" i="184"/>
  <c r="M165" i="184"/>
  <c r="M166" i="184"/>
  <c r="M163" i="184"/>
  <c r="M164" i="184"/>
  <c r="M160" i="184"/>
  <c r="M161" i="184"/>
  <c r="M158" i="184"/>
  <c r="M159" i="184"/>
  <c r="M157" i="184"/>
  <c r="M153" i="184"/>
  <c r="M154" i="184"/>
  <c r="M151" i="184"/>
  <c r="M152" i="184"/>
  <c r="M149" i="184"/>
  <c r="M150" i="184"/>
  <c r="O141" i="184"/>
  <c r="N141" i="184"/>
  <c r="N148" i="184"/>
  <c r="M146" i="184"/>
  <c r="M147" i="184"/>
  <c r="Q136" i="184"/>
  <c r="P136" i="184"/>
  <c r="M143" i="184"/>
  <c r="M144" i="184"/>
  <c r="M140" i="184"/>
  <c r="M142" i="184"/>
  <c r="M138" i="184"/>
  <c r="M139" i="184"/>
  <c r="M133" i="184"/>
  <c r="M137" i="184"/>
  <c r="L134" i="184"/>
  <c r="N125" i="184"/>
  <c r="N132" i="184"/>
  <c r="M130" i="184"/>
  <c r="M131" i="184"/>
  <c r="M128" i="184"/>
  <c r="M129" i="184"/>
  <c r="M126" i="184"/>
  <c r="M127" i="184"/>
  <c r="M123" i="184"/>
  <c r="M124" i="184"/>
  <c r="M121" i="184"/>
  <c r="M122" i="184"/>
  <c r="M119" i="184"/>
  <c r="M120" i="184"/>
  <c r="M117" i="184"/>
  <c r="M115" i="184"/>
  <c r="M116" i="184"/>
  <c r="M113" i="184"/>
  <c r="M114" i="184"/>
  <c r="M110" i="184"/>
  <c r="M112" i="184"/>
  <c r="N111" i="184"/>
  <c r="M108" i="184"/>
  <c r="M109" i="184"/>
  <c r="M106" i="184"/>
  <c r="M107" i="184"/>
  <c r="Q100" i="184"/>
  <c r="Q102" i="184" s="1"/>
  <c r="Q105" i="184"/>
  <c r="Q134" i="184" s="1"/>
  <c r="P100" i="184"/>
  <c r="P102" i="184" s="1"/>
  <c r="P105" i="184"/>
  <c r="P134" i="184" s="1"/>
  <c r="M101" i="184"/>
  <c r="M98" i="184"/>
  <c r="M99" i="184"/>
  <c r="M96" i="184"/>
  <c r="M97" i="184"/>
  <c r="M94" i="184"/>
  <c r="M91" i="184"/>
  <c r="M92" i="184"/>
  <c r="M89" i="184"/>
  <c r="M90" i="184"/>
  <c r="M87" i="184"/>
  <c r="M84" i="184"/>
  <c r="M85" i="184"/>
  <c r="M82" i="184"/>
  <c r="M83" i="184"/>
  <c r="M80" i="184"/>
  <c r="M78" i="184"/>
  <c r="M77" i="184"/>
  <c r="M75" i="184"/>
  <c r="M76" i="184"/>
  <c r="N58" i="184"/>
  <c r="M72" i="184"/>
  <c r="M73" i="184"/>
  <c r="M71" i="184"/>
  <c r="O65" i="184"/>
  <c r="O58" i="184"/>
  <c r="N65" i="184"/>
  <c r="M68" i="184"/>
  <c r="M62" i="184"/>
  <c r="M66" i="184"/>
  <c r="M57" i="184"/>
  <c r="M59" i="184"/>
  <c r="O51" i="184"/>
  <c r="N51" i="184"/>
  <c r="M52" i="184"/>
  <c r="M54" i="184"/>
  <c r="M46" i="184"/>
  <c r="M49" i="184"/>
  <c r="O35" i="184"/>
  <c r="O44" i="184"/>
  <c r="M34" i="184"/>
  <c r="M42" i="184"/>
  <c r="L39" i="184"/>
  <c r="N28" i="184"/>
  <c r="N35" i="184"/>
  <c r="M29" i="184"/>
  <c r="M31" i="184"/>
  <c r="O28" i="184"/>
  <c r="M25" i="184"/>
  <c r="M27" i="184"/>
  <c r="M22" i="184"/>
  <c r="M24" i="184"/>
  <c r="M15" i="184"/>
  <c r="M18" i="184"/>
  <c r="M9" i="184"/>
  <c r="M12" i="184"/>
  <c r="T232" i="158"/>
  <c r="T395" i="158"/>
  <c r="T362" i="158"/>
  <c r="T331" i="171"/>
  <c r="T396" i="171"/>
  <c r="T363" i="171"/>
  <c r="T135" i="171"/>
  <c r="T233" i="171"/>
  <c r="T298" i="171"/>
  <c r="T266" i="171"/>
  <c r="T168" i="171"/>
  <c r="T200" i="171"/>
  <c r="T70" i="171"/>
  <c r="T103" i="171"/>
  <c r="T134" i="158"/>
  <c r="T199" i="158"/>
  <c r="T39" i="171"/>
  <c r="T330" i="158"/>
  <c r="T297" i="158"/>
  <c r="T265" i="158"/>
  <c r="T167" i="158"/>
  <c r="T69" i="158"/>
  <c r="T102" i="158"/>
  <c r="T39" i="158"/>
  <c r="U9" i="171"/>
  <c r="U16" i="171"/>
  <c r="V8" i="171"/>
  <c r="V39" i="171" s="1"/>
  <c r="M392" i="158"/>
  <c r="M393" i="158"/>
  <c r="M390" i="158"/>
  <c r="M391" i="158"/>
  <c r="M383" i="158"/>
  <c r="M385" i="158"/>
  <c r="N375" i="158"/>
  <c r="N382" i="158"/>
  <c r="M377" i="158"/>
  <c r="M380" i="158"/>
  <c r="O368" i="158"/>
  <c r="O375" i="158"/>
  <c r="M371" i="158"/>
  <c r="M373" i="158"/>
  <c r="M367" i="158"/>
  <c r="M369" i="158"/>
  <c r="N359" i="158"/>
  <c r="N368" i="158"/>
  <c r="M365" i="158"/>
  <c r="M366" i="158"/>
  <c r="M361" i="158"/>
  <c r="M364" i="158"/>
  <c r="M358" i="158"/>
  <c r="M360" i="158"/>
  <c r="O352" i="158"/>
  <c r="O359" i="158"/>
  <c r="M356" i="158"/>
  <c r="M357" i="158"/>
  <c r="M350" i="158"/>
  <c r="M355" i="158"/>
  <c r="M346" i="158"/>
  <c r="M348" i="158"/>
  <c r="O322" i="158"/>
  <c r="O345" i="158"/>
  <c r="M343" i="158"/>
  <c r="M344" i="158"/>
  <c r="M341" i="158"/>
  <c r="M342" i="158"/>
  <c r="M339" i="158"/>
  <c r="M340" i="158"/>
  <c r="N315" i="158"/>
  <c r="N322" i="158"/>
  <c r="M316" i="158"/>
  <c r="M320" i="158"/>
  <c r="O271" i="158"/>
  <c r="O315" i="158"/>
  <c r="M313" i="158"/>
  <c r="M314" i="158"/>
  <c r="M305" i="158"/>
  <c r="M311" i="158"/>
  <c r="M299" i="158"/>
  <c r="M303" i="158"/>
  <c r="M290" i="158"/>
  <c r="M294" i="158"/>
  <c r="M280" i="158"/>
  <c r="M283" i="158"/>
  <c r="M272" i="158"/>
  <c r="M276" i="158"/>
  <c r="U91" i="158"/>
  <c r="U271" i="158"/>
  <c r="M270" i="158"/>
  <c r="N262" i="158"/>
  <c r="N271" i="158"/>
  <c r="M264" i="158"/>
  <c r="M267" i="158"/>
  <c r="M261" i="158"/>
  <c r="M263" i="158"/>
  <c r="O255" i="158"/>
  <c r="O262" i="158"/>
  <c r="M258" i="158"/>
  <c r="M259" i="158"/>
  <c r="M252" i="158"/>
  <c r="M256" i="158"/>
  <c r="N241" i="158"/>
  <c r="N255" i="158"/>
  <c r="M249" i="158"/>
  <c r="M250" i="158"/>
  <c r="O241" i="158"/>
  <c r="O248" i="158"/>
  <c r="M246" i="158"/>
  <c r="M247" i="158"/>
  <c r="M244" i="158"/>
  <c r="M245" i="158"/>
  <c r="M242" i="158"/>
  <c r="M243" i="158"/>
  <c r="M239" i="158"/>
  <c r="M240" i="158"/>
  <c r="M237" i="158"/>
  <c r="M238" i="158"/>
  <c r="M235" i="158"/>
  <c r="M236" i="158"/>
  <c r="M327" i="158"/>
  <c r="M328" i="158"/>
  <c r="M325" i="158"/>
  <c r="M326" i="158"/>
  <c r="M323" i="158"/>
  <c r="M324" i="158"/>
  <c r="M321" i="158"/>
  <c r="M318" i="158"/>
  <c r="M319" i="158"/>
  <c r="M317" i="158"/>
  <c r="M312" i="158"/>
  <c r="M309" i="158"/>
  <c r="M310" i="158"/>
  <c r="O292" i="158"/>
  <c r="O308" i="158"/>
  <c r="N308" i="158"/>
  <c r="M306" i="158"/>
  <c r="M307" i="158"/>
  <c r="M304" i="158"/>
  <c r="M302" i="158"/>
  <c r="Q286" i="158"/>
  <c r="Q297" i="158" s="1"/>
  <c r="Q301" i="158"/>
  <c r="P152" i="158"/>
  <c r="P301" i="158"/>
  <c r="M300" i="158"/>
  <c r="M295" i="158"/>
  <c r="M296" i="158"/>
  <c r="M293" i="158"/>
  <c r="M291" i="158"/>
  <c r="M288" i="158"/>
  <c r="M289" i="158"/>
  <c r="M284" i="158"/>
  <c r="M287" i="158"/>
  <c r="O278" i="158"/>
  <c r="O285" i="158"/>
  <c r="M282" i="158"/>
  <c r="M281" i="158"/>
  <c r="M277" i="158"/>
  <c r="M279" i="158"/>
  <c r="M275" i="158"/>
  <c r="M273" i="158"/>
  <c r="M274" i="158"/>
  <c r="M268" i="158"/>
  <c r="M269" i="158"/>
  <c r="M260" i="158"/>
  <c r="M257" i="158"/>
  <c r="M254" i="158"/>
  <c r="M253" i="158"/>
  <c r="M251" i="158"/>
  <c r="O234" i="158"/>
  <c r="M231" i="158"/>
  <c r="M229" i="158"/>
  <c r="M230" i="158"/>
  <c r="M227" i="158"/>
  <c r="M228" i="158"/>
  <c r="M224" i="158"/>
  <c r="M226" i="158"/>
  <c r="O211" i="158"/>
  <c r="O225" i="158"/>
  <c r="M222" i="158"/>
  <c r="M223" i="158"/>
  <c r="M220" i="158"/>
  <c r="M221" i="158"/>
  <c r="M217" i="158"/>
  <c r="M219" i="158"/>
  <c r="M215" i="158"/>
  <c r="M216" i="158"/>
  <c r="M213" i="158"/>
  <c r="M214" i="158"/>
  <c r="M210" i="158"/>
  <c r="M212" i="158"/>
  <c r="M208" i="158"/>
  <c r="M209" i="158"/>
  <c r="M206" i="158"/>
  <c r="M207" i="158"/>
  <c r="N248" i="158"/>
  <c r="N234" i="158"/>
  <c r="N218" i="158"/>
  <c r="N225" i="158"/>
  <c r="O218" i="158"/>
  <c r="N204" i="158"/>
  <c r="N211" i="158"/>
  <c r="M205" i="158"/>
  <c r="O195" i="158"/>
  <c r="O204" i="158"/>
  <c r="M202" i="158"/>
  <c r="M203" i="158"/>
  <c r="M198" i="158"/>
  <c r="M201" i="158"/>
  <c r="M197" i="158"/>
  <c r="M194" i="158"/>
  <c r="M196" i="158"/>
  <c r="N188" i="158"/>
  <c r="N195" i="158"/>
  <c r="M192" i="158"/>
  <c r="M193" i="158"/>
  <c r="M190" i="158"/>
  <c r="M191" i="158"/>
  <c r="M187" i="158"/>
  <c r="M189" i="158"/>
  <c r="O181" i="158"/>
  <c r="O188" i="158"/>
  <c r="M185" i="158"/>
  <c r="M186" i="158"/>
  <c r="M183" i="158"/>
  <c r="M184" i="158"/>
  <c r="M180" i="158"/>
  <c r="M182" i="158"/>
  <c r="N174" i="158"/>
  <c r="N181" i="158"/>
  <c r="M178" i="158"/>
  <c r="M179" i="158"/>
  <c r="M176" i="158"/>
  <c r="M177" i="158"/>
  <c r="M173" i="158"/>
  <c r="M175" i="158"/>
  <c r="O165" i="158"/>
  <c r="O174" i="158"/>
  <c r="M171" i="158"/>
  <c r="M172" i="158"/>
  <c r="M169" i="158"/>
  <c r="M170" i="158"/>
  <c r="M164" i="158"/>
  <c r="M166" i="158"/>
  <c r="N158" i="158"/>
  <c r="N165" i="158"/>
  <c r="M162" i="158"/>
  <c r="M163" i="158"/>
  <c r="M160" i="158"/>
  <c r="M161" i="158"/>
  <c r="M157" i="158"/>
  <c r="M159" i="158"/>
  <c r="O151" i="158"/>
  <c r="O158" i="158"/>
  <c r="M155" i="158"/>
  <c r="M156" i="158"/>
  <c r="M153" i="158"/>
  <c r="M154" i="158"/>
  <c r="Q141" i="158"/>
  <c r="Q152" i="158"/>
  <c r="N144" i="158"/>
  <c r="N151" i="158"/>
  <c r="M149" i="158"/>
  <c r="M150" i="158"/>
  <c r="M147" i="158"/>
  <c r="M148" i="158"/>
  <c r="M145" i="158"/>
  <c r="M146" i="158"/>
  <c r="O137" i="158"/>
  <c r="O144" i="158"/>
  <c r="M142" i="158"/>
  <c r="M143" i="158"/>
  <c r="P136" i="158"/>
  <c r="P141" i="158"/>
  <c r="M139" i="158"/>
  <c r="M140" i="158"/>
  <c r="M133" i="158"/>
  <c r="M138" i="158"/>
  <c r="N128" i="158"/>
  <c r="N137" i="158"/>
  <c r="Q99" i="158"/>
  <c r="Q136" i="158"/>
  <c r="M131" i="158"/>
  <c r="M132" i="158"/>
  <c r="M129" i="158"/>
  <c r="M130" i="158"/>
  <c r="O121" i="158"/>
  <c r="O128" i="158"/>
  <c r="M126" i="158"/>
  <c r="M127" i="158"/>
  <c r="M124" i="158"/>
  <c r="M125" i="158"/>
  <c r="M122" i="158"/>
  <c r="M123" i="158"/>
  <c r="N114" i="158"/>
  <c r="N121" i="158"/>
  <c r="M119" i="158"/>
  <c r="M120" i="158"/>
  <c r="M117" i="158"/>
  <c r="M118" i="158"/>
  <c r="M115" i="158"/>
  <c r="M116" i="158"/>
  <c r="O107" i="158"/>
  <c r="O114" i="158"/>
  <c r="M112" i="158"/>
  <c r="M113" i="158"/>
  <c r="M110" i="158"/>
  <c r="M111" i="158"/>
  <c r="M108" i="158"/>
  <c r="M109" i="158"/>
  <c r="N98" i="158"/>
  <c r="N107" i="158"/>
  <c r="M105" i="158"/>
  <c r="M106" i="158"/>
  <c r="M101" i="158"/>
  <c r="M104" i="158"/>
  <c r="M97" i="158"/>
  <c r="M100" i="158"/>
  <c r="P96" i="158"/>
  <c r="P99" i="158"/>
  <c r="O91" i="158"/>
  <c r="O98" i="158"/>
  <c r="Q96" i="158"/>
  <c r="M94" i="158"/>
  <c r="M95" i="158"/>
  <c r="M92" i="158"/>
  <c r="M93" i="158"/>
  <c r="N84" i="158"/>
  <c r="N91" i="158"/>
  <c r="M89" i="158"/>
  <c r="M90" i="158"/>
  <c r="M87" i="158"/>
  <c r="M88" i="158"/>
  <c r="M85" i="158"/>
  <c r="M86" i="158"/>
  <c r="O77" i="158"/>
  <c r="O84" i="158"/>
  <c r="M82" i="158"/>
  <c r="M83" i="158"/>
  <c r="M80" i="158"/>
  <c r="M81" i="158"/>
  <c r="M78" i="158"/>
  <c r="M79" i="158"/>
  <c r="N68" i="158"/>
  <c r="N77" i="158"/>
  <c r="M75" i="158"/>
  <c r="M76" i="158"/>
  <c r="M73" i="158"/>
  <c r="M74" i="158"/>
  <c r="M71" i="158"/>
  <c r="M72" i="158"/>
  <c r="O61" i="158"/>
  <c r="O68" i="158"/>
  <c r="M66" i="158"/>
  <c r="M67" i="158"/>
  <c r="M64" i="158"/>
  <c r="M65" i="158"/>
  <c r="M62" i="158"/>
  <c r="M63" i="158"/>
  <c r="N54" i="158"/>
  <c r="N61" i="158"/>
  <c r="M59" i="158"/>
  <c r="M60" i="158"/>
  <c r="M57" i="158"/>
  <c r="M58" i="158"/>
  <c r="M55" i="158"/>
  <c r="M56" i="158"/>
  <c r="O47" i="158"/>
  <c r="O54" i="158"/>
  <c r="M52" i="158"/>
  <c r="M53" i="158"/>
  <c r="M50" i="158"/>
  <c r="M51" i="158"/>
  <c r="M48" i="158"/>
  <c r="M49" i="158"/>
  <c r="N38" i="158"/>
  <c r="N47" i="158"/>
  <c r="M45" i="158"/>
  <c r="M46" i="158"/>
  <c r="M43" i="158"/>
  <c r="M44" i="158"/>
  <c r="M41" i="158"/>
  <c r="M42" i="158"/>
  <c r="O31" i="158"/>
  <c r="O38" i="158"/>
  <c r="M36" i="158"/>
  <c r="M37" i="158"/>
  <c r="M34" i="158"/>
  <c r="M35" i="158"/>
  <c r="M32" i="158"/>
  <c r="M33" i="158"/>
  <c r="N24" i="158"/>
  <c r="N31" i="158"/>
  <c r="M29" i="158"/>
  <c r="M30" i="158"/>
  <c r="M27" i="158"/>
  <c r="M28" i="158"/>
  <c r="M25" i="158"/>
  <c r="M26" i="158"/>
  <c r="O10" i="158"/>
  <c r="O24" i="158"/>
  <c r="M22" i="158"/>
  <c r="M23" i="158"/>
  <c r="M20" i="158"/>
  <c r="M21" i="158"/>
  <c r="M18" i="158"/>
  <c r="M19" i="158"/>
  <c r="N17" i="158"/>
  <c r="N10" i="158"/>
  <c r="O17" i="158"/>
  <c r="M15" i="158"/>
  <c r="M16" i="158"/>
  <c r="M13" i="158"/>
  <c r="M14" i="158"/>
  <c r="M11" i="158"/>
  <c r="M12" i="158"/>
  <c r="L39" i="171"/>
  <c r="L70" i="171"/>
  <c r="L135" i="171"/>
  <c r="L200" i="171"/>
  <c r="L103" i="171"/>
  <c r="L168" i="171"/>
  <c r="L266" i="171"/>
  <c r="L233" i="171"/>
  <c r="L298" i="171"/>
  <c r="L331" i="171"/>
  <c r="L363" i="171"/>
  <c r="L396" i="171"/>
  <c r="L266" i="170"/>
  <c r="L298" i="170"/>
  <c r="L331" i="170"/>
  <c r="L363" i="170"/>
  <c r="M69" i="170"/>
  <c r="M68" i="170"/>
  <c r="M89" i="170"/>
  <c r="M72" i="170"/>
  <c r="N97" i="170"/>
  <c r="N90" i="170"/>
  <c r="O97" i="170"/>
  <c r="M98" i="170"/>
  <c r="M96" i="170"/>
  <c r="M100" i="170"/>
  <c r="M99" i="170"/>
  <c r="M102" i="170"/>
  <c r="M101" i="170"/>
  <c r="M107" i="170"/>
  <c r="M105" i="170"/>
  <c r="N113" i="170"/>
  <c r="N106" i="170"/>
  <c r="O113" i="170"/>
  <c r="O106" i="170"/>
  <c r="M109" i="170"/>
  <c r="M108" i="170"/>
  <c r="M111" i="170"/>
  <c r="M110" i="170"/>
  <c r="M114" i="170"/>
  <c r="M112" i="170"/>
  <c r="M116" i="170"/>
  <c r="M115" i="170"/>
  <c r="M119" i="170"/>
  <c r="M117" i="170"/>
  <c r="P121" i="170"/>
  <c r="P118" i="170"/>
  <c r="N127" i="170"/>
  <c r="N120" i="170"/>
  <c r="O127" i="170"/>
  <c r="O120" i="170"/>
  <c r="Q137" i="170"/>
  <c r="Q121" i="170"/>
  <c r="M123" i="170"/>
  <c r="M122" i="170"/>
  <c r="M125" i="170"/>
  <c r="M124" i="170"/>
  <c r="M128" i="170"/>
  <c r="M126" i="170"/>
  <c r="M130" i="170"/>
  <c r="M129" i="170"/>
  <c r="M132" i="170"/>
  <c r="M131" i="170"/>
  <c r="M138" i="170"/>
  <c r="M133" i="170"/>
  <c r="N143" i="170"/>
  <c r="N134" i="170"/>
  <c r="O143" i="170"/>
  <c r="O134" i="170"/>
  <c r="P287" i="170"/>
  <c r="P298" i="170" s="1"/>
  <c r="P137" i="170"/>
  <c r="M140" i="170"/>
  <c r="M139" i="170"/>
  <c r="M142" i="170"/>
  <c r="M141" i="170"/>
  <c r="M145" i="170"/>
  <c r="M144" i="170"/>
  <c r="M147" i="170"/>
  <c r="M146" i="170"/>
  <c r="M149" i="170"/>
  <c r="M148" i="170"/>
  <c r="N203" i="170"/>
  <c r="N150" i="170"/>
  <c r="O157" i="170"/>
  <c r="O150" i="170"/>
  <c r="M152" i="170"/>
  <c r="M151" i="170"/>
  <c r="M154" i="170"/>
  <c r="M153" i="170"/>
  <c r="M156" i="170"/>
  <c r="M155" i="170"/>
  <c r="M160" i="170"/>
  <c r="M158" i="170"/>
  <c r="Q174" i="170"/>
  <c r="Q200" i="170" s="1"/>
  <c r="Q161" i="170"/>
  <c r="M165" i="170"/>
  <c r="M163" i="170"/>
  <c r="O173" i="170"/>
  <c r="O164" i="170"/>
  <c r="M167" i="170"/>
  <c r="M166" i="170"/>
  <c r="M171" i="170"/>
  <c r="M170" i="170"/>
  <c r="M175" i="170"/>
  <c r="M172" i="170"/>
  <c r="M179" i="170"/>
  <c r="M177" i="170"/>
  <c r="O187" i="170"/>
  <c r="O180" i="170"/>
  <c r="M184" i="170"/>
  <c r="M182" i="170"/>
  <c r="M189" i="170"/>
  <c r="M186" i="170"/>
  <c r="M193" i="170"/>
  <c r="M191" i="170"/>
  <c r="O203" i="170"/>
  <c r="O194" i="170"/>
  <c r="M197" i="170"/>
  <c r="M195" i="170"/>
  <c r="M202" i="170"/>
  <c r="M199" i="170"/>
  <c r="M206" i="170"/>
  <c r="M204" i="170"/>
  <c r="M208" i="170"/>
  <c r="M207" i="170"/>
  <c r="M211" i="170"/>
  <c r="M209" i="170"/>
  <c r="N217" i="170"/>
  <c r="N210" i="170"/>
  <c r="O217" i="170"/>
  <c r="O210" i="170"/>
  <c r="M215" i="170"/>
  <c r="M214" i="170"/>
  <c r="M218" i="170"/>
  <c r="M216" i="170"/>
  <c r="M223" i="170"/>
  <c r="M221" i="170"/>
  <c r="O231" i="170"/>
  <c r="O224" i="170"/>
  <c r="M227" i="170"/>
  <c r="M225" i="170"/>
  <c r="M230" i="170"/>
  <c r="M229" i="170"/>
  <c r="M237" i="170"/>
  <c r="M232" i="170"/>
  <c r="M239" i="170"/>
  <c r="M238" i="170"/>
  <c r="O247" i="170"/>
  <c r="O240" i="170"/>
  <c r="M246" i="170"/>
  <c r="M242" i="170"/>
  <c r="M252" i="170"/>
  <c r="M249" i="170"/>
  <c r="O270" i="170"/>
  <c r="O254" i="170"/>
  <c r="M265" i="170"/>
  <c r="M255" i="170"/>
  <c r="M269" i="170"/>
  <c r="M268" i="170"/>
  <c r="M272" i="170"/>
  <c r="M271" i="170"/>
  <c r="M274" i="170"/>
  <c r="M273" i="170"/>
  <c r="M276" i="170"/>
  <c r="M275" i="170"/>
  <c r="O284" i="170"/>
  <c r="O277" i="170"/>
  <c r="M279" i="170"/>
  <c r="M278" i="170"/>
  <c r="M281" i="170"/>
  <c r="M280" i="170"/>
  <c r="M290" i="170"/>
  <c r="M285" i="170"/>
  <c r="Q302" i="170"/>
  <c r="Q287" i="170"/>
  <c r="Q298" i="170" s="1"/>
  <c r="O300" i="170"/>
  <c r="O291" i="170"/>
  <c r="M297" i="170"/>
  <c r="M292" i="170"/>
  <c r="M303" i="170"/>
  <c r="M301" i="170"/>
  <c r="M306" i="170"/>
  <c r="M305" i="170"/>
  <c r="O314" i="170"/>
  <c r="O307" i="170"/>
  <c r="M313" i="170"/>
  <c r="M308" i="170"/>
  <c r="M319" i="170"/>
  <c r="M315" i="170"/>
  <c r="N321" i="170"/>
  <c r="N314" i="170"/>
  <c r="M322" i="170"/>
  <c r="M320" i="170"/>
  <c r="O321" i="170"/>
  <c r="M294" i="170"/>
  <c r="M296" i="170"/>
  <c r="M309" i="170"/>
  <c r="N328" i="170"/>
  <c r="M325" i="170"/>
  <c r="M326" i="170"/>
  <c r="M327" i="170"/>
  <c r="O337" i="170"/>
  <c r="O328" i="170"/>
  <c r="M333" i="170"/>
  <c r="M329" i="170"/>
  <c r="Q389" i="170"/>
  <c r="Q330" i="170"/>
  <c r="P389" i="170"/>
  <c r="P330" i="170"/>
  <c r="M335" i="170"/>
  <c r="M334" i="170"/>
  <c r="M338" i="170"/>
  <c r="M336" i="170"/>
  <c r="N344" i="170"/>
  <c r="N337" i="170"/>
  <c r="M340" i="170"/>
  <c r="M339" i="170"/>
  <c r="M342" i="170"/>
  <c r="M341" i="170"/>
  <c r="M345" i="170"/>
  <c r="M343" i="170"/>
  <c r="O351" i="170"/>
  <c r="O344" i="170"/>
  <c r="M347" i="170"/>
  <c r="M346" i="170"/>
  <c r="M349" i="170"/>
  <c r="M348" i="170"/>
  <c r="M350" i="170"/>
  <c r="N358" i="170"/>
  <c r="N351" i="170"/>
  <c r="M353" i="170"/>
  <c r="M352" i="170"/>
  <c r="M355" i="170"/>
  <c r="M354" i="170"/>
  <c r="M356" i="170"/>
  <c r="M359" i="170"/>
  <c r="M357" i="170"/>
  <c r="O367" i="170"/>
  <c r="O358" i="170"/>
  <c r="M361" i="170"/>
  <c r="M360" i="170"/>
  <c r="M365" i="170"/>
  <c r="M362" i="170"/>
  <c r="M368" i="170"/>
  <c r="M366" i="170"/>
  <c r="N374" i="170"/>
  <c r="N367" i="170"/>
  <c r="M370" i="170"/>
  <c r="M369" i="170"/>
  <c r="M372" i="170"/>
  <c r="M371" i="170"/>
  <c r="M375" i="170"/>
  <c r="M373" i="170"/>
  <c r="O381" i="170"/>
  <c r="O374" i="170"/>
  <c r="M377" i="170"/>
  <c r="M376" i="170"/>
  <c r="M379" i="170"/>
  <c r="M378" i="170"/>
  <c r="M382" i="170"/>
  <c r="M380" i="170"/>
  <c r="N388" i="170"/>
  <c r="N381" i="170"/>
  <c r="M384" i="170"/>
  <c r="M383" i="170"/>
  <c r="M386" i="170"/>
  <c r="M385" i="170"/>
  <c r="M391" i="170"/>
  <c r="M387" i="170"/>
  <c r="O388" i="170"/>
  <c r="Q390" i="170"/>
  <c r="P161" i="170"/>
  <c r="P390" i="170"/>
  <c r="M393" i="170"/>
  <c r="M392" i="170"/>
  <c r="M394" i="170"/>
  <c r="U321" i="171"/>
  <c r="U328" i="171"/>
  <c r="N388" i="171"/>
  <c r="N395" i="171"/>
  <c r="M393" i="171"/>
  <c r="M394" i="171"/>
  <c r="M391" i="171"/>
  <c r="M392" i="171"/>
  <c r="P389" i="171"/>
  <c r="P390" i="171"/>
  <c r="Q330" i="171"/>
  <c r="Q389" i="171"/>
  <c r="Q396" i="171" s="1"/>
  <c r="O381" i="171"/>
  <c r="O388" i="171"/>
  <c r="M382" i="171"/>
  <c r="M383" i="171"/>
  <c r="M384" i="171"/>
  <c r="M386" i="171"/>
  <c r="M385" i="171"/>
  <c r="M387" i="171"/>
  <c r="N374" i="171"/>
  <c r="N381" i="171"/>
  <c r="M379" i="171"/>
  <c r="M380" i="171"/>
  <c r="M377" i="171"/>
  <c r="M378" i="171"/>
  <c r="M375" i="171"/>
  <c r="M376" i="171"/>
  <c r="O367" i="171"/>
  <c r="O374" i="171"/>
  <c r="M372" i="171"/>
  <c r="M373" i="171"/>
  <c r="M370" i="171"/>
  <c r="M371" i="171"/>
  <c r="M368" i="171"/>
  <c r="M369" i="171"/>
  <c r="N358" i="171"/>
  <c r="N367" i="171"/>
  <c r="M366" i="171"/>
  <c r="M359" i="171"/>
  <c r="M360" i="171"/>
  <c r="M361" i="171"/>
  <c r="M362" i="171"/>
  <c r="O351" i="171"/>
  <c r="O358" i="171"/>
  <c r="M352" i="171"/>
  <c r="M353" i="171"/>
  <c r="M354" i="171"/>
  <c r="M355" i="171"/>
  <c r="M356" i="171"/>
  <c r="M357" i="171"/>
  <c r="N344" i="171"/>
  <c r="N351" i="171"/>
  <c r="M345" i="171"/>
  <c r="M346" i="171"/>
  <c r="M347" i="171"/>
  <c r="M348" i="171"/>
  <c r="M349" i="171"/>
  <c r="M350" i="171"/>
  <c r="O337" i="171"/>
  <c r="O344" i="171"/>
  <c r="M338" i="171"/>
  <c r="M339" i="171"/>
  <c r="M342" i="171"/>
  <c r="M343" i="171"/>
  <c r="M340" i="171"/>
  <c r="M341" i="171"/>
  <c r="N328" i="171"/>
  <c r="N337" i="171"/>
  <c r="M334" i="171"/>
  <c r="M335" i="171"/>
  <c r="M336" i="171"/>
  <c r="M329" i="171"/>
  <c r="M333" i="171"/>
  <c r="P302" i="171"/>
  <c r="P330" i="171"/>
  <c r="M327" i="171"/>
  <c r="O321" i="171"/>
  <c r="O328" i="171"/>
  <c r="M323" i="171"/>
  <c r="M324" i="171"/>
  <c r="M325" i="171"/>
  <c r="M326" i="171"/>
  <c r="M320" i="171"/>
  <c r="M322" i="171"/>
  <c r="N314" i="171"/>
  <c r="N321" i="171"/>
  <c r="M316" i="171"/>
  <c r="M317" i="171"/>
  <c r="M318" i="171"/>
  <c r="M319" i="171"/>
  <c r="M313" i="171"/>
  <c r="M315" i="171"/>
  <c r="O307" i="171"/>
  <c r="O314" i="171"/>
  <c r="M309" i="171"/>
  <c r="M312" i="171"/>
  <c r="M310" i="171"/>
  <c r="M311" i="171"/>
  <c r="M306" i="171"/>
  <c r="M308" i="171"/>
  <c r="O300" i="171"/>
  <c r="N300" i="171"/>
  <c r="N307" i="171"/>
  <c r="M304" i="171"/>
  <c r="M305" i="171"/>
  <c r="M301" i="171"/>
  <c r="M303" i="171"/>
  <c r="Q287" i="171"/>
  <c r="Q298" i="171" s="1"/>
  <c r="Q302" i="171"/>
  <c r="M297" i="171"/>
  <c r="M295" i="171"/>
  <c r="M296" i="171"/>
  <c r="M294" i="171"/>
  <c r="M292" i="171"/>
  <c r="M293" i="171"/>
  <c r="O284" i="171"/>
  <c r="O291" i="171"/>
  <c r="N284" i="171"/>
  <c r="N291" i="171"/>
  <c r="M289" i="171"/>
  <c r="M290" i="171"/>
  <c r="M286" i="171"/>
  <c r="M288" i="171"/>
  <c r="P174" i="171"/>
  <c r="P200" i="171" s="1"/>
  <c r="P287" i="171"/>
  <c r="P298" i="171" s="1"/>
  <c r="M283" i="171"/>
  <c r="M285" i="171"/>
  <c r="M281" i="171"/>
  <c r="M282" i="171"/>
  <c r="M279" i="171"/>
  <c r="M280" i="171"/>
  <c r="M276" i="171"/>
  <c r="M278" i="171"/>
  <c r="O270" i="171"/>
  <c r="O277" i="171"/>
  <c r="N270" i="171"/>
  <c r="N277" i="171"/>
  <c r="M274" i="171"/>
  <c r="M275" i="171"/>
  <c r="M272" i="171"/>
  <c r="M273" i="171"/>
  <c r="M269" i="171"/>
  <c r="M271" i="171"/>
  <c r="M265" i="171"/>
  <c r="M268" i="171"/>
  <c r="M263" i="171"/>
  <c r="M264" i="171"/>
  <c r="M260" i="171"/>
  <c r="M262" i="171"/>
  <c r="O254" i="171"/>
  <c r="O261" i="171"/>
  <c r="N254" i="171"/>
  <c r="N261" i="171"/>
  <c r="M258" i="171"/>
  <c r="M259" i="171"/>
  <c r="M256" i="171"/>
  <c r="M257" i="171"/>
  <c r="M253" i="171"/>
  <c r="M255" i="171"/>
  <c r="M251" i="171"/>
  <c r="M252" i="171"/>
  <c r="M249" i="171"/>
  <c r="M250" i="171"/>
  <c r="M246" i="171"/>
  <c r="M248" i="171"/>
  <c r="O231" i="171"/>
  <c r="O247" i="171"/>
  <c r="N231" i="171"/>
  <c r="N247" i="171"/>
  <c r="M244" i="171"/>
  <c r="M245" i="171"/>
  <c r="M242" i="171"/>
  <c r="M243" i="171"/>
  <c r="M239" i="171"/>
  <c r="M241" i="171"/>
  <c r="M237" i="171"/>
  <c r="M238" i="171"/>
  <c r="M235" i="171"/>
  <c r="M236" i="171"/>
  <c r="M230" i="171"/>
  <c r="M232" i="171"/>
  <c r="M228" i="171"/>
  <c r="M229" i="171"/>
  <c r="M226" i="171"/>
  <c r="M227" i="171"/>
  <c r="M223" i="171"/>
  <c r="M225" i="171"/>
  <c r="O217" i="171"/>
  <c r="O224" i="171"/>
  <c r="N217" i="171"/>
  <c r="N224" i="171"/>
  <c r="M221" i="171"/>
  <c r="M222" i="171"/>
  <c r="M219" i="171"/>
  <c r="M220" i="171"/>
  <c r="M216" i="171"/>
  <c r="M218" i="171"/>
  <c r="M214" i="171"/>
  <c r="M215" i="171"/>
  <c r="M212" i="171"/>
  <c r="M213" i="171"/>
  <c r="M209" i="171"/>
  <c r="M211" i="171"/>
  <c r="O203" i="171"/>
  <c r="O210" i="171"/>
  <c r="N203" i="171"/>
  <c r="N210" i="171"/>
  <c r="M207" i="171"/>
  <c r="M208" i="171"/>
  <c r="M205" i="171"/>
  <c r="M206" i="171"/>
  <c r="M202" i="171"/>
  <c r="M204" i="171"/>
  <c r="M198" i="171"/>
  <c r="M199" i="171"/>
  <c r="M196" i="171"/>
  <c r="M197" i="171"/>
  <c r="M193" i="171"/>
  <c r="M195" i="171"/>
  <c r="O187" i="171"/>
  <c r="O194" i="171"/>
  <c r="N187" i="171"/>
  <c r="N194" i="171"/>
  <c r="M191" i="171"/>
  <c r="M192" i="171"/>
  <c r="M189" i="171"/>
  <c r="M190" i="171"/>
  <c r="M186" i="171"/>
  <c r="M188" i="171"/>
  <c r="M184" i="171"/>
  <c r="M185" i="171"/>
  <c r="M182" i="171"/>
  <c r="M183" i="171"/>
  <c r="M179" i="171"/>
  <c r="M181" i="171"/>
  <c r="O173" i="171"/>
  <c r="O180" i="171"/>
  <c r="N173" i="171"/>
  <c r="N180" i="171"/>
  <c r="M177" i="171"/>
  <c r="M178" i="171"/>
  <c r="M175" i="171"/>
  <c r="M176" i="171"/>
  <c r="Q161" i="171"/>
  <c r="Q174" i="171"/>
  <c r="Q200" i="171" s="1"/>
  <c r="M171" i="171"/>
  <c r="M172" i="171"/>
  <c r="M167" i="171"/>
  <c r="M170" i="171"/>
  <c r="M165" i="171"/>
  <c r="M166" i="171"/>
  <c r="O157" i="171"/>
  <c r="O164" i="171"/>
  <c r="N157" i="171"/>
  <c r="N164" i="171"/>
  <c r="M162" i="171"/>
  <c r="M163" i="171"/>
  <c r="P137" i="171"/>
  <c r="P161" i="171"/>
  <c r="M159" i="171"/>
  <c r="M160" i="171"/>
  <c r="M156" i="171"/>
  <c r="M158" i="171"/>
  <c r="M154" i="171"/>
  <c r="M155" i="171"/>
  <c r="M152" i="171"/>
  <c r="M153" i="171"/>
  <c r="M149" i="171"/>
  <c r="M151" i="171"/>
  <c r="O143" i="171"/>
  <c r="O150" i="171"/>
  <c r="N143" i="171"/>
  <c r="N150" i="171"/>
  <c r="M147" i="171"/>
  <c r="M148" i="171"/>
  <c r="M145" i="171"/>
  <c r="M146" i="171"/>
  <c r="M142" i="171"/>
  <c r="M144" i="171"/>
  <c r="M140" i="171"/>
  <c r="M141" i="171"/>
  <c r="M138" i="171"/>
  <c r="M139" i="171"/>
  <c r="Q121" i="171"/>
  <c r="Q137" i="171"/>
  <c r="O127" i="171"/>
  <c r="O134" i="171"/>
  <c r="N127" i="171"/>
  <c r="N134" i="171"/>
  <c r="M132" i="171"/>
  <c r="M133" i="171"/>
  <c r="M130" i="171"/>
  <c r="M131" i="171"/>
  <c r="M128" i="171"/>
  <c r="M129" i="171"/>
  <c r="M125" i="171"/>
  <c r="M126" i="171"/>
  <c r="M123" i="171"/>
  <c r="M124" i="171"/>
  <c r="M119" i="171"/>
  <c r="M122" i="171"/>
  <c r="P118" i="171"/>
  <c r="P121" i="171"/>
  <c r="O113" i="171"/>
  <c r="O120" i="171"/>
  <c r="N113" i="171"/>
  <c r="N120" i="171"/>
  <c r="Q118" i="171"/>
  <c r="M116" i="171"/>
  <c r="M117" i="171"/>
  <c r="M114" i="171"/>
  <c r="M115" i="171"/>
  <c r="M111" i="171"/>
  <c r="M112" i="171"/>
  <c r="M109" i="171"/>
  <c r="M110" i="171"/>
  <c r="M107" i="171"/>
  <c r="M108" i="171"/>
  <c r="O97" i="171"/>
  <c r="O106" i="171"/>
  <c r="N97" i="171"/>
  <c r="N106" i="171"/>
  <c r="M102" i="171"/>
  <c r="M105" i="171"/>
  <c r="M100" i="171"/>
  <c r="M101" i="171"/>
  <c r="M98" i="171"/>
  <c r="M99" i="171"/>
  <c r="O90" i="171"/>
  <c r="N90" i="171"/>
  <c r="M95" i="171"/>
  <c r="M96" i="171"/>
  <c r="M93" i="171"/>
  <c r="M94" i="171"/>
  <c r="M91" i="171"/>
  <c r="M92" i="171"/>
  <c r="M88" i="171"/>
  <c r="M89" i="171"/>
  <c r="M86" i="171"/>
  <c r="M87" i="171"/>
  <c r="M84" i="171"/>
  <c r="M85" i="171"/>
  <c r="O76" i="171"/>
  <c r="O83" i="171"/>
  <c r="N76" i="171"/>
  <c r="N83" i="171"/>
  <c r="M81" i="171"/>
  <c r="M82" i="171"/>
  <c r="M79" i="171"/>
  <c r="M80" i="171"/>
  <c r="M77" i="171"/>
  <c r="M78" i="171"/>
  <c r="M74" i="171"/>
  <c r="M75" i="171"/>
  <c r="M72" i="171"/>
  <c r="M73" i="171"/>
  <c r="M54" i="171"/>
  <c r="M64" i="171"/>
  <c r="O46" i="171"/>
  <c r="O53" i="171"/>
  <c r="N46" i="171"/>
  <c r="N53" i="171"/>
  <c r="M38" i="171"/>
  <c r="M41" i="171"/>
  <c r="O30" i="171"/>
  <c r="O37" i="171"/>
  <c r="N23" i="171"/>
  <c r="N37" i="171"/>
  <c r="N30" i="171"/>
  <c r="M18" i="171"/>
  <c r="M31" i="171"/>
  <c r="M11" i="171"/>
  <c r="M13" i="171"/>
  <c r="M10" i="171"/>
  <c r="V286" i="184"/>
  <c r="V297" i="184" s="1"/>
  <c r="N368" i="154"/>
  <c r="U393" i="184"/>
  <c r="N77" i="154"/>
  <c r="U229" i="184"/>
  <c r="N262" i="154"/>
  <c r="U275" i="184"/>
  <c r="N359" i="154"/>
  <c r="V388" i="184"/>
  <c r="V329" i="184"/>
  <c r="U296" i="184"/>
  <c r="U28" i="184"/>
  <c r="N211" i="154"/>
  <c r="N225" i="154"/>
  <c r="U208" i="184"/>
  <c r="N54" i="154"/>
  <c r="N91" i="154"/>
  <c r="V141" i="158"/>
  <c r="V301" i="184"/>
  <c r="V330" i="184" s="1"/>
  <c r="U215" i="184"/>
  <c r="O23" i="171"/>
  <c r="N322" i="154"/>
  <c r="V99" i="158"/>
  <c r="V145" i="184"/>
  <c r="U44" i="184"/>
  <c r="Q32" i="157"/>
  <c r="N144" i="154"/>
  <c r="V286" i="158"/>
  <c r="V297" i="158" s="1"/>
  <c r="V389" i="184"/>
  <c r="U171" i="184"/>
  <c r="U125" i="184"/>
  <c r="N165" i="154"/>
  <c r="U222" i="184"/>
  <c r="U252" i="184"/>
  <c r="U35" i="184"/>
  <c r="U21" i="184"/>
  <c r="U75" i="184"/>
  <c r="U238" i="184"/>
  <c r="U141" i="184"/>
  <c r="U289" i="184"/>
  <c r="U132" i="184"/>
  <c r="U326" i="184"/>
  <c r="U65" i="184"/>
  <c r="U201" i="184"/>
  <c r="U386" i="184"/>
  <c r="U14" i="184"/>
  <c r="U178" i="184"/>
  <c r="U74" i="184"/>
  <c r="U305" i="184"/>
  <c r="U312" i="184"/>
  <c r="U58" i="184"/>
  <c r="U185" i="184"/>
  <c r="U365" i="184"/>
  <c r="U282" i="184"/>
  <c r="U259" i="184"/>
  <c r="U372" i="184"/>
  <c r="U245" i="184"/>
  <c r="U192" i="184"/>
  <c r="U148" i="184"/>
  <c r="U155" i="184"/>
  <c r="U319" i="184"/>
  <c r="U51" i="184"/>
  <c r="U268" i="184"/>
  <c r="N121" i="154"/>
  <c r="N38" i="154"/>
  <c r="N278" i="154"/>
  <c r="N241" i="154"/>
  <c r="N315" i="154"/>
  <c r="N137" i="154"/>
  <c r="N158" i="154"/>
  <c r="N24" i="154"/>
  <c r="N292" i="154"/>
  <c r="N151" i="154"/>
  <c r="N114" i="154"/>
  <c r="N234" i="154"/>
  <c r="N31" i="154"/>
  <c r="N98" i="154"/>
  <c r="N271" i="154"/>
  <c r="N255" i="154"/>
  <c r="N345" i="154"/>
  <c r="N107" i="154"/>
  <c r="N181" i="154"/>
  <c r="N17" i="154"/>
  <c r="N128" i="154"/>
  <c r="N68" i="154"/>
  <c r="N218" i="154"/>
  <c r="N338" i="154"/>
  <c r="N382" i="154"/>
  <c r="N188" i="154"/>
  <c r="N375" i="154"/>
  <c r="N47" i="154"/>
  <c r="N248" i="154"/>
  <c r="N308" i="154"/>
  <c r="N61" i="154"/>
  <c r="N195" i="154"/>
  <c r="N285" i="154"/>
  <c r="N174" i="154"/>
  <c r="N352" i="154"/>
  <c r="N204" i="154"/>
  <c r="O60" i="171"/>
  <c r="O9" i="171"/>
  <c r="O240" i="171"/>
  <c r="O16" i="171"/>
  <c r="O67" i="171"/>
  <c r="V39" i="158"/>
  <c r="V329" i="158"/>
  <c r="V301" i="158"/>
  <c r="V136" i="158"/>
  <c r="V388" i="158"/>
  <c r="V152" i="158"/>
  <c r="V389" i="158"/>
  <c r="Q33" i="157"/>
  <c r="U374" i="171"/>
  <c r="U157" i="171"/>
  <c r="U113" i="171"/>
  <c r="U277" i="171"/>
  <c r="U291" i="171"/>
  <c r="U90" i="171"/>
  <c r="U83" i="171"/>
  <c r="U53" i="171"/>
  <c r="U127" i="171"/>
  <c r="U381" i="171"/>
  <c r="U314" i="171"/>
  <c r="U261" i="171"/>
  <c r="U395" i="171"/>
  <c r="U46" i="171"/>
  <c r="U37" i="171"/>
  <c r="U150" i="171"/>
  <c r="U67" i="171"/>
  <c r="U254" i="171"/>
  <c r="U307" i="171"/>
  <c r="U76" i="171"/>
  <c r="Q8" i="171"/>
  <c r="Q39" i="171" s="1"/>
  <c r="U60" i="171"/>
  <c r="U270" i="171"/>
  <c r="M355" i="154"/>
  <c r="M162" i="154"/>
  <c r="M274" i="154"/>
  <c r="M311" i="154"/>
  <c r="U284" i="171"/>
  <c r="N20" i="157"/>
  <c r="M16" i="157"/>
  <c r="M12" i="157"/>
  <c r="M22" i="157"/>
  <c r="M28" i="157"/>
  <c r="M31" i="157"/>
  <c r="U30" i="171"/>
  <c r="U106" i="171"/>
  <c r="N34" i="157"/>
  <c r="M21" i="157"/>
  <c r="M19" i="157"/>
  <c r="M26" i="157"/>
  <c r="M108" i="154"/>
  <c r="M379" i="154"/>
  <c r="M122" i="154"/>
  <c r="M35" i="157"/>
  <c r="M15" i="157"/>
  <c r="M30" i="157"/>
  <c r="M38" i="157"/>
  <c r="M299" i="154"/>
  <c r="M237" i="154"/>
  <c r="M293" i="154"/>
  <c r="M75" i="154"/>
  <c r="M17" i="157"/>
  <c r="M37" i="157"/>
  <c r="M14" i="157"/>
  <c r="M267" i="154"/>
  <c r="M214" i="154"/>
  <c r="M175" i="154"/>
  <c r="M186" i="154"/>
  <c r="M8" i="157"/>
  <c r="M29" i="157"/>
  <c r="M209" i="154"/>
  <c r="M101" i="154"/>
  <c r="M312" i="154"/>
  <c r="M294" i="154"/>
  <c r="M36" i="157"/>
  <c r="M25" i="157"/>
  <c r="M176" i="154"/>
  <c r="M258" i="154"/>
  <c r="M369" i="154"/>
  <c r="M333" i="154"/>
  <c r="M10" i="157"/>
  <c r="M24" i="157"/>
  <c r="M154" i="154"/>
  <c r="M394" i="154"/>
  <c r="M74" i="154"/>
  <c r="M160" i="154"/>
  <c r="N13" i="157"/>
  <c r="M23" i="157"/>
  <c r="M9" i="157"/>
  <c r="M11" i="157"/>
  <c r="M18" i="157"/>
  <c r="M100" i="154"/>
  <c r="M242" i="154"/>
  <c r="M66" i="154"/>
  <c r="M50" i="154"/>
  <c r="P389" i="158"/>
  <c r="M235" i="154"/>
  <c r="M313" i="154"/>
  <c r="M82" i="154"/>
  <c r="M117" i="154"/>
  <c r="M33" i="154"/>
  <c r="M164" i="154"/>
  <c r="M205" i="154"/>
  <c r="M270" i="154"/>
  <c r="M254" i="154"/>
  <c r="M276" i="154"/>
  <c r="M289" i="154"/>
  <c r="M386" i="154"/>
  <c r="M221" i="154"/>
  <c r="M306" i="154"/>
  <c r="M130" i="154"/>
  <c r="M51" i="154"/>
  <c r="M180" i="154"/>
  <c r="M62" i="154"/>
  <c r="M48" i="154"/>
  <c r="M159" i="154"/>
  <c r="M358" i="154"/>
  <c r="M377" i="154"/>
  <c r="M213" i="154"/>
  <c r="M23" i="154"/>
  <c r="M240" i="154"/>
  <c r="M64" i="154"/>
  <c r="M304" i="154"/>
  <c r="M354" i="154"/>
  <c r="M247" i="154"/>
  <c r="M223" i="154"/>
  <c r="M55" i="154"/>
  <c r="M201" i="154"/>
  <c r="M239" i="154"/>
  <c r="M390" i="154"/>
  <c r="M291" i="154"/>
  <c r="M124" i="154"/>
  <c r="M360" i="154"/>
  <c r="M275" i="154"/>
  <c r="M361" i="154"/>
  <c r="M372" i="154"/>
  <c r="M385" i="154"/>
  <c r="M349" i="154"/>
  <c r="M189" i="154"/>
  <c r="M145" i="154"/>
  <c r="M393" i="154"/>
  <c r="M387" i="154"/>
  <c r="M256" i="154"/>
  <c r="M272" i="154"/>
  <c r="M41" i="154"/>
  <c r="M109" i="154"/>
  <c r="M148" i="154"/>
  <c r="M146" i="154"/>
  <c r="M264" i="154"/>
  <c r="M81" i="154"/>
  <c r="M156" i="154"/>
  <c r="M340" i="154"/>
  <c r="M341" i="154"/>
  <c r="M356" i="154"/>
  <c r="M230" i="154"/>
  <c r="M29" i="154"/>
  <c r="M350" i="154"/>
  <c r="M171" i="154"/>
  <c r="M46" i="154"/>
  <c r="M303" i="154"/>
  <c r="M332" i="154"/>
  <c r="M321" i="154"/>
  <c r="M284" i="154"/>
  <c r="M216" i="154"/>
  <c r="M260" i="154"/>
  <c r="M161" i="154"/>
  <c r="M20" i="154"/>
  <c r="M392" i="154"/>
  <c r="M245" i="154"/>
  <c r="M78" i="154"/>
  <c r="M83" i="154"/>
  <c r="M246" i="154"/>
  <c r="M222" i="154"/>
  <c r="M319" i="154"/>
  <c r="M132" i="154"/>
  <c r="M357" i="154"/>
  <c r="M169" i="154"/>
  <c r="M229" i="154"/>
  <c r="M149" i="154"/>
  <c r="M202" i="154"/>
  <c r="M191" i="154"/>
  <c r="M89" i="154"/>
  <c r="M177" i="154"/>
  <c r="M391" i="154"/>
  <c r="M219" i="154"/>
  <c r="M118" i="154"/>
  <c r="M187" i="154"/>
  <c r="M65" i="154"/>
  <c r="M131" i="154"/>
  <c r="M344" i="154"/>
  <c r="M13" i="154"/>
  <c r="M60" i="154"/>
  <c r="M251" i="154"/>
  <c r="M71" i="154"/>
  <c r="M300" i="154"/>
  <c r="M263" i="154"/>
  <c r="M36" i="154"/>
  <c r="M373" i="154"/>
  <c r="M367" i="154"/>
  <c r="M126" i="154"/>
  <c r="M280" i="154"/>
  <c r="M378" i="154"/>
  <c r="M323" i="154"/>
  <c r="M119" i="154"/>
  <c r="M381" i="154"/>
  <c r="M217" i="154"/>
  <c r="M32" i="154"/>
  <c r="M123" i="154"/>
  <c r="M67" i="154"/>
  <c r="M215" i="154"/>
  <c r="M295" i="154"/>
  <c r="M133" i="154"/>
  <c r="M347" i="154"/>
  <c r="M353" i="154"/>
  <c r="M273" i="154"/>
  <c r="M259" i="154"/>
  <c r="M34" i="154"/>
  <c r="M87" i="154"/>
  <c r="M227" i="154"/>
  <c r="M138" i="154"/>
  <c r="M112" i="154"/>
  <c r="M140" i="154"/>
  <c r="M243" i="154"/>
  <c r="M250" i="154"/>
  <c r="M15" i="154"/>
  <c r="M207" i="154"/>
  <c r="M283" i="154"/>
  <c r="M42" i="154"/>
  <c r="M324" i="154"/>
  <c r="M150" i="154"/>
  <c r="M190" i="154"/>
  <c r="M183" i="154"/>
  <c r="M139" i="154"/>
  <c r="M106" i="154"/>
  <c r="M76" i="154"/>
  <c r="M142" i="154"/>
  <c r="M170" i="154"/>
  <c r="M351" i="154"/>
  <c r="M268" i="154"/>
  <c r="M296" i="154"/>
  <c r="M73" i="154"/>
  <c r="M97" i="154"/>
  <c r="M105" i="154"/>
  <c r="M153" i="154"/>
  <c r="M44" i="154"/>
  <c r="V330" i="171"/>
  <c r="M104" i="154"/>
  <c r="M364" i="154"/>
  <c r="M12" i="154"/>
  <c r="M376" i="154"/>
  <c r="M206" i="154"/>
  <c r="M253" i="154"/>
  <c r="M314" i="154"/>
  <c r="M22" i="154"/>
  <c r="M155" i="154"/>
  <c r="M320" i="154"/>
  <c r="M88" i="154"/>
  <c r="M198" i="154"/>
  <c r="M305" i="154"/>
  <c r="M348" i="154"/>
  <c r="M92" i="154"/>
  <c r="M277" i="154"/>
  <c r="M120" i="154"/>
  <c r="M157" i="154"/>
  <c r="M224" i="154"/>
  <c r="M196" i="154"/>
  <c r="M90" i="154"/>
  <c r="M192" i="154"/>
  <c r="M310" i="154"/>
  <c r="M220" i="154"/>
  <c r="M43" i="154"/>
  <c r="M184" i="154"/>
  <c r="M57" i="154"/>
  <c r="M370" i="154"/>
  <c r="M115" i="154"/>
  <c r="M58" i="154"/>
  <c r="M328" i="154"/>
  <c r="M208" i="154"/>
  <c r="M282" i="154"/>
  <c r="M182" i="154"/>
  <c r="M327" i="154"/>
  <c r="M185" i="154"/>
  <c r="M302" i="154"/>
  <c r="M111" i="154"/>
  <c r="M125" i="154"/>
  <c r="M193" i="154"/>
  <c r="M30" i="154"/>
  <c r="M261" i="154"/>
  <c r="M238" i="154"/>
  <c r="M197" i="154"/>
  <c r="M52" i="154"/>
  <c r="M163" i="154"/>
  <c r="M56" i="154"/>
  <c r="M37" i="154"/>
  <c r="M269" i="154"/>
  <c r="M366" i="154"/>
  <c r="M288" i="154"/>
  <c r="M374" i="154"/>
  <c r="M309" i="154"/>
  <c r="M80" i="154"/>
  <c r="M326" i="154"/>
  <c r="M279" i="154"/>
  <c r="M203" i="154"/>
  <c r="M93" i="154"/>
  <c r="M346" i="154"/>
  <c r="M27" i="154"/>
  <c r="M94" i="154"/>
  <c r="M228" i="154"/>
  <c r="M194" i="154"/>
  <c r="M28" i="154"/>
  <c r="M95" i="154"/>
  <c r="M307" i="154"/>
  <c r="M334" i="154"/>
  <c r="M316" i="154"/>
  <c r="M110" i="154"/>
  <c r="M226" i="154"/>
  <c r="M53" i="154"/>
  <c r="M129" i="154"/>
  <c r="M166" i="154"/>
  <c r="M287" i="154"/>
  <c r="M290" i="154"/>
  <c r="M113" i="154"/>
  <c r="M384" i="154"/>
  <c r="M63" i="154"/>
  <c r="M49" i="154"/>
  <c r="M380" i="154"/>
  <c r="M19" i="154"/>
  <c r="M336" i="154"/>
  <c r="M21" i="154"/>
  <c r="M317" i="154"/>
  <c r="M127" i="154"/>
  <c r="M325" i="154"/>
  <c r="M252" i="154"/>
  <c r="M342" i="154"/>
  <c r="M337" i="154"/>
  <c r="M116" i="154"/>
  <c r="M173" i="154"/>
  <c r="M147" i="154"/>
  <c r="M249" i="154"/>
  <c r="M85" i="154"/>
  <c r="M210" i="154"/>
  <c r="M72" i="154"/>
  <c r="M14" i="154"/>
  <c r="M16" i="154"/>
  <c r="M343" i="154"/>
  <c r="M309" i="175"/>
  <c r="M257" i="154"/>
  <c r="M244" i="154"/>
  <c r="M35" i="154"/>
  <c r="M231" i="154"/>
  <c r="M26" i="154"/>
  <c r="M371" i="154"/>
  <c r="M172" i="154"/>
  <c r="M178" i="154"/>
  <c r="M59" i="154"/>
  <c r="M18" i="154"/>
  <c r="M179" i="154"/>
  <c r="M365" i="154"/>
  <c r="M86" i="154"/>
  <c r="M236" i="154"/>
  <c r="M335" i="154"/>
  <c r="M25" i="154"/>
  <c r="M281" i="154"/>
  <c r="M143" i="154"/>
  <c r="O342" i="176"/>
  <c r="M139" i="175"/>
  <c r="O289" i="176"/>
  <c r="O229" i="176"/>
  <c r="O393" i="176"/>
  <c r="M372" i="175"/>
  <c r="O365" i="176"/>
  <c r="M335" i="175"/>
  <c r="M215" i="175"/>
  <c r="O162" i="176"/>
  <c r="O35" i="176"/>
  <c r="O326" i="176"/>
  <c r="M115" i="175"/>
  <c r="M225" i="175"/>
  <c r="M261" i="175"/>
  <c r="M38" i="175"/>
  <c r="M333" i="175"/>
  <c r="N222" i="176"/>
  <c r="O132" i="176"/>
  <c r="O222" i="176"/>
  <c r="O51" i="176"/>
  <c r="O44" i="176"/>
  <c r="M85" i="175"/>
  <c r="M291" i="175"/>
  <c r="M249" i="175"/>
  <c r="M116" i="175"/>
  <c r="N215" i="176"/>
  <c r="O245" i="176"/>
  <c r="O178" i="176"/>
  <c r="O372" i="176"/>
  <c r="O386" i="176"/>
  <c r="O155" i="176"/>
  <c r="O335" i="176"/>
  <c r="P156" i="176"/>
  <c r="M246" i="175"/>
  <c r="M129" i="175"/>
  <c r="M381" i="175"/>
  <c r="M308" i="175"/>
  <c r="O65" i="176"/>
  <c r="O58" i="176"/>
  <c r="O14" i="176"/>
  <c r="P136" i="176"/>
  <c r="M54" i="175"/>
  <c r="M262" i="175"/>
  <c r="M99" i="175"/>
  <c r="M351" i="175"/>
  <c r="Q301" i="175"/>
  <c r="O208" i="176"/>
  <c r="O21" i="176"/>
  <c r="O28" i="176"/>
  <c r="O185" i="176"/>
  <c r="O238" i="176"/>
  <c r="O104" i="176"/>
  <c r="M365" i="175"/>
  <c r="M380" i="175"/>
  <c r="M390" i="175"/>
  <c r="M144" i="175"/>
  <c r="M75" i="175"/>
  <c r="N104" i="176"/>
  <c r="O111" i="176"/>
  <c r="O215" i="176"/>
  <c r="O118" i="176"/>
  <c r="O268" i="176"/>
  <c r="P286" i="176"/>
  <c r="P297" i="176" s="1"/>
  <c r="M338" i="175"/>
  <c r="M185" i="175"/>
  <c r="M109" i="175"/>
  <c r="M256" i="175"/>
  <c r="M82" i="175"/>
  <c r="N178" i="176"/>
  <c r="O349" i="176"/>
  <c r="O259" i="176"/>
  <c r="M52" i="175"/>
  <c r="M150" i="175"/>
  <c r="M260" i="175"/>
  <c r="M289" i="175"/>
  <c r="M81" i="175"/>
  <c r="M391" i="175"/>
  <c r="M230" i="175"/>
  <c r="M123" i="175"/>
  <c r="M206" i="175"/>
  <c r="M292" i="175"/>
  <c r="M250" i="175"/>
  <c r="M344" i="175"/>
  <c r="M186" i="175"/>
  <c r="M367" i="175"/>
  <c r="M384" i="175"/>
  <c r="M238" i="175"/>
  <c r="M347" i="175"/>
  <c r="M339" i="175"/>
  <c r="M264" i="175"/>
  <c r="M61" i="175"/>
  <c r="M340" i="175"/>
  <c r="M53" i="175"/>
  <c r="M44" i="175"/>
  <c r="M240" i="175"/>
  <c r="M152" i="175"/>
  <c r="M157" i="175"/>
  <c r="M156" i="175"/>
  <c r="M21" i="175"/>
  <c r="M327" i="175"/>
  <c r="M155" i="175"/>
  <c r="M89" i="175"/>
  <c r="M319" i="175"/>
  <c r="M25" i="175"/>
  <c r="M142" i="175"/>
  <c r="M111" i="175"/>
  <c r="M353" i="175"/>
  <c r="M93" i="175"/>
  <c r="M317" i="175"/>
  <c r="M98" i="175"/>
  <c r="M74" i="175"/>
  <c r="M9" i="175"/>
  <c r="M271" i="175"/>
  <c r="M17" i="175"/>
  <c r="M132" i="175"/>
  <c r="M55" i="175"/>
  <c r="M22" i="175"/>
  <c r="M373" i="175"/>
  <c r="M97" i="175"/>
  <c r="M162" i="175"/>
  <c r="M37" i="175"/>
  <c r="M296" i="175"/>
  <c r="M226" i="175"/>
  <c r="M377" i="175"/>
  <c r="M88" i="175"/>
  <c r="M148" i="175"/>
  <c r="M343" i="175"/>
  <c r="M359" i="175"/>
  <c r="M277" i="175"/>
  <c r="M189" i="175"/>
  <c r="M153" i="175"/>
  <c r="M209" i="175"/>
  <c r="M118" i="175"/>
  <c r="M294" i="175"/>
  <c r="M138" i="175"/>
  <c r="M210" i="175"/>
  <c r="M193" i="175"/>
  <c r="M65" i="175"/>
  <c r="M273" i="175"/>
  <c r="M328" i="175"/>
  <c r="M241" i="175"/>
  <c r="M283" i="175"/>
  <c r="M149" i="175"/>
  <c r="M337" i="175"/>
  <c r="M275" i="175"/>
  <c r="M285" i="175"/>
  <c r="M322" i="175"/>
  <c r="M280" i="175"/>
  <c r="M302" i="175"/>
  <c r="M299" i="175"/>
  <c r="M120" i="175"/>
  <c r="M204" i="175"/>
  <c r="M67" i="175"/>
  <c r="M196" i="175"/>
  <c r="M197" i="175"/>
  <c r="M310" i="175"/>
  <c r="M360" i="175"/>
  <c r="M126" i="175"/>
  <c r="M208" i="175"/>
  <c r="M254" i="175"/>
  <c r="M269" i="175"/>
  <c r="M119" i="175"/>
  <c r="M312" i="175"/>
  <c r="M358" i="175"/>
  <c r="M127" i="175"/>
  <c r="M361" i="175"/>
  <c r="M113" i="175"/>
  <c r="M31" i="175"/>
  <c r="M350" i="175"/>
  <c r="M62" i="175"/>
  <c r="M257" i="175"/>
  <c r="M15" i="175"/>
  <c r="M18" i="175"/>
  <c r="M242" i="175"/>
  <c r="M128" i="175"/>
  <c r="M51" i="175"/>
  <c r="M164" i="175"/>
  <c r="M42" i="175"/>
  <c r="M376" i="175"/>
  <c r="M133" i="175"/>
  <c r="M287" i="175"/>
  <c r="M95" i="175"/>
  <c r="M86" i="175"/>
  <c r="M357" i="175"/>
  <c r="M336" i="175"/>
  <c r="M194" i="175"/>
  <c r="M114" i="175"/>
  <c r="M71" i="175"/>
  <c r="M151" i="175"/>
  <c r="M223" i="175"/>
  <c r="M23" i="175"/>
  <c r="M32" i="175"/>
  <c r="M146" i="175"/>
  <c r="M245" i="175"/>
  <c r="M84" i="175"/>
  <c r="M316" i="175"/>
  <c r="M10" i="175"/>
  <c r="M171" i="175"/>
  <c r="M284" i="175"/>
  <c r="M374" i="175"/>
  <c r="M313" i="175"/>
  <c r="M259" i="175"/>
  <c r="M314" i="175"/>
  <c r="M106" i="175"/>
  <c r="M324" i="175"/>
  <c r="M12" i="175"/>
  <c r="M300" i="175"/>
  <c r="M100" i="175"/>
  <c r="M255" i="175"/>
  <c r="M121" i="175"/>
  <c r="M263" i="175"/>
  <c r="M107" i="175"/>
  <c r="M174" i="175"/>
  <c r="M243" i="175"/>
  <c r="M24" i="175"/>
  <c r="M270" i="175"/>
  <c r="M58" i="175"/>
  <c r="M222" i="175"/>
  <c r="M321" i="175"/>
  <c r="M366" i="175"/>
  <c r="M211" i="175"/>
  <c r="M105" i="175"/>
  <c r="M216" i="175"/>
  <c r="M290" i="175"/>
  <c r="M141" i="175"/>
  <c r="M169" i="175"/>
  <c r="M11" i="175"/>
  <c r="M47" i="175"/>
  <c r="M276" i="175"/>
  <c r="M248" i="175"/>
  <c r="M137" i="175"/>
  <c r="M306" i="175"/>
  <c r="M229" i="175"/>
  <c r="M28" i="175"/>
  <c r="M48" i="175"/>
  <c r="M145" i="175"/>
  <c r="M143" i="175"/>
  <c r="M166" i="175"/>
  <c r="M78" i="175"/>
  <c r="M63" i="175"/>
  <c r="M173" i="175"/>
  <c r="M195" i="175"/>
  <c r="M394" i="175"/>
  <c r="M35" i="175"/>
  <c r="M349" i="175"/>
  <c r="M16" i="175"/>
  <c r="M370" i="175"/>
  <c r="M159" i="175"/>
  <c r="M172" i="175"/>
  <c r="M158" i="175"/>
  <c r="M252" i="175"/>
  <c r="M323" i="175"/>
  <c r="M83" i="175"/>
  <c r="M239" i="175"/>
  <c r="M375" i="175"/>
  <c r="M49" i="175"/>
  <c r="M345" i="175"/>
  <c r="M231" i="175"/>
  <c r="M212" i="175"/>
  <c r="M235" i="175"/>
  <c r="M219" i="175"/>
  <c r="M369" i="175"/>
  <c r="M41" i="175"/>
  <c r="M201" i="175"/>
  <c r="M342" i="175"/>
  <c r="M26" i="175"/>
  <c r="M213" i="175"/>
  <c r="M72" i="175"/>
  <c r="M68" i="175"/>
  <c r="M76" i="175"/>
  <c r="M205" i="175"/>
  <c r="M33" i="175"/>
  <c r="M59" i="175"/>
  <c r="M130" i="175"/>
  <c r="M326" i="175"/>
  <c r="M278" i="175"/>
  <c r="M279" i="175"/>
  <c r="M332" i="175"/>
  <c r="M352" i="175"/>
  <c r="M386" i="175"/>
  <c r="M181" i="175"/>
  <c r="M247" i="175"/>
  <c r="M382" i="175"/>
  <c r="M217" i="175"/>
  <c r="M46" i="175"/>
  <c r="M30" i="175"/>
  <c r="M187" i="175"/>
  <c r="M36" i="175"/>
  <c r="M60" i="175"/>
  <c r="M383" i="175"/>
  <c r="M180" i="175"/>
  <c r="M227" i="175"/>
  <c r="M272" i="175"/>
  <c r="M175" i="175"/>
  <c r="M14" i="175"/>
  <c r="M320" i="175"/>
  <c r="M66" i="175"/>
  <c r="M163" i="175"/>
  <c r="M29" i="175"/>
  <c r="M307" i="175"/>
  <c r="M268" i="175"/>
  <c r="M104" i="175"/>
  <c r="M368" i="175"/>
  <c r="M305" i="175"/>
  <c r="M91" i="175"/>
  <c r="M176" i="175"/>
  <c r="M160" i="175"/>
  <c r="M303" i="175"/>
  <c r="M19" i="175"/>
  <c r="M90" i="175"/>
  <c r="M354" i="175"/>
  <c r="M253" i="175"/>
  <c r="M282" i="175"/>
  <c r="M77" i="175"/>
  <c r="M92" i="175"/>
  <c r="M346" i="175"/>
  <c r="M192" i="175"/>
  <c r="M224" i="175"/>
  <c r="M182" i="175"/>
  <c r="M202" i="175"/>
  <c r="M190" i="175"/>
  <c r="M183" i="175"/>
  <c r="M45" i="175"/>
  <c r="M112" i="175"/>
  <c r="M393" i="175"/>
  <c r="M56" i="175"/>
  <c r="M315" i="175"/>
  <c r="M379" i="175"/>
  <c r="M218" i="175"/>
  <c r="M188" i="175"/>
  <c r="M356" i="175"/>
  <c r="M293" i="175"/>
  <c r="M387" i="175"/>
  <c r="M79" i="175"/>
  <c r="M108" i="175"/>
  <c r="M220" i="175"/>
  <c r="M236" i="175"/>
  <c r="M179" i="175"/>
  <c r="M234" i="175"/>
  <c r="N342" i="176"/>
  <c r="N386" i="176"/>
  <c r="N28" i="176"/>
  <c r="N95" i="176"/>
  <c r="N289" i="176"/>
  <c r="N155" i="176"/>
  <c r="N245" i="176"/>
  <c r="N21" i="176"/>
  <c r="N229" i="176"/>
  <c r="N58" i="176"/>
  <c r="N208" i="176"/>
  <c r="N335" i="176"/>
  <c r="N51" i="176"/>
  <c r="N35" i="176"/>
  <c r="N65" i="176"/>
  <c r="N259" i="176"/>
  <c r="N14" i="176"/>
  <c r="N238" i="176"/>
  <c r="N185" i="176"/>
  <c r="N349" i="176"/>
  <c r="N88" i="176"/>
  <c r="N44" i="176"/>
  <c r="N268" i="176"/>
  <c r="N326" i="176"/>
  <c r="N111" i="176"/>
  <c r="N132" i="176"/>
  <c r="N393" i="176"/>
  <c r="N81" i="176"/>
  <c r="P100" i="176"/>
  <c r="P102" i="176" s="1"/>
  <c r="P105" i="176"/>
  <c r="P134" i="176" s="1"/>
  <c r="Q389" i="175"/>
  <c r="Q122" i="175"/>
  <c r="Q125" i="175"/>
  <c r="Q165" i="175"/>
  <c r="Q286" i="175"/>
  <c r="Q297" i="175" s="1"/>
  <c r="Q8" i="175"/>
  <c r="Q39" i="175" s="1"/>
  <c r="Q388" i="175"/>
  <c r="Q329" i="175"/>
  <c r="Q136" i="175"/>
  <c r="P388" i="175"/>
  <c r="P136" i="175"/>
  <c r="P165" i="175"/>
  <c r="P286" i="158"/>
  <c r="P297" i="158" s="1"/>
  <c r="O53" i="170"/>
  <c r="O184" i="175"/>
  <c r="O371" i="175"/>
  <c r="P286" i="175"/>
  <c r="P297" i="175" s="1"/>
  <c r="P178" i="175"/>
  <c r="P199" i="175" s="1"/>
  <c r="P388" i="158"/>
  <c r="P122" i="175"/>
  <c r="P125" i="175"/>
  <c r="P301" i="175"/>
  <c r="O338" i="158"/>
  <c r="P389" i="175"/>
  <c r="P329" i="175"/>
  <c r="O76" i="170"/>
  <c r="O23" i="170"/>
  <c r="O83" i="170"/>
  <c r="O9" i="170"/>
  <c r="O67" i="170"/>
  <c r="O60" i="170"/>
  <c r="O46" i="170"/>
  <c r="M22" i="171"/>
  <c r="O261" i="170"/>
  <c r="M34" i="171"/>
  <c r="M29" i="171"/>
  <c r="M318" i="154"/>
  <c r="M339" i="154"/>
  <c r="M15" i="171"/>
  <c r="M45" i="171"/>
  <c r="O37" i="170"/>
  <c r="M55" i="171"/>
  <c r="O395" i="170"/>
  <c r="O30" i="170"/>
  <c r="O16" i="170"/>
  <c r="M383" i="154"/>
  <c r="M212" i="154"/>
  <c r="M79" i="154"/>
  <c r="M33" i="171"/>
  <c r="M63" i="171"/>
  <c r="M59" i="171"/>
  <c r="M42" i="171"/>
  <c r="M48" i="171"/>
  <c r="M50" i="171"/>
  <c r="M26" i="171"/>
  <c r="M12" i="171"/>
  <c r="M27" i="171"/>
  <c r="M20" i="171"/>
  <c r="M43" i="171"/>
  <c r="M56" i="171"/>
  <c r="M28" i="171"/>
  <c r="M49" i="171"/>
  <c r="M58" i="171"/>
  <c r="M32" i="171"/>
  <c r="M69" i="171"/>
  <c r="M68" i="171"/>
  <c r="M36" i="171"/>
  <c r="M61" i="171"/>
  <c r="M17" i="171"/>
  <c r="M66" i="171"/>
  <c r="M14" i="171"/>
  <c r="M19" i="171"/>
  <c r="M24" i="171"/>
  <c r="M25" i="171"/>
  <c r="M51" i="171"/>
  <c r="M21" i="171"/>
  <c r="M65" i="171"/>
  <c r="M57" i="171"/>
  <c r="M47" i="171"/>
  <c r="M52" i="171"/>
  <c r="M62" i="171"/>
  <c r="M35" i="171"/>
  <c r="M44" i="171"/>
  <c r="N118" i="184"/>
  <c r="M63" i="176"/>
  <c r="M42" i="176"/>
  <c r="M361" i="176"/>
  <c r="M144" i="176"/>
  <c r="M371" i="176"/>
  <c r="M328" i="176"/>
  <c r="M308" i="176"/>
  <c r="M11" i="176"/>
  <c r="N21" i="184"/>
  <c r="N44" i="184"/>
  <c r="N14" i="184"/>
  <c r="M241" i="176"/>
  <c r="M288" i="176"/>
  <c r="M151" i="176"/>
  <c r="M193" i="176"/>
  <c r="M30" i="176"/>
  <c r="M99" i="176"/>
  <c r="N16" i="171"/>
  <c r="N60" i="171"/>
  <c r="M60" i="176"/>
  <c r="M107" i="176"/>
  <c r="M270" i="176"/>
  <c r="M273" i="176"/>
  <c r="O355" i="175"/>
  <c r="M317" i="170"/>
  <c r="M263" i="176"/>
  <c r="O21" i="184"/>
  <c r="V32" i="157"/>
  <c r="M304" i="170"/>
  <c r="U144" i="158"/>
  <c r="U181" i="158"/>
  <c r="U188" i="158"/>
  <c r="U54" i="158"/>
  <c r="U128" i="158"/>
  <c r="U308" i="158"/>
  <c r="U382" i="158"/>
  <c r="U17" i="158"/>
  <c r="U68" i="158"/>
  <c r="U151" i="158"/>
  <c r="U121" i="158"/>
  <c r="U234" i="158"/>
  <c r="U31" i="158"/>
  <c r="U218" i="158"/>
  <c r="U98" i="158"/>
  <c r="U137" i="158"/>
  <c r="U278" i="158"/>
  <c r="U338" i="158"/>
  <c r="U292" i="158"/>
  <c r="U174" i="158"/>
  <c r="U241" i="158"/>
  <c r="U211" i="158"/>
  <c r="U345" i="158"/>
  <c r="U165" i="158"/>
  <c r="U262" i="158"/>
  <c r="U61" i="158"/>
  <c r="U47" i="158"/>
  <c r="U359" i="158"/>
  <c r="U204" i="158"/>
  <c r="U38" i="158"/>
  <c r="U285" i="158"/>
  <c r="U352" i="158"/>
  <c r="U315" i="158"/>
  <c r="U24" i="158"/>
  <c r="U158" i="158"/>
  <c r="U322" i="158"/>
  <c r="U195" i="158"/>
  <c r="U84" i="158"/>
  <c r="U107" i="158"/>
  <c r="U375" i="158"/>
  <c r="U225" i="158"/>
  <c r="U77" i="158"/>
  <c r="U248" i="158"/>
  <c r="O318" i="175"/>
  <c r="O348" i="175"/>
  <c r="O274" i="175"/>
  <c r="O80" i="175"/>
  <c r="O73" i="175"/>
  <c r="O267" i="175"/>
  <c r="O191" i="175"/>
  <c r="O131" i="175"/>
  <c r="O34" i="175"/>
  <c r="O385" i="175"/>
  <c r="O214" i="175"/>
  <c r="O110" i="175"/>
  <c r="O334" i="175"/>
  <c r="O221" i="175"/>
  <c r="O198" i="175"/>
  <c r="O295" i="175"/>
  <c r="O124" i="175"/>
  <c r="O87" i="175"/>
  <c r="O43" i="175"/>
  <c r="O237" i="175"/>
  <c r="O392" i="175"/>
  <c r="O147" i="175"/>
  <c r="O27" i="175"/>
  <c r="O281" i="175"/>
  <c r="O57" i="175"/>
  <c r="O140" i="175"/>
  <c r="O13" i="175"/>
  <c r="O228" i="175"/>
  <c r="O258" i="175"/>
  <c r="O288" i="175"/>
  <c r="O20" i="175"/>
  <c r="O117" i="175"/>
  <c r="O304" i="175"/>
  <c r="O341" i="175"/>
  <c r="O251" i="175"/>
  <c r="O154" i="175"/>
  <c r="O64" i="175"/>
  <c r="O311" i="175"/>
  <c r="O161" i="175"/>
  <c r="O378" i="175"/>
  <c r="O244" i="175"/>
  <c r="O177" i="175"/>
  <c r="O364" i="175"/>
  <c r="Q388" i="158"/>
  <c r="Q389" i="158"/>
  <c r="M287" i="176"/>
  <c r="M19" i="176"/>
  <c r="M116" i="176"/>
  <c r="M292" i="176"/>
  <c r="M94" i="176"/>
  <c r="M87" i="176"/>
  <c r="O207" i="175"/>
  <c r="O14" i="184"/>
  <c r="U255" i="158"/>
  <c r="M87" i="170"/>
  <c r="M21" i="170"/>
  <c r="M81" i="170"/>
  <c r="M324" i="170"/>
  <c r="M57" i="170"/>
  <c r="M78" i="170"/>
  <c r="M282" i="170"/>
  <c r="M220" i="170"/>
  <c r="M312" i="170"/>
  <c r="M198" i="170"/>
  <c r="M24" i="170"/>
  <c r="M42" i="170"/>
  <c r="M94" i="170"/>
  <c r="M31" i="170"/>
  <c r="M260" i="170"/>
  <c r="M34" i="170"/>
  <c r="M18" i="170"/>
  <c r="M56" i="170"/>
  <c r="M82" i="170"/>
  <c r="M25" i="170"/>
  <c r="M41" i="170"/>
  <c r="M22" i="170"/>
  <c r="M226" i="170"/>
  <c r="M79" i="170"/>
  <c r="M196" i="170"/>
  <c r="M64" i="170"/>
  <c r="M28" i="170"/>
  <c r="M19" i="170"/>
  <c r="M245" i="170"/>
  <c r="M55" i="170"/>
  <c r="M250" i="170"/>
  <c r="M258" i="170"/>
  <c r="M256" i="170"/>
  <c r="M35" i="170"/>
  <c r="M75" i="170"/>
  <c r="M32" i="170"/>
  <c r="M253" i="170"/>
  <c r="M20" i="170"/>
  <c r="M181" i="170"/>
  <c r="M52" i="170"/>
  <c r="M262" i="170"/>
  <c r="M311" i="170"/>
  <c r="M88" i="170"/>
  <c r="M14" i="170"/>
  <c r="M228" i="170"/>
  <c r="M38" i="170"/>
  <c r="M62" i="170"/>
  <c r="M50" i="170"/>
  <c r="M243" i="170"/>
  <c r="M29" i="170"/>
  <c r="M11" i="170"/>
  <c r="M17" i="170"/>
  <c r="M251" i="170"/>
  <c r="M85" i="170"/>
  <c r="M66" i="170"/>
  <c r="M318" i="170"/>
  <c r="M222" i="170"/>
  <c r="M213" i="170"/>
  <c r="M259" i="170"/>
  <c r="M77" i="170"/>
  <c r="M176" i="170"/>
  <c r="M288" i="170"/>
  <c r="M27" i="170"/>
  <c r="M162" i="170"/>
  <c r="M316" i="170"/>
  <c r="M219" i="170"/>
  <c r="M13" i="170"/>
  <c r="M63" i="170"/>
  <c r="M264" i="170"/>
  <c r="M15" i="170"/>
  <c r="M244" i="170"/>
  <c r="M95" i="170"/>
  <c r="M47" i="170"/>
  <c r="M192" i="170"/>
  <c r="M241" i="170"/>
  <c r="M59" i="170"/>
  <c r="M310" i="170"/>
  <c r="M235" i="170"/>
  <c r="M26" i="170"/>
  <c r="M263" i="170"/>
  <c r="M45" i="170"/>
  <c r="M65" i="170"/>
  <c r="M236" i="170"/>
  <c r="M80" i="170"/>
  <c r="M159" i="170"/>
  <c r="M178" i="170"/>
  <c r="M51" i="170"/>
  <c r="M295" i="170"/>
  <c r="M185" i="170"/>
  <c r="M293" i="170"/>
  <c r="M43" i="170"/>
  <c r="M248" i="170"/>
  <c r="M283" i="170"/>
  <c r="M188" i="170"/>
  <c r="M183" i="170"/>
  <c r="M36" i="170"/>
  <c r="M205" i="170"/>
  <c r="M48" i="170"/>
  <c r="M58" i="170"/>
  <c r="M257" i="170"/>
  <c r="M73" i="170"/>
  <c r="M49" i="170"/>
  <c r="M61" i="170"/>
  <c r="M74" i="170"/>
  <c r="M92" i="170"/>
  <c r="M54" i="170"/>
  <c r="M286" i="170"/>
  <c r="M10" i="170"/>
  <c r="M44" i="170"/>
  <c r="M323" i="170"/>
  <c r="M212" i="170"/>
  <c r="M86" i="170"/>
  <c r="M93" i="170"/>
  <c r="M33" i="170"/>
  <c r="M91" i="170"/>
  <c r="M84" i="170"/>
  <c r="P32" i="157"/>
  <c r="P33" i="157"/>
  <c r="M187" i="176"/>
  <c r="M101" i="176"/>
  <c r="M310" i="176"/>
  <c r="M93" i="176"/>
  <c r="M143" i="176"/>
  <c r="O50" i="175"/>
  <c r="U114" i="158"/>
  <c r="M289" i="170"/>
  <c r="M190" i="170"/>
  <c r="N284" i="170"/>
  <c r="N46" i="170"/>
  <c r="N9" i="170"/>
  <c r="N194" i="170"/>
  <c r="M72" i="176"/>
  <c r="M79" i="176"/>
  <c r="M180" i="176"/>
  <c r="M364" i="176"/>
  <c r="O325" i="175"/>
  <c r="N231" i="170"/>
  <c r="N67" i="170"/>
  <c r="N157" i="170"/>
  <c r="N247" i="170"/>
  <c r="N277" i="170"/>
  <c r="N240" i="170"/>
  <c r="N23" i="170"/>
  <c r="N16" i="170"/>
  <c r="N187" i="170"/>
  <c r="N307" i="170"/>
  <c r="N224" i="170"/>
  <c r="N164" i="170"/>
  <c r="N76" i="170"/>
  <c r="N291" i="170"/>
  <c r="N53" i="170"/>
  <c r="N37" i="170"/>
  <c r="N60" i="170"/>
  <c r="N173" i="170"/>
  <c r="N270" i="170"/>
  <c r="N395" i="170"/>
  <c r="N261" i="170"/>
  <c r="N254" i="170"/>
  <c r="P39" i="184"/>
  <c r="N300" i="170"/>
  <c r="N83" i="170"/>
  <c r="N180" i="170"/>
  <c r="N30" i="170"/>
  <c r="M248" i="176"/>
  <c r="M242" i="176"/>
  <c r="M380" i="176"/>
  <c r="M184" i="176"/>
  <c r="M109" i="176"/>
  <c r="M256" i="176"/>
  <c r="M189" i="176"/>
  <c r="M236" i="176"/>
  <c r="M71" i="176"/>
  <c r="P8" i="171"/>
  <c r="P39" i="171" s="1"/>
  <c r="M37" i="176"/>
  <c r="M293" i="176"/>
  <c r="M343" i="176"/>
  <c r="M373" i="176"/>
  <c r="M341" i="176"/>
  <c r="M82" i="176"/>
  <c r="M122" i="176"/>
  <c r="M138" i="176"/>
  <c r="M195" i="176"/>
  <c r="M150" i="176"/>
  <c r="M18" i="176"/>
  <c r="M52" i="176"/>
  <c r="M337" i="176"/>
  <c r="M179" i="176"/>
  <c r="M272" i="176"/>
  <c r="M161" i="176"/>
  <c r="M121" i="176"/>
  <c r="M218" i="176"/>
  <c r="M347" i="176"/>
  <c r="M34" i="176"/>
  <c r="M113" i="176"/>
  <c r="M29" i="176"/>
  <c r="M38" i="176"/>
  <c r="M346" i="176"/>
  <c r="M59" i="176"/>
  <c r="M120" i="176"/>
  <c r="M172" i="176"/>
  <c r="M205" i="176"/>
  <c r="M186" i="176"/>
  <c r="M78" i="176"/>
  <c r="M164" i="176"/>
  <c r="M327" i="176"/>
  <c r="M345" i="176"/>
  <c r="M284" i="176"/>
  <c r="M46" i="176"/>
  <c r="M49" i="176"/>
  <c r="M235" i="176"/>
  <c r="O204" i="154"/>
  <c r="M139" i="176"/>
  <c r="M176" i="176"/>
  <c r="M147" i="176"/>
  <c r="M182" i="176"/>
  <c r="M354" i="176"/>
  <c r="M334" i="176"/>
  <c r="M24" i="176"/>
  <c r="M43" i="176"/>
  <c r="M375" i="176"/>
  <c r="M31" i="176"/>
  <c r="M160" i="176"/>
  <c r="M277" i="176"/>
  <c r="M387" i="176"/>
  <c r="M48" i="176"/>
  <c r="M257" i="176"/>
  <c r="M77" i="176"/>
  <c r="M348" i="176"/>
  <c r="M246" i="176"/>
  <c r="M254" i="176"/>
  <c r="M360" i="176"/>
  <c r="M53" i="176"/>
  <c r="M57" i="176"/>
  <c r="M357" i="176"/>
  <c r="M115" i="176"/>
  <c r="M323" i="176"/>
  <c r="M315" i="176"/>
  <c r="M36" i="176"/>
  <c r="M244" i="176"/>
  <c r="M62" i="176"/>
  <c r="M370" i="176"/>
  <c r="M75" i="176"/>
  <c r="M66" i="176"/>
  <c r="M250" i="176"/>
  <c r="M303" i="176"/>
  <c r="M237" i="176"/>
  <c r="M374" i="176"/>
  <c r="M152" i="176"/>
  <c r="M338" i="176"/>
  <c r="M231" i="176"/>
  <c r="M333" i="176"/>
  <c r="M131" i="176"/>
  <c r="M291" i="176"/>
  <c r="M207" i="176"/>
  <c r="M169" i="176"/>
  <c r="M202" i="176"/>
  <c r="O77" i="154"/>
  <c r="N67" i="171"/>
  <c r="M56" i="176"/>
  <c r="M175" i="176"/>
  <c r="M276" i="176"/>
  <c r="M383" i="176"/>
  <c r="M33" i="176"/>
  <c r="M227" i="176"/>
  <c r="M159" i="176"/>
  <c r="M340" i="176"/>
  <c r="M80" i="176"/>
  <c r="M290" i="176"/>
  <c r="M12" i="176"/>
  <c r="M230" i="176"/>
  <c r="M225" i="176"/>
  <c r="M129" i="176"/>
  <c r="M117" i="176"/>
  <c r="M126" i="176"/>
  <c r="M262" i="176"/>
  <c r="M390" i="176"/>
  <c r="M197" i="176"/>
  <c r="M90" i="176"/>
  <c r="M198" i="176"/>
  <c r="M123" i="176"/>
  <c r="M324" i="176"/>
  <c r="M32" i="176"/>
  <c r="M203" i="176"/>
  <c r="M385" i="176"/>
  <c r="M45" i="176"/>
  <c r="M188" i="176"/>
  <c r="M142" i="176"/>
  <c r="M253" i="176"/>
  <c r="M64" i="176"/>
  <c r="M267" i="176"/>
  <c r="M41" i="176"/>
  <c r="O375" i="154"/>
  <c r="M249" i="176"/>
  <c r="M54" i="176"/>
  <c r="M302" i="176"/>
  <c r="M16" i="176"/>
  <c r="M352" i="176"/>
  <c r="M209" i="176"/>
  <c r="M271" i="176"/>
  <c r="M47" i="176"/>
  <c r="M127" i="176"/>
  <c r="M321" i="176"/>
  <c r="M358" i="176"/>
  <c r="M163" i="176"/>
  <c r="M174" i="176"/>
  <c r="M206" i="176"/>
  <c r="M158" i="176"/>
  <c r="M226" i="176"/>
  <c r="M166" i="176"/>
  <c r="M221" i="176"/>
  <c r="M214" i="176"/>
  <c r="M26" i="176"/>
  <c r="M278" i="176"/>
  <c r="M50" i="176"/>
  <c r="M119" i="176"/>
  <c r="M110" i="176"/>
  <c r="M280" i="176"/>
  <c r="M13" i="176"/>
  <c r="M316" i="176"/>
  <c r="M344" i="176"/>
  <c r="M320" i="176"/>
  <c r="M114" i="176"/>
  <c r="M83" i="176"/>
  <c r="M157" i="176"/>
  <c r="M76" i="176"/>
  <c r="M10" i="176"/>
  <c r="M84" i="176"/>
  <c r="M67" i="176"/>
  <c r="M146" i="176"/>
  <c r="M300" i="176"/>
  <c r="M165" i="176"/>
  <c r="M359" i="176"/>
  <c r="M15" i="176"/>
  <c r="M149" i="176"/>
  <c r="M181" i="176"/>
  <c r="M283" i="176"/>
  <c r="M279" i="176"/>
  <c r="M369" i="176"/>
  <c r="M313" i="176"/>
  <c r="M211" i="176"/>
  <c r="M20" i="176"/>
  <c r="M23" i="176"/>
  <c r="M332" i="176"/>
  <c r="M9" i="176"/>
  <c r="O84" i="154"/>
  <c r="M27" i="176"/>
  <c r="M216" i="176"/>
  <c r="M89" i="176"/>
  <c r="M183" i="176"/>
  <c r="M307" i="176"/>
  <c r="M314" i="176"/>
  <c r="M212" i="176"/>
  <c r="M96" i="176"/>
  <c r="M61" i="176"/>
  <c r="M306" i="176"/>
  <c r="M108" i="176"/>
  <c r="M336" i="176"/>
  <c r="M220" i="176"/>
  <c r="M339" i="176"/>
  <c r="M309" i="176"/>
  <c r="M264" i="176"/>
  <c r="M210" i="176"/>
  <c r="M112" i="176"/>
  <c r="M68" i="176"/>
  <c r="M137" i="176"/>
  <c r="O165" i="154"/>
  <c r="N345" i="158"/>
  <c r="M255" i="176"/>
  <c r="M325" i="176"/>
  <c r="M317" i="176"/>
  <c r="M258" i="176"/>
  <c r="M224" i="176"/>
  <c r="M366" i="176"/>
  <c r="M213" i="176"/>
  <c r="M204" i="176"/>
  <c r="M17" i="176"/>
  <c r="M217" i="176"/>
  <c r="M154" i="176"/>
  <c r="M377" i="176"/>
  <c r="M243" i="176"/>
  <c r="M285" i="176"/>
  <c r="M382" i="176"/>
  <c r="M381" i="176"/>
  <c r="M86" i="176"/>
  <c r="M106" i="176"/>
  <c r="M239" i="176"/>
  <c r="M269" i="176"/>
  <c r="M228" i="176"/>
  <c r="M350" i="176"/>
  <c r="M391" i="176"/>
  <c r="M392" i="176"/>
  <c r="M376" i="176"/>
  <c r="M85" i="176"/>
  <c r="M223" i="176"/>
  <c r="M384" i="176"/>
  <c r="M124" i="176"/>
  <c r="M394" i="176"/>
  <c r="M25" i="176"/>
  <c r="M260" i="176"/>
  <c r="M194" i="176"/>
  <c r="M368" i="176"/>
  <c r="M351" i="176"/>
  <c r="M140" i="176"/>
  <c r="M55" i="176"/>
  <c r="M133" i="176"/>
  <c r="M190" i="176"/>
  <c r="M92" i="176"/>
  <c r="M261" i="176"/>
  <c r="M240" i="176"/>
  <c r="M97" i="176"/>
  <c r="M130" i="176"/>
  <c r="M22" i="176"/>
  <c r="M177" i="176"/>
  <c r="M322" i="176"/>
  <c r="M247" i="176"/>
  <c r="M128" i="176"/>
  <c r="M353" i="176"/>
  <c r="M173" i="176"/>
  <c r="M219" i="176"/>
  <c r="M91" i="176"/>
  <c r="M367" i="176"/>
  <c r="O211" i="154"/>
  <c r="N341" i="175"/>
  <c r="U13" i="157"/>
  <c r="N392" i="175"/>
  <c r="M13" i="184"/>
  <c r="P136" i="154"/>
  <c r="M11" i="184"/>
  <c r="M378" i="158"/>
  <c r="N364" i="175"/>
  <c r="M30" i="184"/>
  <c r="N267" i="175"/>
  <c r="N355" i="175"/>
  <c r="N140" i="175"/>
  <c r="N170" i="175"/>
  <c r="M26" i="184"/>
  <c r="N221" i="175"/>
  <c r="U20" i="157"/>
  <c r="U27" i="157"/>
  <c r="N258" i="175"/>
  <c r="N274" i="175"/>
  <c r="N50" i="175"/>
  <c r="N191" i="175"/>
  <c r="N325" i="175"/>
  <c r="N147" i="175"/>
  <c r="N198" i="175"/>
  <c r="N43" i="175"/>
  <c r="N101" i="175"/>
  <c r="N288" i="175"/>
  <c r="N334" i="175"/>
  <c r="N117" i="175"/>
  <c r="N64" i="175"/>
  <c r="N304" i="175"/>
  <c r="N237" i="175"/>
  <c r="N57" i="175"/>
  <c r="N87" i="175"/>
  <c r="N295" i="175"/>
  <c r="N184" i="175"/>
  <c r="N244" i="175"/>
  <c r="N73" i="175"/>
  <c r="N13" i="175"/>
  <c r="N228" i="175"/>
  <c r="N281" i="175"/>
  <c r="N154" i="175"/>
  <c r="N207" i="175"/>
  <c r="N251" i="175"/>
  <c r="N161" i="175"/>
  <c r="N371" i="175"/>
  <c r="N385" i="175"/>
  <c r="N20" i="175"/>
  <c r="N34" i="175"/>
  <c r="M43" i="184"/>
  <c r="M19" i="184"/>
  <c r="M53" i="184"/>
  <c r="M387" i="158"/>
  <c r="M349" i="158"/>
  <c r="M370" i="158"/>
  <c r="M374" i="158"/>
  <c r="M384" i="158"/>
  <c r="M379" i="158"/>
  <c r="M376" i="158"/>
  <c r="M354" i="158"/>
  <c r="M386" i="158"/>
  <c r="M333" i="158"/>
  <c r="M336" i="158"/>
  <c r="M337" i="158"/>
  <c r="M351" i="158"/>
  <c r="M347" i="158"/>
  <c r="M334" i="158"/>
  <c r="M372" i="158"/>
  <c r="M353" i="158"/>
  <c r="M335" i="158"/>
  <c r="M332" i="158"/>
  <c r="M45" i="184"/>
  <c r="O13" i="157"/>
  <c r="O20" i="157"/>
  <c r="O34" i="157"/>
  <c r="Q8" i="184"/>
  <c r="Q39" i="184" s="1"/>
  <c r="M41" i="184"/>
  <c r="M50" i="184"/>
  <c r="M23" i="184"/>
  <c r="M16" i="184"/>
  <c r="M33" i="184"/>
  <c r="M32" i="184"/>
  <c r="M60" i="184"/>
  <c r="P99" i="154"/>
  <c r="P388" i="154"/>
  <c r="P389" i="154"/>
  <c r="P329" i="154"/>
  <c r="P286" i="154"/>
  <c r="P297" i="154" s="1"/>
  <c r="P301" i="154"/>
  <c r="P152" i="154"/>
  <c r="P96" i="154"/>
  <c r="M56" i="184"/>
  <c r="M63" i="184"/>
  <c r="M47" i="184"/>
  <c r="M61" i="184"/>
  <c r="M36" i="184"/>
  <c r="Q96" i="154"/>
  <c r="Q99" i="154"/>
  <c r="Q136" i="154"/>
  <c r="Q141" i="154"/>
  <c r="Q301" i="154"/>
  <c r="Q152" i="154"/>
  <c r="Q388" i="154"/>
  <c r="Q329" i="154"/>
  <c r="Q389" i="154"/>
  <c r="M37" i="184"/>
  <c r="M67" i="184"/>
  <c r="M381" i="158"/>
  <c r="M55" i="184"/>
  <c r="M38" i="184"/>
  <c r="M48" i="184"/>
  <c r="M64" i="184"/>
  <c r="M20" i="184"/>
  <c r="M10" i="184"/>
  <c r="M17" i="184"/>
  <c r="M191" i="184"/>
  <c r="N318" i="175"/>
  <c r="N311" i="175"/>
  <c r="N80" i="175"/>
  <c r="N214" i="175"/>
  <c r="N131" i="175"/>
  <c r="N27" i="175"/>
  <c r="O107" i="154"/>
  <c r="O188" i="154"/>
  <c r="O24" i="154"/>
  <c r="O38" i="154"/>
  <c r="O262" i="154"/>
  <c r="O68" i="154"/>
  <c r="N240" i="171"/>
  <c r="N9" i="171"/>
  <c r="Q286" i="176"/>
  <c r="Q297" i="176" s="1"/>
  <c r="P174" i="170"/>
  <c r="P200" i="170" s="1"/>
  <c r="O174" i="154"/>
  <c r="O17" i="154"/>
  <c r="O278" i="154"/>
  <c r="O114" i="154"/>
  <c r="O181" i="154"/>
  <c r="O151" i="154"/>
  <c r="N292" i="158"/>
  <c r="P39" i="170"/>
  <c r="O308" i="154"/>
  <c r="O285" i="154"/>
  <c r="O121" i="154"/>
  <c r="O345" i="154"/>
  <c r="O352" i="154"/>
  <c r="O315" i="154"/>
  <c r="Q136" i="176"/>
  <c r="O137" i="154"/>
  <c r="O144" i="154"/>
  <c r="O255" i="154"/>
  <c r="O195" i="154"/>
  <c r="O248" i="154"/>
  <c r="O31" i="154"/>
  <c r="N285" i="158"/>
  <c r="O234" i="154"/>
  <c r="O225" i="154"/>
  <c r="O292" i="154"/>
  <c r="O98" i="154"/>
  <c r="O54" i="154"/>
  <c r="O128" i="154"/>
  <c r="N278" i="158"/>
  <c r="N110" i="175"/>
  <c r="N348" i="175"/>
  <c r="O338" i="154"/>
  <c r="O368" i="154"/>
  <c r="O158" i="154"/>
  <c r="O382" i="154"/>
  <c r="O322" i="154"/>
  <c r="O218" i="154"/>
  <c r="N338" i="158"/>
  <c r="N352" i="158"/>
  <c r="Q105" i="176"/>
  <c r="Q134" i="176" s="1"/>
  <c r="P302" i="170"/>
  <c r="N124" i="175"/>
  <c r="O271" i="154"/>
  <c r="O47" i="154"/>
  <c r="O241" i="154"/>
  <c r="O61" i="154"/>
  <c r="O359" i="154"/>
  <c r="Q156" i="176"/>
  <c r="T232" i="184"/>
  <c r="T297" i="184"/>
  <c r="T39" i="184"/>
  <c r="T265" i="184"/>
  <c r="T69" i="184"/>
  <c r="L265" i="175"/>
  <c r="L69" i="175"/>
  <c r="L134" i="158"/>
  <c r="L330" i="158"/>
  <c r="L39" i="175"/>
  <c r="L39" i="176"/>
  <c r="L39" i="154"/>
  <c r="L135" i="170"/>
  <c r="L232" i="158"/>
  <c r="L39" i="158"/>
  <c r="L39" i="157"/>
  <c r="L265" i="154"/>
  <c r="L102" i="154"/>
  <c r="L232" i="175"/>
  <c r="L39" i="170"/>
  <c r="T362" i="184"/>
  <c r="T395" i="184"/>
  <c r="L297" i="158"/>
  <c r="L102" i="158"/>
  <c r="L297" i="154"/>
  <c r="L167" i="154"/>
  <c r="L297" i="175"/>
  <c r="L70" i="170"/>
  <c r="T102" i="184"/>
  <c r="T330" i="184"/>
  <c r="T39" i="157"/>
  <c r="L199" i="158"/>
  <c r="L167" i="158"/>
  <c r="L199" i="154"/>
  <c r="L330" i="154"/>
  <c r="L362" i="175"/>
  <c r="L395" i="175"/>
  <c r="L200" i="170"/>
  <c r="T167" i="184"/>
  <c r="L362" i="154"/>
  <c r="L232" i="154"/>
  <c r="L103" i="170"/>
  <c r="L69" i="158"/>
  <c r="L362" i="158"/>
  <c r="L69" i="154"/>
  <c r="L134" i="175"/>
  <c r="L69" i="176"/>
  <c r="L395" i="158"/>
  <c r="L134" i="154"/>
  <c r="L330" i="175"/>
  <c r="L102" i="175"/>
  <c r="L396" i="170"/>
  <c r="L233" i="170"/>
  <c r="T134" i="184"/>
  <c r="L265" i="158"/>
  <c r="L395" i="154"/>
  <c r="L199" i="175"/>
  <c r="L102" i="176"/>
  <c r="L168" i="170"/>
  <c r="T199" i="184"/>
  <c r="Q395" i="186" l="1"/>
  <c r="N395" i="186"/>
  <c r="U395" i="186"/>
  <c r="M395" i="186"/>
  <c r="O395" i="186"/>
  <c r="V395" i="186"/>
  <c r="W395" i="186" s="1"/>
  <c r="R395" i="186"/>
  <c r="Q134" i="186"/>
  <c r="O39" i="186"/>
  <c r="V134" i="186"/>
  <c r="N265" i="186"/>
  <c r="N362" i="186"/>
  <c r="O232" i="186"/>
  <c r="M232" i="186"/>
  <c r="Q167" i="186"/>
  <c r="N232" i="186"/>
  <c r="P167" i="186"/>
  <c r="V330" i="186"/>
  <c r="U134" i="186"/>
  <c r="O134" i="186"/>
  <c r="U232" i="186"/>
  <c r="W232" i="186" s="1"/>
  <c r="U167" i="186"/>
  <c r="U330" i="186"/>
  <c r="U362" i="186"/>
  <c r="W362" i="186" s="1"/>
  <c r="N167" i="186"/>
  <c r="M362" i="186"/>
  <c r="O265" i="186"/>
  <c r="M265" i="186"/>
  <c r="U199" i="186"/>
  <c r="W199" i="186" s="1"/>
  <c r="N134" i="186"/>
  <c r="N39" i="186"/>
  <c r="N199" i="186"/>
  <c r="M297" i="186"/>
  <c r="M199" i="186"/>
  <c r="O102" i="186"/>
  <c r="V167" i="186"/>
  <c r="Q330" i="186"/>
  <c r="U102" i="186"/>
  <c r="W102" i="186" s="1"/>
  <c r="N102" i="186"/>
  <c r="M69" i="186"/>
  <c r="O167" i="186"/>
  <c r="O199" i="186"/>
  <c r="P330" i="186"/>
  <c r="U69" i="186"/>
  <c r="W69" i="186" s="1"/>
  <c r="M102" i="186"/>
  <c r="M330" i="186"/>
  <c r="O362" i="186"/>
  <c r="U39" i="186"/>
  <c r="W39" i="186" s="1"/>
  <c r="N297" i="186"/>
  <c r="M134" i="186"/>
  <c r="M39" i="186"/>
  <c r="O297" i="186"/>
  <c r="U297" i="186"/>
  <c r="W297" i="186" s="1"/>
  <c r="M167" i="186"/>
  <c r="U265" i="186"/>
  <c r="W265" i="186" s="1"/>
  <c r="N69" i="186"/>
  <c r="N330" i="186"/>
  <c r="O69" i="186"/>
  <c r="O330" i="186"/>
  <c r="P134" i="186"/>
  <c r="V395" i="175"/>
  <c r="U362" i="175"/>
  <c r="W362" i="175" s="1"/>
  <c r="U395" i="175"/>
  <c r="U232" i="175"/>
  <c r="W232" i="175" s="1"/>
  <c r="V135" i="170"/>
  <c r="V102" i="158"/>
  <c r="V39" i="187"/>
  <c r="U39" i="187"/>
  <c r="P39" i="187"/>
  <c r="V330" i="175"/>
  <c r="N39" i="187"/>
  <c r="V134" i="175"/>
  <c r="U69" i="175"/>
  <c r="W69" i="175" s="1"/>
  <c r="V167" i="175"/>
  <c r="U199" i="175"/>
  <c r="W199" i="175" s="1"/>
  <c r="U134" i="175"/>
  <c r="U297" i="175"/>
  <c r="W297" i="175" s="1"/>
  <c r="U39" i="175"/>
  <c r="W39" i="175" s="1"/>
  <c r="U265" i="175"/>
  <c r="W265" i="175" s="1"/>
  <c r="U167" i="175"/>
  <c r="U330" i="175"/>
  <c r="U102" i="175"/>
  <c r="W102" i="175" s="1"/>
  <c r="V396" i="170"/>
  <c r="V331" i="170"/>
  <c r="U135" i="170"/>
  <c r="U103" i="170"/>
  <c r="W103" i="170" s="1"/>
  <c r="U363" i="170"/>
  <c r="W363" i="170" s="1"/>
  <c r="U266" i="170"/>
  <c r="W266" i="170" s="1"/>
  <c r="U70" i="170"/>
  <c r="W70" i="170" s="1"/>
  <c r="U233" i="170"/>
  <c r="W233" i="170" s="1"/>
  <c r="V168" i="170"/>
  <c r="U39" i="170"/>
  <c r="W39" i="170" s="1"/>
  <c r="U396" i="170"/>
  <c r="U200" i="170"/>
  <c r="W200" i="170" s="1"/>
  <c r="U298" i="170"/>
  <c r="W298" i="170" s="1"/>
  <c r="U168" i="170"/>
  <c r="U331" i="170"/>
  <c r="V134" i="176"/>
  <c r="U232" i="176"/>
  <c r="W232" i="176" s="1"/>
  <c r="U102" i="176"/>
  <c r="W102" i="176" s="1"/>
  <c r="U199" i="176"/>
  <c r="W199" i="176" s="1"/>
  <c r="U362" i="176"/>
  <c r="W362" i="176" s="1"/>
  <c r="U69" i="176"/>
  <c r="W69" i="176" s="1"/>
  <c r="U134" i="176"/>
  <c r="U167" i="176"/>
  <c r="U297" i="176"/>
  <c r="W297" i="176" s="1"/>
  <c r="V395" i="176"/>
  <c r="U330" i="176"/>
  <c r="W330" i="176" s="1"/>
  <c r="U39" i="176"/>
  <c r="W39" i="176" s="1"/>
  <c r="V167" i="176"/>
  <c r="U395" i="176"/>
  <c r="U265" i="176"/>
  <c r="W265" i="176" s="1"/>
  <c r="U395" i="154"/>
  <c r="V395" i="154"/>
  <c r="V330" i="154"/>
  <c r="U199" i="154"/>
  <c r="W199" i="154" s="1"/>
  <c r="U69" i="154"/>
  <c r="W69" i="154" s="1"/>
  <c r="U102" i="154"/>
  <c r="U134" i="154"/>
  <c r="W134" i="154" s="1"/>
  <c r="U330" i="154"/>
  <c r="U265" i="154"/>
  <c r="W265" i="154" s="1"/>
  <c r="V102" i="154"/>
  <c r="U232" i="154"/>
  <c r="W232" i="154" s="1"/>
  <c r="U167" i="154"/>
  <c r="U362" i="154"/>
  <c r="W362" i="154" s="1"/>
  <c r="U39" i="154"/>
  <c r="W39" i="154" s="1"/>
  <c r="V167" i="154"/>
  <c r="U297" i="154"/>
  <c r="W297" i="154" s="1"/>
  <c r="Q395" i="184"/>
  <c r="P395" i="184"/>
  <c r="P330" i="176"/>
  <c r="Q330" i="184"/>
  <c r="N330" i="184"/>
  <c r="Q330" i="176"/>
  <c r="N297" i="176"/>
  <c r="M297" i="176"/>
  <c r="O297" i="176"/>
  <c r="P330" i="184"/>
  <c r="M330" i="184"/>
  <c r="O330" i="184"/>
  <c r="M330" i="176"/>
  <c r="O330" i="176"/>
  <c r="N330" i="176"/>
  <c r="N167" i="176"/>
  <c r="N199" i="176"/>
  <c r="O167" i="176"/>
  <c r="Q167" i="176"/>
  <c r="M167" i="176"/>
  <c r="P167" i="176"/>
  <c r="O199" i="176"/>
  <c r="M199" i="176"/>
  <c r="M232" i="176"/>
  <c r="O232" i="176"/>
  <c r="N232" i="176"/>
  <c r="P395" i="176"/>
  <c r="N265" i="176"/>
  <c r="M265" i="176"/>
  <c r="O265" i="176"/>
  <c r="N362" i="176"/>
  <c r="Q395" i="176"/>
  <c r="M362" i="176"/>
  <c r="O362" i="176"/>
  <c r="N395" i="176"/>
  <c r="O395" i="176"/>
  <c r="M395" i="176"/>
  <c r="O395" i="184"/>
  <c r="N395" i="184"/>
  <c r="M395" i="184"/>
  <c r="O362" i="184"/>
  <c r="M362" i="184"/>
  <c r="N362" i="184"/>
  <c r="O297" i="184"/>
  <c r="M297" i="184"/>
  <c r="N297" i="184"/>
  <c r="O265" i="184"/>
  <c r="M265" i="184"/>
  <c r="N265" i="184"/>
  <c r="N232" i="184"/>
  <c r="O232" i="184"/>
  <c r="M232" i="184"/>
  <c r="O199" i="184"/>
  <c r="N199" i="184"/>
  <c r="M199" i="184"/>
  <c r="Q167" i="184"/>
  <c r="N167" i="184"/>
  <c r="M167" i="184"/>
  <c r="P167" i="184"/>
  <c r="O167" i="184"/>
  <c r="M134" i="184"/>
  <c r="N134" i="184"/>
  <c r="O134" i="184"/>
  <c r="N102" i="184"/>
  <c r="M102" i="184"/>
  <c r="O102" i="184"/>
  <c r="N69" i="184"/>
  <c r="O69" i="184"/>
  <c r="M69" i="184"/>
  <c r="N39" i="184"/>
  <c r="M39" i="184"/>
  <c r="O39" i="184"/>
  <c r="U69" i="158"/>
  <c r="W69" i="158" s="1"/>
  <c r="U39" i="158"/>
  <c r="W39" i="158" s="1"/>
  <c r="V330" i="158"/>
  <c r="V396" i="171"/>
  <c r="U396" i="171"/>
  <c r="V331" i="171"/>
  <c r="U331" i="171"/>
  <c r="U298" i="171"/>
  <c r="W298" i="171" s="1"/>
  <c r="U266" i="171"/>
  <c r="W266" i="171" s="1"/>
  <c r="U233" i="171"/>
  <c r="W233" i="171" s="1"/>
  <c r="U200" i="171"/>
  <c r="W200" i="171" s="1"/>
  <c r="U168" i="171"/>
  <c r="V168" i="171"/>
  <c r="U232" i="158"/>
  <c r="W232" i="158" s="1"/>
  <c r="U134" i="158"/>
  <c r="W134" i="158" s="1"/>
  <c r="P102" i="158"/>
  <c r="Q330" i="158"/>
  <c r="Q135" i="171"/>
  <c r="O39" i="171"/>
  <c r="M39" i="171"/>
  <c r="N39" i="171"/>
  <c r="M70" i="171"/>
  <c r="N70" i="171"/>
  <c r="O70" i="171"/>
  <c r="M103" i="171"/>
  <c r="O103" i="171"/>
  <c r="Q168" i="171"/>
  <c r="N103" i="171"/>
  <c r="P168" i="171"/>
  <c r="O135" i="171"/>
  <c r="N168" i="171"/>
  <c r="P135" i="171"/>
  <c r="M135" i="171"/>
  <c r="N135" i="171"/>
  <c r="O168" i="171"/>
  <c r="M168" i="171"/>
  <c r="N266" i="171"/>
  <c r="O200" i="171"/>
  <c r="O266" i="171"/>
  <c r="M200" i="171"/>
  <c r="N200" i="171"/>
  <c r="N233" i="171"/>
  <c r="M233" i="171"/>
  <c r="O233" i="171"/>
  <c r="M266" i="171"/>
  <c r="N298" i="171"/>
  <c r="M298" i="171"/>
  <c r="O298" i="171"/>
  <c r="Q331" i="171"/>
  <c r="O331" i="171"/>
  <c r="M331" i="171"/>
  <c r="P331" i="171"/>
  <c r="N331" i="171"/>
  <c r="O363" i="171"/>
  <c r="N363" i="171"/>
  <c r="M363" i="171"/>
  <c r="O396" i="171"/>
  <c r="P396" i="171"/>
  <c r="M396" i="171"/>
  <c r="N396" i="171"/>
  <c r="M266" i="170"/>
  <c r="N266" i="170"/>
  <c r="O266" i="170"/>
  <c r="P331" i="170"/>
  <c r="N331" i="170"/>
  <c r="O298" i="170"/>
  <c r="M298" i="170"/>
  <c r="N298" i="170"/>
  <c r="Q331" i="170"/>
  <c r="O331" i="170"/>
  <c r="M331" i="170"/>
  <c r="Q396" i="170"/>
  <c r="O363" i="170"/>
  <c r="N363" i="170"/>
  <c r="M363" i="170"/>
  <c r="M396" i="170"/>
  <c r="P167" i="154"/>
  <c r="P168" i="170"/>
  <c r="V134" i="184"/>
  <c r="N265" i="154"/>
  <c r="P395" i="175"/>
  <c r="U134" i="184"/>
  <c r="V395" i="184"/>
  <c r="Q39" i="157"/>
  <c r="N395" i="154"/>
  <c r="V395" i="158"/>
  <c r="U103" i="171"/>
  <c r="W103" i="171" s="1"/>
  <c r="V167" i="184"/>
  <c r="P395" i="158"/>
  <c r="N362" i="154"/>
  <c r="N199" i="154"/>
  <c r="U362" i="184"/>
  <c r="W362" i="184" s="1"/>
  <c r="N102" i="154"/>
  <c r="U39" i="171"/>
  <c r="W39" i="171" s="1"/>
  <c r="U330" i="184"/>
  <c r="W330" i="184" s="1"/>
  <c r="U39" i="184"/>
  <c r="W39" i="184" s="1"/>
  <c r="N39" i="157"/>
  <c r="N232" i="154"/>
  <c r="N167" i="154"/>
  <c r="U69" i="184"/>
  <c r="W69" i="184" s="1"/>
  <c r="U232" i="184"/>
  <c r="W232" i="184" s="1"/>
  <c r="N330" i="154"/>
  <c r="U265" i="184"/>
  <c r="W265" i="184" s="1"/>
  <c r="N134" i="154"/>
  <c r="V167" i="158"/>
  <c r="N297" i="154"/>
  <c r="U70" i="171"/>
  <c r="W70" i="171" s="1"/>
  <c r="U395" i="184"/>
  <c r="U167" i="184"/>
  <c r="U199" i="184"/>
  <c r="W199" i="184" s="1"/>
  <c r="M39" i="157"/>
  <c r="U363" i="171"/>
  <c r="W363" i="171" s="1"/>
  <c r="U135" i="171"/>
  <c r="N69" i="154"/>
  <c r="N39" i="154"/>
  <c r="U102" i="184"/>
  <c r="W102" i="184" s="1"/>
  <c r="U297" i="184"/>
  <c r="W297" i="184" s="1"/>
  <c r="V135" i="171"/>
  <c r="O69" i="176"/>
  <c r="O134" i="176"/>
  <c r="M297" i="154"/>
  <c r="Q395" i="175"/>
  <c r="O39" i="176"/>
  <c r="Q168" i="170"/>
  <c r="Q135" i="170"/>
  <c r="M362" i="154"/>
  <c r="M167" i="154"/>
  <c r="M39" i="154"/>
  <c r="M265" i="154"/>
  <c r="M199" i="154"/>
  <c r="Q330" i="175"/>
  <c r="N102" i="176"/>
  <c r="M134" i="154"/>
  <c r="M395" i="154"/>
  <c r="P167" i="158"/>
  <c r="M69" i="154"/>
  <c r="M102" i="154"/>
  <c r="M232" i="154"/>
  <c r="M330" i="154"/>
  <c r="P167" i="175"/>
  <c r="Q167" i="175"/>
  <c r="M134" i="175"/>
  <c r="O102" i="176"/>
  <c r="M395" i="175"/>
  <c r="M69" i="175"/>
  <c r="M167" i="175"/>
  <c r="Q134" i="175"/>
  <c r="M199" i="175"/>
  <c r="M330" i="175"/>
  <c r="M102" i="175"/>
  <c r="N134" i="176"/>
  <c r="N69" i="176"/>
  <c r="N39" i="176"/>
  <c r="M265" i="175"/>
  <c r="M232" i="175"/>
  <c r="M297" i="175"/>
  <c r="M362" i="175"/>
  <c r="M39" i="175"/>
  <c r="P330" i="158"/>
  <c r="O102" i="158"/>
  <c r="O297" i="158"/>
  <c r="O199" i="158"/>
  <c r="O395" i="158"/>
  <c r="O167" i="158"/>
  <c r="P330" i="175"/>
  <c r="O39" i="158"/>
  <c r="O69" i="158"/>
  <c r="O330" i="158"/>
  <c r="O134" i="158"/>
  <c r="O265" i="158"/>
  <c r="O362" i="158"/>
  <c r="O232" i="158"/>
  <c r="O168" i="170"/>
  <c r="O70" i="170"/>
  <c r="P134" i="175"/>
  <c r="O103" i="170"/>
  <c r="P102" i="154"/>
  <c r="O200" i="170"/>
  <c r="O39" i="170"/>
  <c r="O135" i="170"/>
  <c r="O233" i="170"/>
  <c r="O396" i="170"/>
  <c r="Q395" i="158"/>
  <c r="O134" i="175"/>
  <c r="N70" i="170"/>
  <c r="O102" i="175"/>
  <c r="O362" i="175"/>
  <c r="U330" i="158"/>
  <c r="O330" i="175"/>
  <c r="U265" i="158"/>
  <c r="W265" i="158" s="1"/>
  <c r="U167" i="158"/>
  <c r="U297" i="158"/>
  <c r="W297" i="158" s="1"/>
  <c r="N200" i="170"/>
  <c r="O167" i="175"/>
  <c r="N39" i="170"/>
  <c r="Q330" i="154"/>
  <c r="N103" i="170"/>
  <c r="M233" i="170"/>
  <c r="M135" i="170"/>
  <c r="Q102" i="158"/>
  <c r="O395" i="175"/>
  <c r="O265" i="175"/>
  <c r="O39" i="175"/>
  <c r="O232" i="175"/>
  <c r="O297" i="175"/>
  <c r="U199" i="158"/>
  <c r="W199" i="158" s="1"/>
  <c r="U362" i="158"/>
  <c r="W362" i="158" s="1"/>
  <c r="U395" i="158"/>
  <c r="V39" i="157"/>
  <c r="P330" i="154"/>
  <c r="O69" i="175"/>
  <c r="U102" i="158"/>
  <c r="P39" i="157"/>
  <c r="Q167" i="158"/>
  <c r="O199" i="175"/>
  <c r="N168" i="170"/>
  <c r="M103" i="170"/>
  <c r="M200" i="170"/>
  <c r="M69" i="176"/>
  <c r="N396" i="170"/>
  <c r="M70" i="170"/>
  <c r="M134" i="176"/>
  <c r="N135" i="170"/>
  <c r="N233" i="170"/>
  <c r="M168" i="170"/>
  <c r="M39" i="170"/>
  <c r="M39" i="176"/>
  <c r="O102" i="154"/>
  <c r="M102" i="176"/>
  <c r="N232" i="175"/>
  <c r="O330" i="154"/>
  <c r="N330" i="158"/>
  <c r="O395" i="154"/>
  <c r="N102" i="175"/>
  <c r="N362" i="175"/>
  <c r="Q102" i="154"/>
  <c r="P135" i="170"/>
  <c r="N167" i="175"/>
  <c r="N39" i="175"/>
  <c r="Q395" i="154"/>
  <c r="O39" i="157"/>
  <c r="O39" i="154"/>
  <c r="N167" i="158"/>
  <c r="N330" i="175"/>
  <c r="N265" i="175"/>
  <c r="N134" i="175"/>
  <c r="N199" i="175"/>
  <c r="N395" i="175"/>
  <c r="N232" i="158"/>
  <c r="U39" i="157"/>
  <c r="P395" i="154"/>
  <c r="M330" i="158"/>
  <c r="M199" i="158"/>
  <c r="N69" i="175"/>
  <c r="O167" i="154"/>
  <c r="O232" i="154"/>
  <c r="Q167" i="154"/>
  <c r="N362" i="158"/>
  <c r="O199" i="154"/>
  <c r="M102" i="158"/>
  <c r="M362" i="158"/>
  <c r="M265" i="158"/>
  <c r="M297" i="158"/>
  <c r="M69" i="158"/>
  <c r="M232" i="158"/>
  <c r="M167" i="158"/>
  <c r="M39" i="158"/>
  <c r="M134" i="158"/>
  <c r="N297" i="175"/>
  <c r="M395" i="158"/>
  <c r="N69" i="158"/>
  <c r="N395" i="158"/>
  <c r="N199" i="158"/>
  <c r="P396" i="170"/>
  <c r="O69" i="154"/>
  <c r="N265" i="158"/>
  <c r="N297" i="158"/>
  <c r="N134" i="158"/>
  <c r="O265" i="154"/>
  <c r="O362" i="154"/>
  <c r="O134" i="154"/>
  <c r="N39" i="158"/>
  <c r="N102" i="158"/>
  <c r="O297" i="154"/>
  <c r="W330" i="186" l="1"/>
  <c r="W134" i="186"/>
  <c r="W398" i="186" s="1"/>
  <c r="W399" i="186" s="1"/>
  <c r="R330" i="186"/>
  <c r="R265" i="186"/>
  <c r="R167" i="186"/>
  <c r="R297" i="186"/>
  <c r="R232" i="186"/>
  <c r="W167" i="186"/>
  <c r="R102" i="186"/>
  <c r="R39" i="186"/>
  <c r="R69" i="186"/>
  <c r="R199" i="186"/>
  <c r="R362" i="186"/>
  <c r="R134" i="186"/>
  <c r="W135" i="170"/>
  <c r="W102" i="158"/>
  <c r="W39" i="187"/>
  <c r="W330" i="175"/>
  <c r="W134" i="175"/>
  <c r="W395" i="175"/>
  <c r="W167" i="175"/>
  <c r="W396" i="170"/>
  <c r="W331" i="170"/>
  <c r="W168" i="170"/>
  <c r="W167" i="176"/>
  <c r="W134" i="176"/>
  <c r="W395" i="176"/>
  <c r="W330" i="154"/>
  <c r="W395" i="154"/>
  <c r="W102" i="154"/>
  <c r="W167" i="154"/>
  <c r="R297" i="176"/>
  <c r="W331" i="171"/>
  <c r="W396" i="171"/>
  <c r="R200" i="170"/>
  <c r="R396" i="170"/>
  <c r="R266" i="170"/>
  <c r="R363" i="170"/>
  <c r="R103" i="170"/>
  <c r="R331" i="170"/>
  <c r="R39" i="170"/>
  <c r="R298" i="170"/>
  <c r="R233" i="170"/>
  <c r="R168" i="170"/>
  <c r="R135" i="170"/>
  <c r="R70" i="170"/>
  <c r="W39" i="157"/>
  <c r="W395" i="184"/>
  <c r="W134" i="184"/>
  <c r="R331" i="171"/>
  <c r="W395" i="158"/>
  <c r="W330" i="158"/>
  <c r="W167" i="184"/>
  <c r="W135" i="171"/>
  <c r="W167" i="158"/>
  <c r="W168" i="171"/>
  <c r="R265" i="154"/>
  <c r="R135" i="171"/>
  <c r="R298" i="171"/>
  <c r="R69" i="154"/>
  <c r="R134" i="176"/>
  <c r="R39" i="154"/>
  <c r="R297" i="154"/>
  <c r="R362" i="154"/>
  <c r="R134" i="154"/>
  <c r="R199" i="154"/>
  <c r="R232" i="176"/>
  <c r="R102" i="176"/>
  <c r="R232" i="154"/>
  <c r="R199" i="176"/>
  <c r="R362" i="176"/>
  <c r="R265" i="176"/>
  <c r="R69" i="176"/>
  <c r="R39" i="176"/>
  <c r="R134" i="175"/>
  <c r="R168" i="171"/>
  <c r="R39" i="157"/>
  <c r="R233" i="171"/>
  <c r="R70" i="171"/>
  <c r="R200" i="171"/>
  <c r="R363" i="171"/>
  <c r="R39" i="171"/>
  <c r="R266" i="171"/>
  <c r="R297" i="175"/>
  <c r="R103" i="171"/>
  <c r="R102" i="175"/>
  <c r="R265" i="184"/>
  <c r="R167" i="184"/>
  <c r="R167" i="175"/>
  <c r="R39" i="175"/>
  <c r="R362" i="175"/>
  <c r="R232" i="184"/>
  <c r="R265" i="175"/>
  <c r="R330" i="175"/>
  <c r="R39" i="184"/>
  <c r="R134" i="184"/>
  <c r="R330" i="154"/>
  <c r="R330" i="184"/>
  <c r="R69" i="175"/>
  <c r="R199" i="175"/>
  <c r="R396" i="171"/>
  <c r="R167" i="176"/>
  <c r="R297" i="184"/>
  <c r="R232" i="158"/>
  <c r="R362" i="184"/>
  <c r="R102" i="184"/>
  <c r="R232" i="175"/>
  <c r="R395" i="184"/>
  <c r="R395" i="175"/>
  <c r="R199" i="184"/>
  <c r="R69" i="184"/>
  <c r="R102" i="154"/>
  <c r="R330" i="158"/>
  <c r="R330" i="176"/>
  <c r="R362" i="158"/>
  <c r="R395" i="176"/>
  <c r="R395" i="154"/>
  <c r="R167" i="158"/>
  <c r="R69" i="158"/>
  <c r="R199" i="158"/>
  <c r="R102" i="158"/>
  <c r="R167" i="154"/>
  <c r="R39" i="158"/>
  <c r="R265" i="158"/>
  <c r="R134" i="158"/>
  <c r="R297" i="158"/>
  <c r="R395" i="158"/>
  <c r="R398" i="186" l="1"/>
  <c r="R399" i="186" s="1"/>
  <c r="W401" i="186"/>
  <c r="W397" i="184"/>
  <c r="W398" i="175"/>
  <c r="W401" i="175" s="1"/>
  <c r="W398" i="170"/>
  <c r="W399" i="170" s="1"/>
  <c r="W402" i="170" s="1"/>
  <c r="W398" i="171"/>
  <c r="W399" i="171" s="1"/>
  <c r="W402" i="171" s="1"/>
  <c r="W397" i="176"/>
  <c r="W400" i="176" s="1"/>
  <c r="W398" i="154"/>
  <c r="W401" i="154" s="1"/>
  <c r="W398" i="158"/>
  <c r="W401" i="158" s="1"/>
  <c r="R398" i="154"/>
  <c r="R398" i="170"/>
  <c r="R397" i="176"/>
  <c r="R398" i="175"/>
  <c r="R398" i="158"/>
  <c r="R398" i="171"/>
  <c r="R397" i="184"/>
  <c r="R401" i="186" l="1"/>
  <c r="R402" i="186"/>
  <c r="W402" i="186"/>
  <c r="W400" i="184"/>
  <c r="W398" i="184"/>
  <c r="W401" i="184" s="1"/>
  <c r="W399" i="175"/>
  <c r="W402" i="175" s="1"/>
  <c r="W401" i="170"/>
  <c r="R398" i="176"/>
  <c r="R401" i="176" s="1"/>
  <c r="W398" i="176"/>
  <c r="W401" i="176" s="1"/>
  <c r="W399" i="154"/>
  <c r="W402" i="154" s="1"/>
  <c r="W399" i="158"/>
  <c r="W402" i="158" s="1"/>
  <c r="W401" i="171"/>
  <c r="R399" i="154"/>
  <c r="R402" i="154" s="1"/>
  <c r="R401" i="154"/>
  <c r="R399" i="170"/>
  <c r="R402" i="170" s="1"/>
  <c r="R401" i="170"/>
  <c r="R400" i="176"/>
  <c r="R399" i="175"/>
  <c r="R402" i="175" s="1"/>
  <c r="R401" i="175"/>
  <c r="R399" i="158"/>
  <c r="R402" i="158" s="1"/>
  <c r="R401" i="158"/>
  <c r="R399" i="171"/>
  <c r="R401" i="171"/>
  <c r="R398" i="184"/>
  <c r="R401" i="184" s="1"/>
  <c r="R400" i="184"/>
  <c r="R402" i="171" l="1"/>
  <c r="L39" i="187"/>
  <c r="M39" i="187"/>
  <c r="R39" i="18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<sst xmlns="http://schemas.openxmlformats.org/spreadsheetml/2006/main" count="13981" uniqueCount="612">
  <si>
    <t>Objektübersicht  Stadt Erkelenz</t>
  </si>
  <si>
    <t>Unterhaltsreinigung</t>
  </si>
  <si>
    <t>Grundreinigung</t>
  </si>
  <si>
    <t>Fläche</t>
  </si>
  <si>
    <t>Stunden</t>
  </si>
  <si>
    <t xml:space="preserve">Preis UR </t>
  </si>
  <si>
    <t>Preis GR</t>
  </si>
  <si>
    <t xml:space="preserve">Gesamt Netto </t>
  </si>
  <si>
    <t>Gesamt Butto</t>
  </si>
  <si>
    <t>Durchschn.</t>
  </si>
  <si>
    <t>Preis pro Rein.</t>
  </si>
  <si>
    <t>LOS 1</t>
  </si>
  <si>
    <t>Geb.gr.</t>
  </si>
  <si>
    <t>Name(Mit Hyperlink)</t>
  </si>
  <si>
    <t xml:space="preserve">Anschrift </t>
  </si>
  <si>
    <t>Gesamt m² soll</t>
  </si>
  <si>
    <t xml:space="preserve"> m² IST</t>
  </si>
  <si>
    <t>Jahr</t>
  </si>
  <si>
    <t>pro Jahr in €</t>
  </si>
  <si>
    <t>1x in €</t>
  </si>
  <si>
    <t>Leistungsmaß</t>
  </si>
  <si>
    <t>pro m²</t>
  </si>
  <si>
    <t>Gesamt</t>
  </si>
  <si>
    <t>LOS 2</t>
  </si>
  <si>
    <t>KALKULATIONSMATRIX</t>
  </si>
  <si>
    <t>Name und Anschrift des Bieters:</t>
  </si>
  <si>
    <t>Verwaltungsgebäude Haus III</t>
  </si>
  <si>
    <t>Wackler Service Group GmbH &amp; Co. KG</t>
  </si>
  <si>
    <t>Schwarzburger Chaussee 12, 07407 Rudolstadt</t>
  </si>
  <si>
    <t>Chemnitzer Straße 36, 09247 Chemnitz</t>
  </si>
  <si>
    <t>Preis Unterhaltsreinigung pro Jahr / 252 Arbeitstage</t>
  </si>
  <si>
    <t xml:space="preserve">Preis 1 x Grundreinigung </t>
  </si>
  <si>
    <t>Kosten pro m²  Grundfläche / Jahr</t>
  </si>
  <si>
    <t>Kosten m² / Reinigung</t>
  </si>
  <si>
    <t>Reinigungsstunden pro Tag</t>
  </si>
  <si>
    <t xml:space="preserve"> Reinigungszeit :</t>
  </si>
  <si>
    <t>ab 16:00 Uhr</t>
  </si>
  <si>
    <t>Reinigungswochen /Jahr:</t>
  </si>
  <si>
    <t>SVS UR</t>
  </si>
  <si>
    <t>SVS GR</t>
  </si>
  <si>
    <t>Geschoss</t>
  </si>
  <si>
    <t>Raum Nr.</t>
  </si>
  <si>
    <t>Nutzungsart</t>
  </si>
  <si>
    <t>Bodenbelag</t>
  </si>
  <si>
    <t>Fläche     in m²</t>
  </si>
  <si>
    <t>Frequenz pro Woche</t>
  </si>
  <si>
    <t>Frequenz pro Jahr</t>
  </si>
  <si>
    <t>Raum-gruppe</t>
  </si>
  <si>
    <t>LM         m²/h</t>
  </si>
  <si>
    <t>Fläche Jahr</t>
  </si>
  <si>
    <t>Stunden Jahr</t>
  </si>
  <si>
    <t>Preis/Rein. in €</t>
  </si>
  <si>
    <t>Preis/Monat UR in €</t>
  </si>
  <si>
    <t>Preis Grundr.  in €</t>
  </si>
  <si>
    <t>KG</t>
  </si>
  <si>
    <t>Aufzug Vorraum</t>
  </si>
  <si>
    <t>Fliesen</t>
  </si>
  <si>
    <t>G</t>
  </si>
  <si>
    <t>002</t>
  </si>
  <si>
    <t>Archiv</t>
  </si>
  <si>
    <t>Beton</t>
  </si>
  <si>
    <t>C</t>
  </si>
  <si>
    <t>003</t>
  </si>
  <si>
    <t>005</t>
  </si>
  <si>
    <t>Archiv Kämmerei</t>
  </si>
  <si>
    <t>PVC</t>
  </si>
  <si>
    <t>006</t>
  </si>
  <si>
    <t>Magazin Archiv</t>
  </si>
  <si>
    <t>006a</t>
  </si>
  <si>
    <t>010a</t>
  </si>
  <si>
    <t>Linoleum</t>
  </si>
  <si>
    <t>011</t>
  </si>
  <si>
    <t>012</t>
  </si>
  <si>
    <t>Behinderten WC</t>
  </si>
  <si>
    <t>H</t>
  </si>
  <si>
    <t>013</t>
  </si>
  <si>
    <t>014</t>
  </si>
  <si>
    <t>A</t>
  </si>
  <si>
    <t>015</t>
  </si>
  <si>
    <t>Flur</t>
  </si>
  <si>
    <t>F</t>
  </si>
  <si>
    <t>016</t>
  </si>
  <si>
    <t>017</t>
  </si>
  <si>
    <t>Filz</t>
  </si>
  <si>
    <t>018</t>
  </si>
  <si>
    <t>019</t>
  </si>
  <si>
    <t>020</t>
  </si>
  <si>
    <t>021</t>
  </si>
  <si>
    <t>022</t>
  </si>
  <si>
    <t>023</t>
  </si>
  <si>
    <t>024</t>
  </si>
  <si>
    <t>Serverraum</t>
  </si>
  <si>
    <t>025</t>
  </si>
  <si>
    <t>Flur Mitte</t>
  </si>
  <si>
    <t>K.stein/Linol.</t>
  </si>
  <si>
    <t>Flur links</t>
  </si>
  <si>
    <t>026</t>
  </si>
  <si>
    <t>027</t>
  </si>
  <si>
    <t>Abstellraum</t>
  </si>
  <si>
    <t>027a</t>
  </si>
  <si>
    <t>WC</t>
  </si>
  <si>
    <t>028</t>
  </si>
  <si>
    <t>Büro Archiv</t>
  </si>
  <si>
    <t>029</t>
  </si>
  <si>
    <t>030</t>
  </si>
  <si>
    <t>Duchgang</t>
  </si>
  <si>
    <t>031</t>
  </si>
  <si>
    <t>Magazin Veterinäramt</t>
  </si>
  <si>
    <t>033</t>
  </si>
  <si>
    <t>033a</t>
  </si>
  <si>
    <t>Technischer Betriebsr.</t>
  </si>
  <si>
    <t>033b</t>
  </si>
  <si>
    <t>Durchgang</t>
  </si>
  <si>
    <t>Stein/Linol.</t>
  </si>
  <si>
    <t>034</t>
  </si>
  <si>
    <t>EDV-Raum</t>
  </si>
  <si>
    <t>035</t>
  </si>
  <si>
    <t>036</t>
  </si>
  <si>
    <t>037</t>
  </si>
  <si>
    <t>038</t>
  </si>
  <si>
    <t>039</t>
  </si>
  <si>
    <t>040</t>
  </si>
  <si>
    <t>041</t>
  </si>
  <si>
    <t>Waschplatz</t>
  </si>
  <si>
    <t>EG</t>
  </si>
  <si>
    <t>K.stein</t>
  </si>
  <si>
    <t>Flur mit Treppe</t>
  </si>
  <si>
    <t>Büro</t>
  </si>
  <si>
    <t>Büro (vermietet) Fin.</t>
  </si>
  <si>
    <t>107a</t>
  </si>
  <si>
    <t>Büro (vermietet) ASB</t>
  </si>
  <si>
    <t>Büro (vermietet) AWO</t>
  </si>
  <si>
    <t>BüroWarteraum (verm) AWO</t>
  </si>
  <si>
    <t>Treppe rechts</t>
  </si>
  <si>
    <t>E</t>
  </si>
  <si>
    <t>Treppe links</t>
  </si>
  <si>
    <t>Treppe Mitte</t>
  </si>
  <si>
    <t>Teeküche</t>
  </si>
  <si>
    <t>B</t>
  </si>
  <si>
    <t>Büro (vermietet) AWO So</t>
  </si>
  <si>
    <t>135a</t>
  </si>
  <si>
    <t>Lagerraum AWO So.</t>
  </si>
  <si>
    <t>BÜBÜ</t>
  </si>
  <si>
    <t>Technikraum</t>
  </si>
  <si>
    <t>141a</t>
  </si>
  <si>
    <t xml:space="preserve">Techn.vorraum </t>
  </si>
  <si>
    <t>Haupttreppe rechts/links</t>
  </si>
  <si>
    <t>Haupttreppe Mitte</t>
  </si>
  <si>
    <t>Treppe Haupteingang unten</t>
  </si>
  <si>
    <t>Treppe Haupteingang oben</t>
  </si>
  <si>
    <t>Treppe 2 x Podest Foyer</t>
  </si>
  <si>
    <t>Treppe 2 x Flur rechts/links</t>
  </si>
  <si>
    <t>Podest gesamt</t>
  </si>
  <si>
    <t>Aufzug</t>
  </si>
  <si>
    <t>1.OG</t>
  </si>
  <si>
    <t>201</t>
  </si>
  <si>
    <t>202</t>
  </si>
  <si>
    <t>Großer Saal</t>
  </si>
  <si>
    <t>Parkett</t>
  </si>
  <si>
    <t>D</t>
  </si>
  <si>
    <t>203</t>
  </si>
  <si>
    <t>204</t>
  </si>
  <si>
    <t>205</t>
  </si>
  <si>
    <t>206</t>
  </si>
  <si>
    <t>207</t>
  </si>
  <si>
    <t>207a</t>
  </si>
  <si>
    <t>208</t>
  </si>
  <si>
    <t>209</t>
  </si>
  <si>
    <t>Kunststein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</si>
  <si>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</si>
  <si>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</si>
  <si>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</si>
  <si>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</si>
  <si>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</si>
  <si>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</si>
  <si>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</si>
  <si>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</si>
  <si>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</si>
  <si>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</si>
  <si>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</si>
  <si>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</si>
  <si>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</si>
  <si>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</si>
  <si>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</si>
  <si>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</si>
  <si>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</si>
  <si>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</si>
  <si>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227a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</si>
  <si>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</si>
  <si>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</si>
  <si>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</si>
  <si>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</si>
  <si>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</si>
  <si>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</si>
  <si>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</si>
  <si>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</si>
  <si>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</si>
  <si>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</si>
  <si>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</si>
  <si>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</si>
  <si>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Kleiner Saal</t>
  </si>
  <si>
    <t>239a</t>
  </si>
  <si>
    <t>240</t>
  </si>
  <si>
    <t>240a</t>
  </si>
  <si>
    <t>Haupttreppe Hinteraufg.+Po.</t>
  </si>
  <si>
    <t>Podeste gesamt</t>
  </si>
  <si>
    <t>2. OG</t>
  </si>
  <si>
    <t>301</t>
  </si>
  <si>
    <t>K.stein/Linol</t>
  </si>
  <si>
    <t>302</t>
  </si>
  <si>
    <t>Büro KVHS</t>
  </si>
  <si>
    <t>Treppe zu 302/303…</t>
  </si>
  <si>
    <t>303</t>
  </si>
  <si>
    <t>304</t>
  </si>
  <si>
    <t>305</t>
  </si>
  <si>
    <t>306</t>
  </si>
  <si>
    <t>307</t>
  </si>
  <si>
    <t>Büro Porzellanstr.</t>
  </si>
  <si>
    <t>307a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</si>
  <si>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</si>
  <si>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</si>
  <si>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</si>
  <si>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</si>
  <si>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</si>
  <si>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</si>
  <si>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</si>
  <si>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</si>
  <si>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</si>
  <si>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</si>
  <si>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</si>
  <si>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</si>
  <si>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</si>
  <si>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</si>
  <si>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</si>
  <si>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</si>
  <si>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</si>
  <si>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</si>
  <si>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</si>
  <si>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</si>
  <si>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</si>
  <si>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</si>
  <si>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</si>
  <si>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</si>
  <si>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</si>
  <si>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</si>
  <si>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</si>
  <si>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</si>
  <si>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</si>
  <si>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</si>
  <si>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Kopierraum</t>
  </si>
  <si>
    <t>338</t>
  </si>
  <si>
    <t>339</t>
  </si>
  <si>
    <t>340</t>
  </si>
  <si>
    <t>341</t>
  </si>
  <si>
    <t>Haupttreppe</t>
  </si>
  <si>
    <t>Gesamt:</t>
  </si>
  <si>
    <t>Std/d</t>
  </si>
  <si>
    <t>m²/h</t>
  </si>
  <si>
    <t xml:space="preserve">Kalkulation Stundenverrechnungssatz auftragsbezogen Grundreinigung </t>
  </si>
  <si>
    <t>Bitte vollständigen Bieternamen eintragen: Wackler Service Group GmbH &amp; Co. KG</t>
  </si>
  <si>
    <t>Objekt 1 und 2</t>
  </si>
  <si>
    <t>Kostenstruktur</t>
  </si>
  <si>
    <t xml:space="preserve"> </t>
  </si>
  <si>
    <t>Grundlohn €/h</t>
  </si>
  <si>
    <t>Grundlohn</t>
  </si>
  <si>
    <t>A) Lohnnebenkosten (gesetzlich)</t>
  </si>
  <si>
    <t>1)  Rentenversicherung</t>
  </si>
  <si>
    <t>2)  Krankenversicherung</t>
  </si>
  <si>
    <t>3)  Arbeitslosenversicherung</t>
  </si>
  <si>
    <t>4)  Pflegeversicherung</t>
  </si>
  <si>
    <t>5)  Unfallversicherung</t>
  </si>
  <si>
    <t>Summe Position A :</t>
  </si>
  <si>
    <t>B) Lohnfolgekosten</t>
  </si>
  <si>
    <t>1) Urlaub</t>
  </si>
  <si>
    <t>2) Gesetzliche Feiertage</t>
  </si>
  <si>
    <t>3) Gesetzliche Lohnfortzahlung</t>
  </si>
  <si>
    <t>4) Tarifliche Ausfallzeiten</t>
  </si>
  <si>
    <t>5) Insolvenzgeld</t>
  </si>
  <si>
    <t>6) Zusätzliches Urlaubsgeld</t>
  </si>
  <si>
    <t>7) Arbeitgeberanteile zu gesetzl. Lohnnebenkosten aus den Pos. B1 bis B6</t>
  </si>
  <si>
    <t>8) Pauschale Lohnsteuer</t>
  </si>
  <si>
    <t>Summe Positionen A und B:</t>
  </si>
  <si>
    <t>C) Objektleiterkosten</t>
  </si>
  <si>
    <t>D) Löhne/Gehälter für kaufmännische MA</t>
  </si>
  <si>
    <t>Summe Positionen A bis D:</t>
  </si>
  <si>
    <t>E) Sonstige Kosten</t>
  </si>
  <si>
    <t>1) Reinigungs- und Verbrauchsmaterial</t>
  </si>
  <si>
    <t>2) AFA für Maschinen, Geräte und Betriebskosten</t>
  </si>
  <si>
    <t>3) Qualitätsmanagement</t>
  </si>
  <si>
    <t>4) Sonstige Gemeinkosten</t>
  </si>
  <si>
    <t>5) Risiko + Gewinn</t>
  </si>
  <si>
    <t>Summe Positionen A bis E:</t>
  </si>
  <si>
    <t>F) Gesamtkosten (Tariflohn + Pos. A bis E)</t>
  </si>
  <si>
    <t xml:space="preserve">Stundenverrechnungssatz </t>
  </si>
  <si>
    <t>Bieter:</t>
  </si>
  <si>
    <t>Kalkulation des Stundenverrechnungssatzes für Wachdienst Gemeinschaftsunterkunft</t>
  </si>
  <si>
    <r>
      <t xml:space="preserve">Tag-schicht
</t>
    </r>
    <r>
      <rPr>
        <b/>
        <sz val="8"/>
        <rFont val="Verdana"/>
        <family val="2"/>
      </rPr>
      <t>Mo - Sa</t>
    </r>
    <r>
      <rPr>
        <b/>
        <sz val="10"/>
        <rFont val="Verdana"/>
        <family val="2"/>
      </rPr>
      <t xml:space="preserve">
</t>
    </r>
    <r>
      <rPr>
        <sz val="8"/>
        <rFont val="Verdana"/>
        <family val="2"/>
      </rPr>
      <t>06:00 Uhr - 
22:00 Uhr</t>
    </r>
  </si>
  <si>
    <r>
      <t xml:space="preserve">Nacht-schicht
</t>
    </r>
    <r>
      <rPr>
        <b/>
        <sz val="8"/>
        <rFont val="Verdana"/>
        <family val="2"/>
      </rPr>
      <t>Mo - Sa</t>
    </r>
    <r>
      <rPr>
        <b/>
        <sz val="10"/>
        <rFont val="Verdana"/>
        <family val="2"/>
      </rPr>
      <t xml:space="preserve">
</t>
    </r>
    <r>
      <rPr>
        <sz val="8"/>
        <rFont val="Verdana"/>
        <family val="2"/>
      </rPr>
      <t>22:00 Uhr - 
06:00 Uhr</t>
    </r>
  </si>
  <si>
    <r>
      <t xml:space="preserve">Tag-schicht
</t>
    </r>
    <r>
      <rPr>
        <b/>
        <sz val="8"/>
        <rFont val="Verdana"/>
        <family val="2"/>
      </rPr>
      <t>So</t>
    </r>
    <r>
      <rPr>
        <b/>
        <sz val="10"/>
        <rFont val="Verdana"/>
        <family val="2"/>
      </rPr>
      <t xml:space="preserve">
</t>
    </r>
    <r>
      <rPr>
        <sz val="8"/>
        <rFont val="Verdana"/>
        <family val="2"/>
      </rPr>
      <t>06:00 Uhr - 
22:00 Uhr</t>
    </r>
  </si>
  <si>
    <r>
      <t xml:space="preserve">Nacht-schicht
</t>
    </r>
    <r>
      <rPr>
        <b/>
        <sz val="8"/>
        <rFont val="Verdana"/>
        <family val="2"/>
      </rPr>
      <t>So</t>
    </r>
    <r>
      <rPr>
        <b/>
        <sz val="10"/>
        <rFont val="Verdana"/>
        <family val="2"/>
      </rPr>
      <t xml:space="preserve">
</t>
    </r>
    <r>
      <rPr>
        <sz val="8"/>
        <rFont val="Verdana"/>
        <family val="2"/>
      </rPr>
      <t>22:00 Uhr - 
06:00 Uhr</t>
    </r>
  </si>
  <si>
    <r>
      <t xml:space="preserve">Tag-schicht
</t>
    </r>
    <r>
      <rPr>
        <b/>
        <sz val="8"/>
        <rFont val="Verdana"/>
        <family val="2"/>
      </rPr>
      <t>Feiertags</t>
    </r>
    <r>
      <rPr>
        <b/>
        <sz val="10"/>
        <rFont val="Verdana"/>
        <family val="2"/>
      </rPr>
      <t xml:space="preserve">
</t>
    </r>
    <r>
      <rPr>
        <sz val="8"/>
        <rFont val="Verdana"/>
        <family val="2"/>
      </rPr>
      <t>06:00 Uhr - 
22:00 Uhr</t>
    </r>
  </si>
  <si>
    <r>
      <t xml:space="preserve">Nacht-schicht
</t>
    </r>
    <r>
      <rPr>
        <b/>
        <sz val="8"/>
        <rFont val="Verdana"/>
        <family val="2"/>
      </rPr>
      <t>Feiertags</t>
    </r>
    <r>
      <rPr>
        <b/>
        <sz val="10"/>
        <rFont val="Verdana"/>
        <family val="2"/>
      </rPr>
      <t xml:space="preserve">
</t>
    </r>
    <r>
      <rPr>
        <sz val="8"/>
        <rFont val="Verdana"/>
        <family val="2"/>
      </rPr>
      <t>22:00 Uhr - 
06:00 Uhr</t>
    </r>
  </si>
  <si>
    <t>1.00</t>
  </si>
  <si>
    <t>Produktiver Stundenlohn</t>
  </si>
  <si>
    <t>%</t>
  </si>
  <si>
    <t>€</t>
  </si>
  <si>
    <t>SVS Normalstunde</t>
  </si>
  <si>
    <t>2.00</t>
  </si>
  <si>
    <t>Lohngebundene Kosten</t>
  </si>
  <si>
    <t>Zuschlag in %</t>
  </si>
  <si>
    <t>2.10</t>
  </si>
  <si>
    <t>Soziallöhne</t>
  </si>
  <si>
    <t>Zuschlag in €</t>
  </si>
  <si>
    <t>2.11</t>
  </si>
  <si>
    <t>Urlaubsentgelt</t>
  </si>
  <si>
    <t>2.12</t>
  </si>
  <si>
    <t>Lohnfortzahlung im Krankheitsfall</t>
  </si>
  <si>
    <t>2.13</t>
  </si>
  <si>
    <t>Arbeitsfreistellung</t>
  </si>
  <si>
    <t>Zwischensumme Soziallöhne</t>
  </si>
  <si>
    <t>2.20</t>
  </si>
  <si>
    <t>Sozialversicherungsbeiträge auf Fertigungslohn und Soziallöhne (Arbeitgeberanteil)</t>
  </si>
  <si>
    <t>2.21</t>
  </si>
  <si>
    <r>
      <t>Krankenversicherung auf Produktivlohn</t>
    </r>
    <r>
      <rPr>
        <vertAlign val="superscript"/>
        <sz val="8"/>
        <rFont val="Verdana"/>
        <family val="2"/>
      </rPr>
      <t>1</t>
    </r>
  </si>
  <si>
    <t>Krankenversicherung auf Soziallöhne</t>
  </si>
  <si>
    <t>2.22</t>
  </si>
  <si>
    <r>
      <t>Rentenversicherung auf Produktivlohn</t>
    </r>
    <r>
      <rPr>
        <vertAlign val="superscript"/>
        <sz val="8"/>
        <rFont val="Verdana"/>
        <family val="2"/>
      </rPr>
      <t>2</t>
    </r>
  </si>
  <si>
    <t>Rentenversicherung auf Soziallöhne</t>
  </si>
  <si>
    <t>2.23</t>
  </si>
  <si>
    <r>
      <t>Arbeitslosenversicherung auf Produktivlohn</t>
    </r>
    <r>
      <rPr>
        <vertAlign val="superscript"/>
        <sz val="8"/>
        <rFont val="Verdana"/>
        <family val="2"/>
      </rPr>
      <t>3</t>
    </r>
  </si>
  <si>
    <t>Arbeitslosenversicherung auf Soziallöhne</t>
  </si>
  <si>
    <t>2.24</t>
  </si>
  <si>
    <r>
      <t>Pflegeversicherung auf Produktivlohn</t>
    </r>
    <r>
      <rPr>
        <vertAlign val="superscript"/>
        <sz val="8"/>
        <rFont val="Verdana"/>
        <family val="2"/>
      </rPr>
      <t>4</t>
    </r>
  </si>
  <si>
    <t>Pflegeversicherung auf Soziallöhne</t>
  </si>
  <si>
    <t>2.25</t>
  </si>
  <si>
    <r>
      <t>U2 Mutterschaftsaufwendungen auf Produktivlohn</t>
    </r>
    <r>
      <rPr>
        <vertAlign val="superscript"/>
        <sz val="8"/>
        <rFont val="Verdana"/>
        <family val="2"/>
      </rPr>
      <t>5</t>
    </r>
  </si>
  <si>
    <t>U2 Mutterschaftsaufwendungen auf Soziallöhne</t>
  </si>
  <si>
    <t>2.30</t>
  </si>
  <si>
    <r>
      <t>Gesetzliche Unfallversicherung</t>
    </r>
    <r>
      <rPr>
        <vertAlign val="superscript"/>
        <sz val="8"/>
        <rFont val="Verdana"/>
        <family val="2"/>
      </rPr>
      <t>6</t>
    </r>
  </si>
  <si>
    <t>2.31</t>
  </si>
  <si>
    <r>
      <t>Insolvenzgeldumlage</t>
    </r>
    <r>
      <rPr>
        <vertAlign val="superscript"/>
        <sz val="8"/>
        <rFont val="Verdana"/>
        <family val="2"/>
      </rPr>
      <t>7</t>
    </r>
  </si>
  <si>
    <t>Zwischensumme Lohnkosten inkl. Sozialabgaben (Summe 2.10 - 2.31)</t>
  </si>
  <si>
    <t>Zusätzliche lohngebundene Kosten</t>
  </si>
  <si>
    <t>2.50</t>
  </si>
  <si>
    <t>Haftpflichtversicherung</t>
  </si>
  <si>
    <t>2.60</t>
  </si>
  <si>
    <t>Sonstige Personalkosten</t>
  </si>
  <si>
    <t>Summe lohngebundene Kosten (Summe 2.10 - 2.60)</t>
  </si>
  <si>
    <t>3.00</t>
  </si>
  <si>
    <t>Sonstige auftragsbezogene Kosten</t>
  </si>
  <si>
    <t>3.10</t>
  </si>
  <si>
    <t>Löhne für Aufsichten/ Vorarbeiter</t>
  </si>
  <si>
    <t>inkl. Soziale Folgekosten f. Aufsichtslohn</t>
  </si>
  <si>
    <t>3.20</t>
  </si>
  <si>
    <t>Fertigungsmaterial; Maschinen, Geräte, AfA, etc.</t>
  </si>
  <si>
    <t>Zwischensumme sonstige auftragsbezogene Kosten (Summe 3.10 - 3.40)</t>
  </si>
  <si>
    <t>4.00</t>
  </si>
  <si>
    <t>Unternehmensbezogene Kosten</t>
  </si>
  <si>
    <t>4.10</t>
  </si>
  <si>
    <t>Gehälter Kaufmännische Angestellte, inkl. Lohnfolgekosten</t>
  </si>
  <si>
    <t>4.20</t>
  </si>
  <si>
    <t>Schwerbehindertenabgabe</t>
  </si>
  <si>
    <t>4.30</t>
  </si>
  <si>
    <t>Sonstige Verwaltungskosten</t>
  </si>
  <si>
    <t>4.40</t>
  </si>
  <si>
    <t>Sonstige Kosten (Verbandsbeiträge, Zertifizierung etc.)</t>
  </si>
  <si>
    <t>4.50</t>
  </si>
  <si>
    <t>Gewerbesteuer</t>
  </si>
  <si>
    <t>Zwischensumme unternehmensbezogene Kosten (Summe 4.10 - 4.80)</t>
  </si>
  <si>
    <t>5.00</t>
  </si>
  <si>
    <t>Selbstkosten (Summe 1.00 - 4.80)</t>
  </si>
  <si>
    <t>6.00</t>
  </si>
  <si>
    <t>Zuschlag für Wagnis + Gewinn auf Selbstkosten</t>
  </si>
  <si>
    <t>Stundenverrechnungssatz Normalstunde Tagschicht</t>
  </si>
  <si>
    <t>Kalkulationszuschlag (Pos 6 - Pos 1)</t>
  </si>
  <si>
    <t>Basisdaten</t>
  </si>
  <si>
    <t>Anzahl Tage</t>
  </si>
  <si>
    <t>durchschnittliche Urlaubstage</t>
  </si>
  <si>
    <t>durchschnittliche Krankheitstage</t>
  </si>
  <si>
    <t>bezahlte Freistellungen</t>
  </si>
  <si>
    <r>
      <t xml:space="preserve">Vorgaben
</t>
    </r>
    <r>
      <rPr>
        <sz val="8"/>
        <rFont val="Verdana"/>
        <family val="2"/>
      </rPr>
      <t>Die Vorgaben bei den Sozialversicherungsbeiträgen entsprechen den gesetzlichen Mindestangaben.</t>
    </r>
  </si>
  <si>
    <t>Bundesland</t>
  </si>
  <si>
    <t xml:space="preserve">Krankenversicherung (gesetzlicher Arbeitgeberanteil): </t>
  </si>
  <si>
    <t>Thüringen</t>
  </si>
  <si>
    <t xml:space="preserve">Rentenversicherung (gesetzlicher Arbeitgeberanteil): </t>
  </si>
  <si>
    <t xml:space="preserve">Arbeitslosenversicherung (gesetzlicher Arbeitgeberanteil): </t>
  </si>
  <si>
    <t xml:space="preserve">Pflegeversicherung (gesetzlicher Arbeitgeberanteil alle Bundesländer außer Sachsen: hier 0,5% Abzug): </t>
  </si>
  <si>
    <t>Diese Position wird von jeder Krankenkasse separat berechnet.</t>
  </si>
  <si>
    <t>Die gesetzliche Unfallversicherung richtet sich nach der Gefahrenklasse, die für den Betrieb gilt.</t>
  </si>
  <si>
    <t>Insolvenzgeldumlage (gesetzlicher Arbeitgeberanteil - trägt der Arbeitgeber allein):</t>
  </si>
  <si>
    <t>GU Saalfeld, Hans-Gottwalt-Str. 2 - 3 - Hochrechnung Auftragssumme</t>
  </si>
  <si>
    <t>Zusatzbewachung</t>
  </si>
  <si>
    <t xml:space="preserve">Tagschicht
07:00 - 19:00 Uhr
</t>
  </si>
  <si>
    <t>Nachtschicht
19:00 - 07:00 Uhr</t>
  </si>
  <si>
    <t>Tagschicht
07:00 - 19:00 Uhr</t>
  </si>
  <si>
    <t>Nachtschicht
19:00 - 06:00 Uhr</t>
  </si>
  <si>
    <t>Summe Std.
Tagschicht
06:00 Uhr bis 22:00 Uhr</t>
  </si>
  <si>
    <t xml:space="preserve">Summe Std.
Nachtschicht
22:00 Uhr bis 06:00 Uhr </t>
  </si>
  <si>
    <t xml:space="preserve">Tagschicht
Mo - Sa
</t>
  </si>
  <si>
    <t xml:space="preserve">Nachtschicht
Mo - Sa
</t>
  </si>
  <si>
    <t xml:space="preserve">Tagschicht
So
</t>
  </si>
  <si>
    <t xml:space="preserve">Nachtschicht
So
</t>
  </si>
  <si>
    <t xml:space="preserve">Tagschicht
Feiertags
</t>
  </si>
  <si>
    <t xml:space="preserve">Nachtschicht
Feiertags
</t>
  </si>
  <si>
    <t>Legende:</t>
  </si>
  <si>
    <t>1 Person</t>
  </si>
  <si>
    <t>Std.</t>
  </si>
  <si>
    <t>rote Schriftfarbe</t>
  </si>
  <si>
    <t>Feiertag</t>
  </si>
  <si>
    <t>Einlass- und Pfortendienst</t>
  </si>
  <si>
    <t>Objektschutz</t>
  </si>
  <si>
    <t>orange Schriftfarbe</t>
  </si>
  <si>
    <t>Brückentag</t>
  </si>
  <si>
    <t>Zeitumstellung</t>
  </si>
  <si>
    <t>Januar</t>
  </si>
  <si>
    <t>07:00 - 19:00</t>
  </si>
  <si>
    <t>00:00 - 07:00 
19:00 - 24:00</t>
  </si>
  <si>
    <t>00:00 - 06:00 
19:00 - 24:00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</si>
  <si>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</si>
  <si>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</si>
  <si>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</si>
  <si>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</si>
  <si>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</si>
  <si>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</si>
  <si>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</si>
  <si>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</si>
  <si>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</si>
  <si>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</si>
  <si>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</si>
  <si>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Jahressumme Netto</t>
  </si>
  <si>
    <t>Jahressumme Brutto</t>
  </si>
  <si>
    <t>monatliche Pauschale netto:</t>
  </si>
  <si>
    <t>monatliche Pauschale brutto:</t>
  </si>
  <si>
    <t>07:00 - 19:01</t>
  </si>
  <si>
    <t>07:00 - 19:02</t>
  </si>
  <si>
    <t>Summe netto:</t>
  </si>
  <si>
    <t>Summe brutto:</t>
  </si>
  <si>
    <t>GU Rudolstadt, Jenaische Str. 14, Haus 3/4 - Hochrechnung Auftragssumme</t>
  </si>
  <si>
    <t>Summe Std.
Nachtschicht
22:00 Uhr bis 06:00 Uhr</t>
  </si>
  <si>
    <t>KALKULATIONSGRUNDLAGEN  KITA DES BIETERS:</t>
  </si>
  <si>
    <t>Abkürzung</t>
  </si>
  <si>
    <t>durchschn.</t>
  </si>
  <si>
    <t>Bodenreinigung Frequenz pro Woche</t>
  </si>
  <si>
    <t xml:space="preserve">1. Raumgruppen </t>
  </si>
  <si>
    <t>LM Unterh.rein.</t>
  </si>
  <si>
    <t xml:space="preserve">   Schulgebäude nach  DIN 77400</t>
  </si>
  <si>
    <t>Klassenräume</t>
  </si>
  <si>
    <t>A1</t>
  </si>
  <si>
    <t>Fachräume</t>
  </si>
  <si>
    <t>A2</t>
  </si>
  <si>
    <t>Gruppen- und Speiseräume</t>
  </si>
  <si>
    <t>Verwaltungs- und Büroräume</t>
  </si>
  <si>
    <t>Lehrmittelräume</t>
  </si>
  <si>
    <t>Kopierräume, Bürotechnik</t>
  </si>
  <si>
    <t>Treppen</t>
  </si>
  <si>
    <t>F1</t>
  </si>
  <si>
    <t>Flure</t>
  </si>
  <si>
    <t>F2</t>
  </si>
  <si>
    <t>Aufzüge</t>
  </si>
  <si>
    <t>F3</t>
  </si>
  <si>
    <t>Schüleraufenthaltsräume</t>
  </si>
  <si>
    <t>Sanitärräume im Schulgebäude</t>
  </si>
  <si>
    <t>H1</t>
  </si>
  <si>
    <t>Duschen</t>
  </si>
  <si>
    <t>H2-1</t>
  </si>
  <si>
    <t>Umkleiden</t>
  </si>
  <si>
    <t>H2-2</t>
  </si>
  <si>
    <t>Toiletten</t>
  </si>
  <si>
    <t>H2-3</t>
  </si>
  <si>
    <t>Aulen incl. Bühnen und Garderoben</t>
  </si>
  <si>
    <t>I</t>
  </si>
  <si>
    <t>Sozialräume</t>
  </si>
  <si>
    <t>J</t>
  </si>
  <si>
    <t>Küchen zur Schülerverpflegung</t>
  </si>
  <si>
    <t>K1</t>
  </si>
  <si>
    <t>Lehrküchen</t>
  </si>
  <si>
    <t>K2</t>
  </si>
  <si>
    <t>Lager, Abstellräume, Archive, Keller</t>
  </si>
  <si>
    <t>L</t>
  </si>
  <si>
    <t>Sport- und Mehrzweckhallen (bis 500 m²)</t>
  </si>
  <si>
    <t>M1-1</t>
  </si>
  <si>
    <t>Sport- und Mehrzweckhallen (über 500 m²)</t>
  </si>
  <si>
    <t>M1-2</t>
  </si>
  <si>
    <t>Lehrschwimmhallen</t>
  </si>
  <si>
    <t>M2</t>
  </si>
  <si>
    <t>Tribünen, sonstige Räume in Sprthallen</t>
  </si>
  <si>
    <t>N</t>
  </si>
  <si>
    <t>Haustechnik</t>
  </si>
  <si>
    <t>O</t>
  </si>
  <si>
    <t>Treppen (aussen)</t>
  </si>
  <si>
    <t>P1</t>
  </si>
  <si>
    <t>Balkone, Loggien</t>
  </si>
  <si>
    <t>P2</t>
  </si>
  <si>
    <t>Pausengänge</t>
  </si>
  <si>
    <t>P3</t>
  </si>
  <si>
    <t>Windfänge</t>
  </si>
  <si>
    <t>P4</t>
  </si>
  <si>
    <t>Außenkehrflächen</t>
  </si>
  <si>
    <t>P5</t>
  </si>
  <si>
    <t>Die in der Raumbüchern/Aufmaßen, ausgewiesene Frequenz stellt die Bodenreinigungsfrequenz dar</t>
  </si>
  <si>
    <t>2. Basiswerte</t>
  </si>
  <si>
    <t>durchscnittl. kalkulierte Urlaubstage pro Mitarbeiter und Jahr</t>
  </si>
  <si>
    <t>Tage</t>
  </si>
  <si>
    <t>durchscnittl. kalkulierte Krankheitstage pro Mitarbeiter/Jahr</t>
  </si>
  <si>
    <t>durchscnittl. kalkulierte Bezahlte Freistellungen pro Mitarbeiter/Jahr</t>
  </si>
  <si>
    <t>durchscnittl. kalkulierte Feiertage</t>
  </si>
  <si>
    <t xml:space="preserve">angebotene Objektleiterstunden pro Reinigungstag </t>
  </si>
  <si>
    <t>Anteil der durch pauschal verst. Mitarbeiter kalk.Stdn. Im Angebot in %</t>
  </si>
  <si>
    <t>Landratsamt Haus II</t>
  </si>
  <si>
    <t>Rainweg 81, 07318 Saalfeld</t>
  </si>
  <si>
    <t>LOS</t>
  </si>
  <si>
    <t>zur Objektliste</t>
  </si>
  <si>
    <t>Preis Unterhaltsreinigung pro Jahr</t>
  </si>
  <si>
    <t xml:space="preserve">Preis 1 x Glasreinigung </t>
  </si>
  <si>
    <t>Reinigungszeit :</t>
  </si>
  <si>
    <t>Reinigungsw. /Jahr:</t>
  </si>
  <si>
    <t>SVS GLAS LOS 4</t>
  </si>
  <si>
    <t>Glasreinigung</t>
  </si>
  <si>
    <t>Glasfl.  in m²</t>
  </si>
  <si>
    <t>Raumgr. Din 277</t>
  </si>
  <si>
    <t>Preis Glasr.  in €</t>
  </si>
  <si>
    <t>001</t>
  </si>
  <si>
    <t>Elektro-Betriebsraum</t>
  </si>
  <si>
    <t>8.9</t>
  </si>
  <si>
    <t>Tief. Keller, Arch.GA</t>
  </si>
  <si>
    <t>4.2</t>
  </si>
  <si>
    <t>Archiv Gesundh.amt</t>
  </si>
  <si>
    <t>004</t>
  </si>
  <si>
    <t>Archiv Wohngeldst.</t>
  </si>
  <si>
    <t>Lager Jugendamt</t>
  </si>
  <si>
    <t>7.3</t>
  </si>
  <si>
    <t>007</t>
  </si>
  <si>
    <t>008</t>
  </si>
  <si>
    <t>010</t>
  </si>
  <si>
    <t>Arch.Sozial. (Asyl.)</t>
  </si>
  <si>
    <t>Archiv Sozialamt</t>
  </si>
  <si>
    <t xml:space="preserve">Lager </t>
  </si>
  <si>
    <t>7.1</t>
  </si>
  <si>
    <t>Notausstieg</t>
  </si>
  <si>
    <t>9.1</t>
  </si>
  <si>
    <t>Garage</t>
  </si>
  <si>
    <t>9.4</t>
  </si>
  <si>
    <t>Flur Treppenbereich</t>
  </si>
  <si>
    <t>9.2</t>
  </si>
  <si>
    <t>Flur lang</t>
  </si>
  <si>
    <t>Flur kurz</t>
  </si>
  <si>
    <t>WC-D</t>
  </si>
  <si>
    <t>Bodenfliesen</t>
  </si>
  <si>
    <t>WC-Beh. (in WC-H)</t>
  </si>
  <si>
    <t>Arztzimmer</t>
  </si>
  <si>
    <t>6.1</t>
  </si>
  <si>
    <t>Untersuchungszimmer</t>
  </si>
  <si>
    <t>2.1</t>
  </si>
  <si>
    <t>111 / 112</t>
  </si>
  <si>
    <t>Beratungsraum mit Miniküche</t>
  </si>
  <si>
    <t>2.3</t>
  </si>
  <si>
    <t>Wartezimmer</t>
  </si>
  <si>
    <t>(Pforte)</t>
  </si>
  <si>
    <t>Arzt- u. Untersuchungszimmer</t>
  </si>
  <si>
    <t>Treppe zum Keller</t>
  </si>
  <si>
    <t>Treppe zum Haupteingang</t>
  </si>
  <si>
    <t>Fläche vor Haupteingang</t>
  </si>
  <si>
    <t>Treppenpodest</t>
  </si>
  <si>
    <t>Filzbelag</t>
  </si>
  <si>
    <t>Flur kurz (vor Flurtür)</t>
  </si>
  <si>
    <t>Flur kurz (nach Flurtür)</t>
  </si>
  <si>
    <t>Teeküche/Beratungsraum</t>
  </si>
  <si>
    <t>3.8</t>
  </si>
  <si>
    <t>EDV-Betriebsraum (Büro)</t>
  </si>
  <si>
    <t>Büro Diakonie</t>
  </si>
  <si>
    <t>Treppe zum EG</t>
  </si>
  <si>
    <t>2.OG</t>
  </si>
  <si>
    <t>WC-H</t>
  </si>
  <si>
    <t>Büro 2. BG</t>
  </si>
  <si>
    <t>Büro Sekr. 2. BG</t>
  </si>
  <si>
    <t>Treppe zum I. OG</t>
  </si>
  <si>
    <t>3.OG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</si>
  <si>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</si>
  <si>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</si>
  <si>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</si>
  <si>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</si>
  <si>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</si>
  <si>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</si>
  <si>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</si>
  <si>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</si>
  <si>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</si>
  <si>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</si>
  <si>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</si>
  <si>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</si>
  <si>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</si>
  <si>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</si>
  <si>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</si>
  <si>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</si>
  <si>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</si>
  <si>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</si>
  <si>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</si>
  <si>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</si>
  <si>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</si>
  <si>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</si>
  <si>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</si>
  <si>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</si>
  <si>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</si>
  <si>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</si>
  <si>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</si>
  <si>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</si>
  <si>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 xml:space="preserve">
429</t>
  </si>
  <si>
    <t>Treppe zu II. OG</t>
  </si>
  <si>
    <t>Steigerkosten Glas:</t>
  </si>
  <si>
    <t>Kindergarten</t>
  </si>
  <si>
    <t>SVS GLAS</t>
  </si>
  <si>
    <t>Raumgr. Din 77400</t>
  </si>
  <si>
    <t>2026
in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</si>
</sst>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\ _€_-;\-* #,##0.00\ _€_-;_-* &quot;-&quot;??\ _€_-;_-@_-"/>
    <numFmt numFmtId="165" formatCode="00,000,000,000"/>
    <numFmt numFmtId="166" formatCode="#,##0.00\ &quot;€&quot;"/>
    <numFmt numFmtId="167" formatCode="0.000"/>
    <numFmt numFmtId="168" formatCode="_-* #,##0.00\ [$€-1]_-;\-* #,##0.00\ [$€-1]_-;_-* &quot;-&quot;??\ [$€-1]_-"/>
    <numFmt numFmtId="169" formatCode="0.00;[Red]0.00"/>
    <numFmt numFmtId="170" formatCode="0&quot; qm/h&quot;"/>
    <numFmt numFmtId="171" formatCode="0;[Red]0"/>
    <numFmt numFmtId="172" formatCode="#,##0.00;[Red]#,##0.00"/>
    <numFmt numFmtId="173" formatCode="#,##0.000"/>
    <numFmt numFmtId="174" formatCode="[$-F800]dddd\,\ mmmm\ dd\,\ yyyy"/>
  </numFmts>
  <fonts count="6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color indexed="55"/>
      <name val="Arial"/>
      <family val="2"/>
    </font>
    <font>
      <sz val="16"/>
      <name val="Arial"/>
      <family val="2"/>
    </font>
    <font>
      <sz val="12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u/>
      <sz val="10"/>
      <color indexed="12"/>
      <name val="Arial"/>
      <family val="2"/>
    </font>
    <font>
      <b/>
      <sz val="8"/>
      <color indexed="55"/>
      <name val="Arial"/>
      <family val="2"/>
    </font>
    <font>
      <sz val="8"/>
      <color indexed="55"/>
      <name val="Arial"/>
      <family val="2"/>
    </font>
    <font>
      <u/>
      <sz val="8"/>
      <name val="Arial"/>
      <family val="2"/>
    </font>
    <font>
      <u/>
      <sz val="8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8"/>
      <name val="Calibri"/>
      <family val="2"/>
    </font>
    <font>
      <b/>
      <sz val="8"/>
      <name val="Calibri"/>
      <family val="2"/>
    </font>
    <font>
      <u/>
      <sz val="8"/>
      <color indexed="12"/>
      <name val="Calibri"/>
      <family val="2"/>
    </font>
    <font>
      <u/>
      <sz val="8"/>
      <name val="Calibri"/>
      <family val="2"/>
    </font>
    <font>
      <vertAlign val="subscript"/>
      <sz val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0"/>
      <color indexed="10"/>
      <name val="Calibri"/>
      <family val="2"/>
    </font>
    <font>
      <sz val="10"/>
      <color rgb="FF000000"/>
      <name val="Verdana"/>
      <family val="2"/>
    </font>
    <font>
      <sz val="8"/>
      <color rgb="FF000000"/>
      <name val="Verdana"/>
      <family val="2"/>
    </font>
    <font>
      <sz val="10"/>
      <name val="Verdana"/>
      <family val="2"/>
    </font>
    <font>
      <sz val="8"/>
      <name val="Verdana"/>
      <family val="2"/>
    </font>
    <font>
      <sz val="8"/>
      <color rgb="FFFF0000"/>
      <name val="Verdana"/>
      <family val="2"/>
    </font>
    <font>
      <sz val="8"/>
      <color theme="0"/>
      <name val="Verdana"/>
      <family val="2"/>
    </font>
    <font>
      <b/>
      <sz val="10"/>
      <name val="Verdana"/>
      <family val="2"/>
    </font>
    <font>
      <b/>
      <sz val="8"/>
      <name val="Verdana"/>
      <family val="2"/>
    </font>
    <font>
      <sz val="11"/>
      <color rgb="FF222222"/>
      <name val="Verdana"/>
      <family val="2"/>
    </font>
    <font>
      <vertAlign val="superscript"/>
      <sz val="8"/>
      <name val="Verdana"/>
      <family val="2"/>
    </font>
    <font>
      <i/>
      <sz val="8"/>
      <name val="Verdana"/>
      <family val="2"/>
    </font>
    <font>
      <b/>
      <u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0"/>
      <color rgb="FFFFC00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8"/>
      <color rgb="FF000000"/>
      <name val="Segoe UI"/>
      <family val="2"/>
    </font>
    <font>
      <sz val="8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4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A3A3A3"/>
      </left>
      <right style="medium">
        <color rgb="FFA3A3A3"/>
      </right>
      <top style="medium">
        <color rgb="FFA3A3A3"/>
      </top>
      <bottom style="medium">
        <color rgb="FFA3A3A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20" borderId="1" applyNumberFormat="0" applyAlignment="0" applyProtection="0"/>
    <xf numFmtId="0" fontId="23" fillId="20" borderId="2" applyNumberFormat="0" applyAlignment="0" applyProtection="0"/>
    <xf numFmtId="0" fontId="24" fillId="7" borderId="2" applyNumberFormat="0" applyAlignment="0" applyProtection="0"/>
    <xf numFmtId="0" fontId="25" fillId="0" borderId="3" applyNumberFormat="0" applyFill="0" applyAlignment="0" applyProtection="0"/>
    <xf numFmtId="0" fontId="26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0" fontId="27" fillId="4" borderId="0" applyNumberFormat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28" fillId="21" borderId="0" applyNumberFormat="0" applyBorder="0" applyAlignment="0" applyProtection="0"/>
    <xf numFmtId="0" fontId="7" fillId="22" borderId="4" applyNumberFormat="0" applyFont="0" applyAlignment="0" applyProtection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8" applyNumberFormat="0" applyFill="0" applyAlignment="0" applyProtection="0"/>
    <xf numFmtId="0" fontId="35" fillId="0" borderId="0" applyNumberFormat="0" applyFill="0" applyBorder="0" applyAlignment="0" applyProtection="0"/>
    <xf numFmtId="0" fontId="36" fillId="23" borderId="9" applyNumberFormat="0" applyAlignment="0" applyProtection="0"/>
    <xf numFmtId="0" fontId="47" fillId="35" borderId="43">
      <alignment horizontal="center" vertical="center" wrapText="1"/>
    </xf>
    <xf numFmtId="0" fontId="48" fillId="0" borderId="43">
      <alignment horizontal="left" vertical="center" wrapText="1"/>
    </xf>
    <xf numFmtId="0" fontId="48" fillId="36" borderId="43">
      <alignment horizontal="left" vertical="center" wrapText="1"/>
    </xf>
    <xf numFmtId="0" fontId="1" fillId="0" borderId="0"/>
    <xf numFmtId="164" fontId="1" fillId="0" borderId="0" applyFont="0" applyFill="0" applyBorder="0" applyAlignment="0" applyProtection="0"/>
  </cellStyleXfs>
  <cellXfs count="526">
    <xf numFmtId="0" fontId="0" fillId="0" borderId="0" xfId="0"/>
    <xf numFmtId="4" fontId="3" fillId="24" borderId="10" xfId="0" applyNumberFormat="1" applyFont="1" applyFill="1" applyBorder="1" applyAlignment="1">
      <alignment horizontal="center"/>
    </xf>
    <xf numFmtId="0" fontId="0" fillId="25" borderId="0" xfId="0" applyFill="1"/>
    <xf numFmtId="0" fontId="4" fillId="0" borderId="0" xfId="0" applyFont="1"/>
    <xf numFmtId="0" fontId="4" fillId="0" borderId="0" xfId="0" applyFont="1" applyAlignment="1">
      <alignment horizontal="center" vertical="justify"/>
    </xf>
    <xf numFmtId="0" fontId="2" fillId="0" borderId="11" xfId="0" applyFont="1" applyBorder="1" applyAlignment="1">
      <alignment horizontal="center"/>
    </xf>
    <xf numFmtId="0" fontId="2" fillId="25" borderId="0" xfId="0" applyFont="1" applyFill="1" applyAlignment="1">
      <alignment horizontal="center" vertical="center"/>
    </xf>
    <xf numFmtId="0" fontId="2" fillId="24" borderId="0" xfId="0" applyFont="1" applyFill="1" applyAlignment="1">
      <alignment horizontal="center" vertical="center"/>
    </xf>
    <xf numFmtId="0" fontId="7" fillId="25" borderId="0" xfId="0" applyFont="1" applyFill="1"/>
    <xf numFmtId="0" fontId="7" fillId="0" borderId="0" xfId="0" applyFont="1"/>
    <xf numFmtId="0" fontId="2" fillId="25" borderId="0" xfId="0" applyFont="1" applyFill="1"/>
    <xf numFmtId="0" fontId="2" fillId="25" borderId="0" xfId="0" applyFont="1" applyFill="1" applyAlignment="1">
      <alignment horizontal="left" vertical="center"/>
    </xf>
    <xf numFmtId="0" fontId="2" fillId="25" borderId="0" xfId="0" applyFont="1" applyFill="1" applyAlignment="1">
      <alignment horizontal="left" vertical="justify"/>
    </xf>
    <xf numFmtId="0" fontId="2" fillId="25" borderId="0" xfId="0" applyFont="1" applyFill="1" applyAlignment="1">
      <alignment horizontal="left"/>
    </xf>
    <xf numFmtId="2" fontId="10" fillId="27" borderId="0" xfId="0" applyNumberFormat="1" applyFont="1" applyFill="1" applyAlignment="1">
      <alignment horizontal="center"/>
    </xf>
    <xf numFmtId="167" fontId="10" fillId="27" borderId="0" xfId="0" applyNumberFormat="1" applyFont="1" applyFill="1" applyAlignment="1">
      <alignment horizontal="center"/>
    </xf>
    <xf numFmtId="0" fontId="10" fillId="27" borderId="0" xfId="0" applyFont="1" applyFill="1"/>
    <xf numFmtId="0" fontId="11" fillId="25" borderId="12" xfId="0" applyFont="1" applyFill="1" applyBorder="1"/>
    <xf numFmtId="0" fontId="12" fillId="25" borderId="12" xfId="0" applyFont="1" applyFill="1" applyBorder="1"/>
    <xf numFmtId="0" fontId="13" fillId="0" borderId="0" xfId="0" applyFont="1" applyAlignment="1">
      <alignment horizontal="left" vertical="center"/>
    </xf>
    <xf numFmtId="4" fontId="6" fillId="28" borderId="11" xfId="0" applyNumberFormat="1" applyFont="1" applyFill="1" applyBorder="1"/>
    <xf numFmtId="4" fontId="2" fillId="29" borderId="10" xfId="0" applyNumberFormat="1" applyFont="1" applyFill="1" applyBorder="1" applyAlignment="1">
      <alignment horizontal="center"/>
    </xf>
    <xf numFmtId="2" fontId="10" fillId="27" borderId="12" xfId="0" applyNumberFormat="1" applyFont="1" applyFill="1" applyBorder="1" applyAlignment="1">
      <alignment horizontal="center"/>
    </xf>
    <xf numFmtId="0" fontId="6" fillId="26" borderId="11" xfId="0" applyFont="1" applyFill="1" applyBorder="1" applyAlignment="1">
      <alignment horizontal="center" vertical="center"/>
    </xf>
    <xf numFmtId="0" fontId="6" fillId="26" borderId="11" xfId="0" applyFont="1" applyFill="1" applyBorder="1" applyAlignment="1">
      <alignment horizontal="left" vertical="center"/>
    </xf>
    <xf numFmtId="0" fontId="6" fillId="26" borderId="11" xfId="0" applyFont="1" applyFill="1" applyBorder="1" applyAlignment="1">
      <alignment horizontal="left" vertical="justify"/>
    </xf>
    <xf numFmtId="4" fontId="2" fillId="24" borderId="13" xfId="0" applyNumberFormat="1" applyFont="1" applyFill="1" applyBorder="1" applyAlignment="1">
      <alignment horizontal="center"/>
    </xf>
    <xf numFmtId="4" fontId="2" fillId="24" borderId="14" xfId="0" applyNumberFormat="1" applyFont="1" applyFill="1" applyBorder="1" applyAlignment="1">
      <alignment horizontal="center"/>
    </xf>
    <xf numFmtId="4" fontId="2" fillId="29" borderId="14" xfId="0" applyNumberFormat="1" applyFont="1" applyFill="1" applyBorder="1" applyAlignment="1">
      <alignment horizontal="center"/>
    </xf>
    <xf numFmtId="0" fontId="9" fillId="0" borderId="11" xfId="0" applyFont="1" applyBorder="1" applyAlignment="1">
      <alignment vertical="center"/>
    </xf>
    <xf numFmtId="0" fontId="14" fillId="25" borderId="11" xfId="32" applyFont="1" applyFill="1" applyBorder="1" applyAlignment="1" applyProtection="1">
      <alignment horizontal="left" vertical="justify"/>
    </xf>
    <xf numFmtId="0" fontId="2" fillId="25" borderId="11" xfId="0" applyFont="1" applyFill="1" applyBorder="1" applyAlignment="1">
      <alignment horizontal="left" vertical="justify"/>
    </xf>
    <xf numFmtId="4" fontId="2" fillId="25" borderId="11" xfId="0" applyNumberFormat="1" applyFont="1" applyFill="1" applyBorder="1" applyAlignment="1">
      <alignment horizontal="center" vertical="center"/>
    </xf>
    <xf numFmtId="2" fontId="10" fillId="27" borderId="0" xfId="0" applyNumberFormat="1" applyFont="1" applyFill="1" applyAlignment="1">
      <alignment horizontal="center" vertical="center"/>
    </xf>
    <xf numFmtId="167" fontId="10" fillId="27" borderId="0" xfId="0" applyNumberFormat="1" applyFont="1" applyFill="1" applyAlignment="1">
      <alignment horizontal="center" vertical="center"/>
    </xf>
    <xf numFmtId="0" fontId="14" fillId="25" borderId="11" xfId="32" applyFont="1" applyFill="1" applyBorder="1" applyAlignment="1" applyProtection="1">
      <alignment horizontal="left" vertical="center"/>
    </xf>
    <xf numFmtId="0" fontId="9" fillId="25" borderId="11" xfId="0" applyFont="1" applyFill="1" applyBorder="1" applyAlignment="1">
      <alignment vertical="center"/>
    </xf>
    <xf numFmtId="0" fontId="14" fillId="0" borderId="11" xfId="32" applyFont="1" applyBorder="1" applyAlignment="1" applyProtection="1">
      <alignment horizontal="left" vertical="justify"/>
    </xf>
    <xf numFmtId="4" fontId="2" fillId="0" borderId="11" xfId="0" applyNumberFormat="1" applyFont="1" applyBorder="1" applyAlignment="1">
      <alignment horizontal="center" vertical="center"/>
    </xf>
    <xf numFmtId="0" fontId="14" fillId="25" borderId="11" xfId="32" applyFont="1" applyFill="1" applyBorder="1" applyAlignment="1" applyProtection="1">
      <alignment vertical="center"/>
    </xf>
    <xf numFmtId="0" fontId="2" fillId="25" borderId="11" xfId="0" applyFont="1" applyFill="1" applyBorder="1" applyAlignment="1">
      <alignment horizontal="left" vertical="center"/>
    </xf>
    <xf numFmtId="49" fontId="11" fillId="25" borderId="0" xfId="0" applyNumberFormat="1" applyFont="1" applyFill="1" applyAlignment="1">
      <alignment horizontal="center" vertical="center" textRotation="90"/>
    </xf>
    <xf numFmtId="0" fontId="2" fillId="0" borderId="0" xfId="0" applyFont="1" applyAlignment="1">
      <alignment vertical="center"/>
    </xf>
    <xf numFmtId="0" fontId="8" fillId="0" borderId="0" xfId="0" applyFont="1" applyAlignment="1">
      <alignment horizontal="left" vertical="justify"/>
    </xf>
    <xf numFmtId="4" fontId="8" fillId="0" borderId="11" xfId="0" applyNumberFormat="1" applyFont="1" applyBorder="1" applyAlignment="1">
      <alignment horizontal="center" vertical="center"/>
    </xf>
    <xf numFmtId="0" fontId="2" fillId="25" borderId="0" xfId="0" applyFont="1" applyFill="1" applyAlignment="1">
      <alignment vertical="center"/>
    </xf>
    <xf numFmtId="4" fontId="2" fillId="25" borderId="0" xfId="0" applyNumberFormat="1" applyFont="1" applyFill="1" applyAlignment="1">
      <alignment horizontal="center" vertical="center"/>
    </xf>
    <xf numFmtId="0" fontId="6" fillId="30" borderId="11" xfId="0" applyFont="1" applyFill="1" applyBorder="1" applyAlignment="1">
      <alignment vertical="center"/>
    </xf>
    <xf numFmtId="0" fontId="6" fillId="30" borderId="11" xfId="0" applyFont="1" applyFill="1" applyBorder="1" applyAlignment="1">
      <alignment horizontal="left" vertical="center"/>
    </xf>
    <xf numFmtId="0" fontId="6" fillId="30" borderId="11" xfId="0" applyFont="1" applyFill="1" applyBorder="1" applyAlignment="1">
      <alignment horizontal="left" vertical="justify"/>
    </xf>
    <xf numFmtId="0" fontId="6" fillId="30" borderId="11" xfId="0" applyFont="1" applyFill="1" applyBorder="1" applyAlignment="1">
      <alignment horizontal="center" vertical="center"/>
    </xf>
    <xf numFmtId="0" fontId="6" fillId="25" borderId="0" xfId="0" applyFont="1" applyFill="1" applyAlignment="1">
      <alignment horizontal="center" vertical="center"/>
    </xf>
    <xf numFmtId="0" fontId="16" fillId="27" borderId="0" xfId="0" applyFont="1" applyFill="1" applyAlignment="1">
      <alignment horizontal="center" vertical="center"/>
    </xf>
    <xf numFmtId="0" fontId="6" fillId="27" borderId="0" xfId="0" applyFont="1" applyFill="1" applyAlignment="1">
      <alignment horizontal="left" vertical="center"/>
    </xf>
    <xf numFmtId="0" fontId="6" fillId="27" borderId="0" xfId="0" applyFont="1" applyFill="1" applyAlignment="1">
      <alignment horizontal="center" vertical="center"/>
    </xf>
    <xf numFmtId="0" fontId="6" fillId="25" borderId="0" xfId="0" applyFont="1" applyFill="1" applyAlignment="1">
      <alignment horizontal="left" vertical="center"/>
    </xf>
    <xf numFmtId="0" fontId="2" fillId="0" borderId="0" xfId="0" applyFont="1"/>
    <xf numFmtId="0" fontId="17" fillId="25" borderId="0" xfId="0" applyFont="1" applyFill="1"/>
    <xf numFmtId="0" fontId="17" fillId="25" borderId="0" xfId="0" applyFont="1" applyFill="1" applyAlignment="1">
      <alignment horizontal="center" vertical="center"/>
    </xf>
    <xf numFmtId="0" fontId="17" fillId="25" borderId="0" xfId="0" applyFont="1" applyFill="1" applyAlignment="1">
      <alignment horizontal="left" vertical="center"/>
    </xf>
    <xf numFmtId="0" fontId="17" fillId="25" borderId="0" xfId="0" applyFont="1" applyFill="1" applyAlignment="1">
      <alignment horizontal="left" vertical="justify"/>
    </xf>
    <xf numFmtId="0" fontId="10" fillId="25" borderId="0" xfId="0" applyFont="1" applyFill="1"/>
    <xf numFmtId="0" fontId="17" fillId="25" borderId="0" xfId="0" applyFont="1" applyFill="1" applyAlignment="1">
      <alignment horizontal="left"/>
    </xf>
    <xf numFmtId="0" fontId="2" fillId="27" borderId="0" xfId="0" applyFont="1" applyFill="1"/>
    <xf numFmtId="0" fontId="2" fillId="27" borderId="0" xfId="0" applyFont="1" applyFill="1" applyAlignment="1">
      <alignment horizontal="center" vertical="center"/>
    </xf>
    <xf numFmtId="0" fontId="2" fillId="27" borderId="0" xfId="0" applyFont="1" applyFill="1" applyAlignment="1">
      <alignment horizontal="left" vertical="center"/>
    </xf>
    <xf numFmtId="0" fontId="2" fillId="27" borderId="0" xfId="0" applyFont="1" applyFill="1" applyAlignment="1">
      <alignment horizontal="left" vertical="justify"/>
    </xf>
    <xf numFmtId="0" fontId="0" fillId="27" borderId="0" xfId="0" applyFill="1"/>
    <xf numFmtId="0" fontId="2" fillId="27" borderId="0" xfId="0" applyFont="1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justify"/>
    </xf>
    <xf numFmtId="0" fontId="2" fillId="0" borderId="0" xfId="0" applyFont="1" applyAlignment="1">
      <alignment horizontal="left"/>
    </xf>
    <xf numFmtId="2" fontId="7" fillId="25" borderId="0" xfId="0" applyNumberFormat="1" applyFont="1" applyFill="1" applyAlignment="1">
      <alignment horizontal="center"/>
    </xf>
    <xf numFmtId="167" fontId="7" fillId="25" borderId="0" xfId="0" applyNumberFormat="1" applyFont="1" applyFill="1" applyAlignment="1">
      <alignment horizontal="center"/>
    </xf>
    <xf numFmtId="4" fontId="2" fillId="25" borderId="11" xfId="0" applyNumberFormat="1" applyFont="1" applyFill="1" applyBorder="1" applyAlignment="1">
      <alignment horizontal="center"/>
    </xf>
    <xf numFmtId="3" fontId="2" fillId="31" borderId="11" xfId="0" applyNumberFormat="1" applyFont="1" applyFill="1" applyBorder="1" applyAlignment="1">
      <alignment horizontal="center"/>
    </xf>
    <xf numFmtId="4" fontId="2" fillId="0" borderId="11" xfId="0" applyNumberFormat="1" applyFont="1" applyBorder="1" applyAlignment="1">
      <alignment horizontal="right"/>
    </xf>
    <xf numFmtId="2" fontId="10" fillId="25" borderId="0" xfId="0" applyNumberFormat="1" applyFont="1" applyFill="1" applyAlignment="1">
      <alignment horizontal="center" vertical="center"/>
    </xf>
    <xf numFmtId="167" fontId="10" fillId="25" borderId="0" xfId="0" applyNumberFormat="1" applyFont="1" applyFill="1" applyAlignment="1">
      <alignment horizontal="center" vertical="center"/>
    </xf>
    <xf numFmtId="0" fontId="16" fillId="25" borderId="0" xfId="0" applyFont="1" applyFill="1" applyAlignment="1">
      <alignment horizontal="left" vertical="center"/>
    </xf>
    <xf numFmtId="4" fontId="2" fillId="25" borderId="0" xfId="0" applyNumberFormat="1" applyFont="1" applyFill="1" applyAlignment="1">
      <alignment horizontal="center"/>
    </xf>
    <xf numFmtId="3" fontId="2" fillId="25" borderId="0" xfId="0" applyNumberFormat="1" applyFont="1" applyFill="1" applyAlignment="1">
      <alignment horizontal="center"/>
    </xf>
    <xf numFmtId="4" fontId="2" fillId="25" borderId="0" xfId="0" applyNumberFormat="1" applyFont="1" applyFill="1" applyAlignment="1">
      <alignment horizontal="right"/>
    </xf>
    <xf numFmtId="2" fontId="2" fillId="25" borderId="0" xfId="0" applyNumberFormat="1" applyFont="1" applyFill="1" applyAlignment="1">
      <alignment horizontal="center"/>
    </xf>
    <xf numFmtId="0" fontId="2" fillId="24" borderId="0" xfId="0" applyFont="1" applyFill="1"/>
    <xf numFmtId="0" fontId="2" fillId="24" borderId="0" xfId="0" applyFont="1" applyFill="1" applyAlignment="1">
      <alignment horizontal="center"/>
    </xf>
    <xf numFmtId="4" fontId="2" fillId="24" borderId="0" xfId="0" applyNumberFormat="1" applyFont="1" applyFill="1"/>
    <xf numFmtId="0" fontId="2" fillId="25" borderId="0" xfId="0" applyFont="1" applyFill="1" applyAlignment="1">
      <alignment horizontal="center"/>
    </xf>
    <xf numFmtId="0" fontId="6" fillId="25" borderId="10" xfId="0" applyFont="1" applyFill="1" applyBorder="1" applyAlignment="1">
      <alignment horizontal="center"/>
    </xf>
    <xf numFmtId="0" fontId="6" fillId="25" borderId="0" xfId="0" applyFont="1" applyFill="1"/>
    <xf numFmtId="0" fontId="6" fillId="0" borderId="0" xfId="0" applyFont="1"/>
    <xf numFmtId="0" fontId="6" fillId="25" borderId="14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6" fillId="25" borderId="0" xfId="0" applyFont="1" applyFill="1" applyAlignment="1">
      <alignment horizontal="center"/>
    </xf>
    <xf numFmtId="0" fontId="2" fillId="32" borderId="0" xfId="0" applyFont="1" applyFill="1" applyAlignment="1">
      <alignment horizontal="center" vertical="center"/>
    </xf>
    <xf numFmtId="0" fontId="2" fillId="32" borderId="0" xfId="0" applyFont="1" applyFill="1"/>
    <xf numFmtId="0" fontId="2" fillId="32" borderId="0" xfId="0" applyFont="1" applyFill="1" applyAlignment="1">
      <alignment horizontal="center"/>
    </xf>
    <xf numFmtId="2" fontId="2" fillId="32" borderId="11" xfId="0" applyNumberFormat="1" applyFont="1" applyFill="1" applyBorder="1" applyAlignment="1" applyProtection="1">
      <alignment horizontal="center"/>
      <protection locked="0"/>
    </xf>
    <xf numFmtId="2" fontId="2" fillId="32" borderId="11" xfId="0" applyNumberFormat="1" applyFont="1" applyFill="1" applyBorder="1" applyAlignment="1">
      <alignment horizontal="center"/>
    </xf>
    <xf numFmtId="2" fontId="2" fillId="32" borderId="15" xfId="0" applyNumberFormat="1" applyFont="1" applyFill="1" applyBorder="1" applyAlignment="1">
      <alignment horizontal="center"/>
    </xf>
    <xf numFmtId="2" fontId="2" fillId="32" borderId="15" xfId="0" applyNumberFormat="1" applyFont="1" applyFill="1" applyBorder="1" applyAlignment="1">
      <alignment horizontal="center" vertical="center"/>
    </xf>
    <xf numFmtId="2" fontId="2" fillId="32" borderId="0" xfId="0" applyNumberFormat="1" applyFont="1" applyFill="1" applyAlignment="1">
      <alignment horizontal="left"/>
    </xf>
    <xf numFmtId="2" fontId="2" fillId="32" borderId="0" xfId="0" applyNumberFormat="1" applyFont="1" applyFill="1" applyAlignment="1" applyProtection="1">
      <alignment horizontal="center" vertical="center"/>
      <protection locked="0"/>
    </xf>
    <xf numFmtId="2" fontId="2" fillId="32" borderId="0" xfId="0" applyNumberFormat="1" applyFont="1" applyFill="1" applyAlignment="1">
      <alignment horizontal="center" vertical="center"/>
    </xf>
    <xf numFmtId="4" fontId="2" fillId="0" borderId="11" xfId="0" applyNumberFormat="1" applyFont="1" applyBorder="1" applyAlignment="1">
      <alignment horizontal="center"/>
    </xf>
    <xf numFmtId="0" fontId="2" fillId="0" borderId="11" xfId="0" applyFont="1" applyBorder="1"/>
    <xf numFmtId="166" fontId="2" fillId="26" borderId="16" xfId="0" applyNumberFormat="1" applyFont="1" applyFill="1" applyBorder="1" applyAlignment="1">
      <alignment horizontal="right"/>
    </xf>
    <xf numFmtId="166" fontId="2" fillId="26" borderId="15" xfId="0" applyNumberFormat="1" applyFont="1" applyFill="1" applyBorder="1" applyAlignment="1">
      <alignment horizontal="right"/>
    </xf>
    <xf numFmtId="170" fontId="2" fillId="31" borderId="11" xfId="0" applyNumberFormat="1" applyFont="1" applyFill="1" applyBorder="1" applyAlignment="1" applyProtection="1">
      <alignment horizontal="center"/>
      <protection locked="0"/>
    </xf>
    <xf numFmtId="0" fontId="2" fillId="25" borderId="0" xfId="0" applyFont="1" applyFill="1" applyAlignment="1">
      <alignment horizontal="right"/>
    </xf>
    <xf numFmtId="0" fontId="2" fillId="26" borderId="11" xfId="0" applyFont="1" applyFill="1" applyBorder="1"/>
    <xf numFmtId="0" fontId="2" fillId="25" borderId="0" xfId="0" applyFont="1" applyFill="1" applyAlignment="1">
      <alignment horizontal="center" vertical="justify"/>
    </xf>
    <xf numFmtId="166" fontId="2" fillId="25" borderId="0" xfId="0" applyNumberFormat="1" applyFont="1" applyFill="1"/>
    <xf numFmtId="0" fontId="2" fillId="24" borderId="10" xfId="0" applyFont="1" applyFill="1" applyBorder="1" applyAlignment="1">
      <alignment horizontal="center" vertical="justify"/>
    </xf>
    <xf numFmtId="4" fontId="3" fillId="24" borderId="10" xfId="0" applyNumberFormat="1" applyFont="1" applyFill="1" applyBorder="1" applyAlignment="1">
      <alignment horizontal="center" vertical="justify"/>
    </xf>
    <xf numFmtId="3" fontId="3" fillId="24" borderId="10" xfId="0" applyNumberFormat="1" applyFont="1" applyFill="1" applyBorder="1" applyAlignment="1">
      <alignment horizontal="center" vertical="justify"/>
    </xf>
    <xf numFmtId="1" fontId="3" fillId="24" borderId="10" xfId="0" applyNumberFormat="1" applyFont="1" applyFill="1" applyBorder="1" applyAlignment="1">
      <alignment horizontal="center" vertical="justify"/>
    </xf>
    <xf numFmtId="4" fontId="2" fillId="24" borderId="10" xfId="0" applyNumberFormat="1" applyFont="1" applyFill="1" applyBorder="1" applyAlignment="1">
      <alignment horizontal="center" vertical="justify"/>
    </xf>
    <xf numFmtId="0" fontId="2" fillId="27" borderId="0" xfId="0" applyFont="1" applyFill="1" applyAlignment="1">
      <alignment horizontal="center" vertical="justify"/>
    </xf>
    <xf numFmtId="0" fontId="2" fillId="0" borderId="0" xfId="0" applyFont="1" applyAlignment="1">
      <alignment horizontal="center" vertical="justify"/>
    </xf>
    <xf numFmtId="4" fontId="2" fillId="0" borderId="11" xfId="0" applyNumberFormat="1" applyFont="1" applyBorder="1"/>
    <xf numFmtId="1" fontId="2" fillId="0" borderId="11" xfId="0" applyNumberFormat="1" applyFont="1" applyBorder="1" applyAlignment="1">
      <alignment horizontal="center"/>
    </xf>
    <xf numFmtId="0" fontId="2" fillId="31" borderId="11" xfId="0" applyFont="1" applyFill="1" applyBorder="1" applyAlignment="1">
      <alignment horizontal="center"/>
    </xf>
    <xf numFmtId="165" fontId="2" fillId="25" borderId="0" xfId="0" applyNumberFormat="1" applyFont="1" applyFill="1" applyAlignment="1">
      <alignment horizontal="left"/>
    </xf>
    <xf numFmtId="49" fontId="2" fillId="25" borderId="0" xfId="0" applyNumberFormat="1" applyFont="1" applyFill="1" applyAlignment="1">
      <alignment horizontal="left"/>
    </xf>
    <xf numFmtId="1" fontId="2" fillId="25" borderId="0" xfId="0" applyNumberFormat="1" applyFont="1" applyFill="1" applyAlignment="1">
      <alignment horizontal="center"/>
    </xf>
    <xf numFmtId="4" fontId="2" fillId="25" borderId="0" xfId="0" applyNumberFormat="1" applyFont="1" applyFill="1"/>
    <xf numFmtId="4" fontId="2" fillId="25" borderId="11" xfId="0" applyNumberFormat="1" applyFont="1" applyFill="1" applyBorder="1" applyAlignment="1">
      <alignment horizontal="right"/>
    </xf>
    <xf numFmtId="49" fontId="2" fillId="0" borderId="11" xfId="0" applyNumberFormat="1" applyFont="1" applyBorder="1" applyAlignment="1">
      <alignment horizontal="center"/>
    </xf>
    <xf numFmtId="4" fontId="2" fillId="31" borderId="11" xfId="0" applyNumberFormat="1" applyFont="1" applyFill="1" applyBorder="1"/>
    <xf numFmtId="2" fontId="2" fillId="25" borderId="11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37" fillId="0" borderId="0" xfId="0" applyFont="1"/>
    <xf numFmtId="0" fontId="37" fillId="25" borderId="0" xfId="0" applyFont="1" applyFill="1"/>
    <xf numFmtId="0" fontId="37" fillId="25" borderId="0" xfId="0" applyFont="1" applyFill="1" applyAlignment="1">
      <alignment horizontal="right"/>
    </xf>
    <xf numFmtId="0" fontId="41" fillId="25" borderId="0" xfId="0" applyFont="1" applyFill="1" applyAlignment="1">
      <alignment horizontal="center" vertical="top"/>
    </xf>
    <xf numFmtId="0" fontId="37" fillId="25" borderId="0" xfId="0" applyFont="1" applyFill="1" applyAlignment="1">
      <alignment horizontal="center" vertical="justify"/>
    </xf>
    <xf numFmtId="166" fontId="37" fillId="25" borderId="0" xfId="0" applyNumberFormat="1" applyFont="1" applyFill="1"/>
    <xf numFmtId="0" fontId="37" fillId="24" borderId="11" xfId="0" applyFont="1" applyFill="1" applyBorder="1" applyAlignment="1">
      <alignment horizontal="center" vertical="justify"/>
    </xf>
    <xf numFmtId="4" fontId="43" fillId="24" borderId="11" xfId="0" applyNumberFormat="1" applyFont="1" applyFill="1" applyBorder="1" applyAlignment="1">
      <alignment horizontal="center" vertical="justify"/>
    </xf>
    <xf numFmtId="4" fontId="43" fillId="24" borderId="10" xfId="0" applyNumberFormat="1" applyFont="1" applyFill="1" applyBorder="1" applyAlignment="1">
      <alignment horizontal="center" vertical="justify"/>
    </xf>
    <xf numFmtId="1" fontId="43" fillId="24" borderId="10" xfId="0" applyNumberFormat="1" applyFont="1" applyFill="1" applyBorder="1" applyAlignment="1">
      <alignment horizontal="center" vertical="justify"/>
    </xf>
    <xf numFmtId="4" fontId="37" fillId="24" borderId="10" xfId="0" applyNumberFormat="1" applyFont="1" applyFill="1" applyBorder="1" applyAlignment="1">
      <alignment horizontal="center" vertical="justify"/>
    </xf>
    <xf numFmtId="0" fontId="37" fillId="0" borderId="0" xfId="0" applyFont="1" applyAlignment="1">
      <alignment horizontal="center" vertical="justify"/>
    </xf>
    <xf numFmtId="4" fontId="43" fillId="25" borderId="10" xfId="0" applyNumberFormat="1" applyFont="1" applyFill="1" applyBorder="1" applyAlignment="1">
      <alignment horizontal="center" vertical="justify"/>
    </xf>
    <xf numFmtId="0" fontId="37" fillId="0" borderId="11" xfId="0" applyFont="1" applyBorder="1"/>
    <xf numFmtId="49" fontId="37" fillId="0" borderId="11" xfId="0" applyNumberFormat="1" applyFont="1" applyBorder="1" applyAlignment="1">
      <alignment wrapText="1"/>
    </xf>
    <xf numFmtId="0" fontId="37" fillId="0" borderId="11" xfId="0" applyFont="1" applyBorder="1" applyAlignment="1">
      <alignment wrapText="1"/>
    </xf>
    <xf numFmtId="0" fontId="37" fillId="0" borderId="11" xfId="0" applyFont="1" applyBorder="1" applyAlignment="1">
      <alignment horizontal="center" wrapText="1"/>
    </xf>
    <xf numFmtId="169" fontId="37" fillId="0" borderId="11" xfId="0" applyNumberFormat="1" applyFont="1" applyBorder="1" applyAlignment="1">
      <alignment wrapText="1"/>
    </xf>
    <xf numFmtId="4" fontId="37" fillId="25" borderId="11" xfId="0" applyNumberFormat="1" applyFont="1" applyFill="1" applyBorder="1" applyAlignment="1">
      <alignment horizontal="center"/>
    </xf>
    <xf numFmtId="1" fontId="37" fillId="25" borderId="11" xfId="0" applyNumberFormat="1" applyFont="1" applyFill="1" applyBorder="1" applyAlignment="1">
      <alignment horizontal="center"/>
    </xf>
    <xf numFmtId="0" fontId="37" fillId="0" borderId="11" xfId="0" applyFont="1" applyBorder="1" applyAlignment="1">
      <alignment horizontal="center"/>
    </xf>
    <xf numFmtId="3" fontId="37" fillId="31" borderId="11" xfId="0" applyNumberFormat="1" applyFont="1" applyFill="1" applyBorder="1" applyAlignment="1" applyProtection="1">
      <alignment horizontal="center"/>
      <protection locked="0"/>
    </xf>
    <xf numFmtId="4" fontId="37" fillId="0" borderId="11" xfId="0" applyNumberFormat="1" applyFont="1" applyBorder="1" applyAlignment="1">
      <alignment horizontal="right"/>
    </xf>
    <xf numFmtId="0" fontId="37" fillId="31" borderId="11" xfId="0" applyFont="1" applyFill="1" applyBorder="1" applyAlignment="1" applyProtection="1">
      <alignment horizontal="center"/>
      <protection locked="0"/>
    </xf>
    <xf numFmtId="49" fontId="37" fillId="0" borderId="11" xfId="0" applyNumberFormat="1" applyFont="1" applyBorder="1"/>
    <xf numFmtId="169" fontId="37" fillId="0" borderId="11" xfId="0" applyNumberFormat="1" applyFont="1" applyBorder="1" applyAlignment="1">
      <alignment horizontal="center"/>
    </xf>
    <xf numFmtId="169" fontId="37" fillId="0" borderId="11" xfId="0" applyNumberFormat="1" applyFont="1" applyBorder="1"/>
    <xf numFmtId="0" fontId="37" fillId="25" borderId="11" xfId="0" applyFont="1" applyFill="1" applyBorder="1" applyAlignment="1">
      <alignment horizontal="left" vertical="justify"/>
    </xf>
    <xf numFmtId="0" fontId="37" fillId="25" borderId="14" xfId="0" applyFont="1" applyFill="1" applyBorder="1" applyAlignment="1">
      <alignment horizontal="left" vertical="justify"/>
    </xf>
    <xf numFmtId="0" fontId="37" fillId="0" borderId="11" xfId="0" applyFont="1" applyBorder="1" applyAlignment="1">
      <alignment horizontal="left"/>
    </xf>
    <xf numFmtId="4" fontId="43" fillId="25" borderId="11" xfId="0" applyNumberFormat="1" applyFont="1" applyFill="1" applyBorder="1" applyAlignment="1">
      <alignment horizontal="right" vertical="justify"/>
    </xf>
    <xf numFmtId="171" fontId="37" fillId="0" borderId="11" xfId="0" applyNumberFormat="1" applyFont="1" applyBorder="1" applyAlignment="1">
      <alignment horizontal="left"/>
    </xf>
    <xf numFmtId="0" fontId="37" fillId="0" borderId="14" xfId="0" applyFont="1" applyBorder="1" applyAlignment="1">
      <alignment wrapText="1"/>
    </xf>
    <xf numFmtId="0" fontId="37" fillId="0" borderId="14" xfId="0" applyFont="1" applyBorder="1" applyAlignment="1">
      <alignment horizontal="center" wrapText="1"/>
    </xf>
    <xf numFmtId="4" fontId="37" fillId="0" borderId="14" xfId="0" applyNumberFormat="1" applyFont="1" applyBorder="1" applyAlignment="1">
      <alignment wrapText="1"/>
    </xf>
    <xf numFmtId="4" fontId="43" fillId="25" borderId="17" xfId="0" applyNumberFormat="1" applyFont="1" applyFill="1" applyBorder="1" applyAlignment="1">
      <alignment horizontal="center" vertical="justify"/>
    </xf>
    <xf numFmtId="0" fontId="37" fillId="0" borderId="14" xfId="0" applyFont="1" applyBorder="1" applyAlignment="1">
      <alignment horizontal="left" wrapText="1"/>
    </xf>
    <xf numFmtId="0" fontId="37" fillId="0" borderId="14" xfId="0" applyFont="1" applyBorder="1"/>
    <xf numFmtId="49" fontId="37" fillId="0" borderId="14" xfId="0" applyNumberFormat="1" applyFont="1" applyBorder="1" applyAlignment="1">
      <alignment wrapText="1"/>
    </xf>
    <xf numFmtId="1" fontId="37" fillId="25" borderId="10" xfId="0" applyNumberFormat="1" applyFont="1" applyFill="1" applyBorder="1" applyAlignment="1">
      <alignment horizontal="center"/>
    </xf>
    <xf numFmtId="4" fontId="37" fillId="0" borderId="10" xfId="0" applyNumberFormat="1" applyFont="1" applyBorder="1" applyAlignment="1">
      <alignment horizontal="right"/>
    </xf>
    <xf numFmtId="169" fontId="37" fillId="0" borderId="11" xfId="0" applyNumberFormat="1" applyFont="1" applyBorder="1" applyAlignment="1">
      <alignment horizontal="right"/>
    </xf>
    <xf numFmtId="4" fontId="37" fillId="0" borderId="14" xfId="0" applyNumberFormat="1" applyFont="1" applyBorder="1" applyAlignment="1">
      <alignment horizontal="right"/>
    </xf>
    <xf numFmtId="0" fontId="37" fillId="31" borderId="14" xfId="0" applyFont="1" applyFill="1" applyBorder="1" applyAlignment="1" applyProtection="1">
      <alignment horizontal="center"/>
      <protection locked="0"/>
    </xf>
    <xf numFmtId="0" fontId="37" fillId="0" borderId="10" xfId="0" applyFont="1" applyBorder="1"/>
    <xf numFmtId="49" fontId="37" fillId="0" borderId="10" xfId="0" applyNumberFormat="1" applyFont="1" applyBorder="1"/>
    <xf numFmtId="169" fontId="37" fillId="0" borderId="10" xfId="0" applyNumberFormat="1" applyFont="1" applyBorder="1" applyAlignment="1">
      <alignment horizontal="center"/>
    </xf>
    <xf numFmtId="169" fontId="37" fillId="0" borderId="10" xfId="0" applyNumberFormat="1" applyFont="1" applyBorder="1" applyAlignment="1">
      <alignment horizontal="right"/>
    </xf>
    <xf numFmtId="1" fontId="37" fillId="25" borderId="0" xfId="0" applyNumberFormat="1" applyFont="1" applyFill="1" applyAlignment="1">
      <alignment horizontal="center"/>
    </xf>
    <xf numFmtId="3" fontId="37" fillId="25" borderId="0" xfId="0" applyNumberFormat="1" applyFont="1" applyFill="1" applyAlignment="1" applyProtection="1">
      <alignment horizontal="center"/>
      <protection locked="0"/>
    </xf>
    <xf numFmtId="0" fontId="37" fillId="25" borderId="0" xfId="0" applyFont="1" applyFill="1" applyAlignment="1" applyProtection="1">
      <alignment horizontal="center"/>
      <protection locked="0"/>
    </xf>
    <xf numFmtId="169" fontId="37" fillId="0" borderId="14" xfId="0" applyNumberFormat="1" applyFont="1" applyBorder="1" applyAlignment="1">
      <alignment horizontal="right" wrapText="1"/>
    </xf>
    <xf numFmtId="1" fontId="37" fillId="25" borderId="14" xfId="0" applyNumberFormat="1" applyFont="1" applyFill="1" applyBorder="1" applyAlignment="1">
      <alignment horizontal="center"/>
    </xf>
    <xf numFmtId="172" fontId="37" fillId="0" borderId="11" xfId="0" applyNumberFormat="1" applyFont="1" applyBorder="1"/>
    <xf numFmtId="4" fontId="37" fillId="0" borderId="11" xfId="0" applyNumberFormat="1" applyFont="1" applyBorder="1"/>
    <xf numFmtId="169" fontId="37" fillId="0" borderId="14" xfId="0" applyNumberFormat="1" applyFont="1" applyBorder="1" applyAlignment="1">
      <alignment wrapText="1"/>
    </xf>
    <xf numFmtId="4" fontId="37" fillId="25" borderId="14" xfId="0" applyNumberFormat="1" applyFont="1" applyFill="1" applyBorder="1" applyAlignment="1">
      <alignment horizontal="center"/>
    </xf>
    <xf numFmtId="0" fontId="37" fillId="0" borderId="14" xfId="0" applyFont="1" applyBorder="1" applyAlignment="1">
      <alignment horizontal="center"/>
    </xf>
    <xf numFmtId="0" fontId="37" fillId="29" borderId="11" xfId="0" applyFont="1" applyFill="1" applyBorder="1" applyAlignment="1">
      <alignment horizontal="left" vertical="justify"/>
    </xf>
    <xf numFmtId="0" fontId="37" fillId="29" borderId="16" xfId="0" applyFont="1" applyFill="1" applyBorder="1"/>
    <xf numFmtId="0" fontId="37" fillId="29" borderId="11" xfId="0" applyFont="1" applyFill="1" applyBorder="1" applyAlignment="1">
      <alignment horizontal="center" vertical="justify"/>
    </xf>
    <xf numFmtId="4" fontId="43" fillId="29" borderId="11" xfId="0" applyNumberFormat="1" applyFont="1" applyFill="1" applyBorder="1" applyAlignment="1">
      <alignment horizontal="right" vertical="justify"/>
    </xf>
    <xf numFmtId="4" fontId="43" fillId="29" borderId="11" xfId="0" applyNumberFormat="1" applyFont="1" applyFill="1" applyBorder="1" applyAlignment="1">
      <alignment horizontal="center" vertical="justify"/>
    </xf>
    <xf numFmtId="3" fontId="37" fillId="29" borderId="11" xfId="0" applyNumberFormat="1" applyFont="1" applyFill="1" applyBorder="1" applyAlignment="1" applyProtection="1">
      <alignment horizontal="center"/>
      <protection locked="0"/>
    </xf>
    <xf numFmtId="4" fontId="37" fillId="29" borderId="11" xfId="0" applyNumberFormat="1" applyFont="1" applyFill="1" applyBorder="1" applyAlignment="1">
      <alignment horizontal="right"/>
    </xf>
    <xf numFmtId="0" fontId="37" fillId="29" borderId="11" xfId="0" applyFont="1" applyFill="1" applyBorder="1" applyAlignment="1" applyProtection="1">
      <alignment horizontal="center"/>
      <protection locked="0"/>
    </xf>
    <xf numFmtId="49" fontId="37" fillId="29" borderId="11" xfId="0" applyNumberFormat="1" applyFont="1" applyFill="1" applyBorder="1"/>
    <xf numFmtId="4" fontId="37" fillId="29" borderId="11" xfId="0" applyNumberFormat="1" applyFont="1" applyFill="1" applyBorder="1" applyAlignment="1">
      <alignment horizontal="right" vertical="justify"/>
    </xf>
    <xf numFmtId="4" fontId="37" fillId="29" borderId="11" xfId="0" applyNumberFormat="1" applyFont="1" applyFill="1" applyBorder="1" applyAlignment="1">
      <alignment horizontal="center" vertical="justify"/>
    </xf>
    <xf numFmtId="0" fontId="37" fillId="29" borderId="11" xfId="0" applyFont="1" applyFill="1" applyBorder="1"/>
    <xf numFmtId="172" fontId="37" fillId="29" borderId="11" xfId="0" applyNumberFormat="1" applyFont="1" applyFill="1" applyBorder="1"/>
    <xf numFmtId="4" fontId="37" fillId="29" borderId="11" xfId="0" applyNumberFormat="1" applyFont="1" applyFill="1" applyBorder="1"/>
    <xf numFmtId="1" fontId="37" fillId="29" borderId="11" xfId="0" applyNumberFormat="1" applyFont="1" applyFill="1" applyBorder="1" applyAlignment="1">
      <alignment horizontal="center"/>
    </xf>
    <xf numFmtId="2" fontId="37" fillId="0" borderId="14" xfId="0" applyNumberFormat="1" applyFont="1" applyBorder="1" applyAlignment="1">
      <alignment horizontal="center"/>
    </xf>
    <xf numFmtId="2" fontId="37" fillId="0" borderId="11" xfId="0" applyNumberFormat="1" applyFont="1" applyBorder="1" applyAlignment="1">
      <alignment horizontal="center"/>
    </xf>
    <xf numFmtId="4" fontId="37" fillId="29" borderId="11" xfId="0" applyNumberFormat="1" applyFont="1" applyFill="1" applyBorder="1" applyAlignment="1">
      <alignment horizontal="center"/>
    </xf>
    <xf numFmtId="0" fontId="37" fillId="0" borderId="10" xfId="0" applyFont="1" applyBorder="1" applyAlignment="1">
      <alignment horizontal="center"/>
    </xf>
    <xf numFmtId="3" fontId="43" fillId="24" borderId="11" xfId="0" applyNumberFormat="1" applyFont="1" applyFill="1" applyBorder="1" applyAlignment="1">
      <alignment horizontal="center" vertical="justify"/>
    </xf>
    <xf numFmtId="0" fontId="37" fillId="25" borderId="11" xfId="0" applyFont="1" applyFill="1" applyBorder="1" applyAlignment="1">
      <alignment horizontal="center" vertical="justify"/>
    </xf>
    <xf numFmtId="169" fontId="37" fillId="29" borderId="11" xfId="0" applyNumberFormat="1" applyFont="1" applyFill="1" applyBorder="1" applyAlignment="1">
      <alignment horizontal="center"/>
    </xf>
    <xf numFmtId="172" fontId="37" fillId="29" borderId="11" xfId="0" applyNumberFormat="1" applyFont="1" applyFill="1" applyBorder="1" applyAlignment="1">
      <alignment horizontal="right"/>
    </xf>
    <xf numFmtId="0" fontId="37" fillId="29" borderId="11" xfId="0" applyFont="1" applyFill="1" applyBorder="1" applyAlignment="1">
      <alignment horizontal="center"/>
    </xf>
    <xf numFmtId="4" fontId="43" fillId="25" borderId="11" xfId="0" applyNumberFormat="1" applyFont="1" applyFill="1" applyBorder="1" applyAlignment="1">
      <alignment horizontal="center" vertical="justify"/>
    </xf>
    <xf numFmtId="0" fontId="37" fillId="26" borderId="16" xfId="0" applyFont="1" applyFill="1" applyBorder="1" applyAlignment="1">
      <alignment horizontal="left"/>
    </xf>
    <xf numFmtId="0" fontId="37" fillId="26" borderId="18" xfId="0" applyFont="1" applyFill="1" applyBorder="1" applyAlignment="1">
      <alignment horizontal="left"/>
    </xf>
    <xf numFmtId="0" fontId="37" fillId="26" borderId="15" xfId="0" applyFont="1" applyFill="1" applyBorder="1" applyAlignment="1">
      <alignment horizontal="left"/>
    </xf>
    <xf numFmtId="0" fontId="37" fillId="26" borderId="0" xfId="0" applyFont="1" applyFill="1" applyAlignment="1">
      <alignment horizontal="center" vertical="top"/>
    </xf>
    <xf numFmtId="0" fontId="40" fillId="26" borderId="0" xfId="0" applyFont="1" applyFill="1" applyAlignment="1">
      <alignment horizontal="left"/>
    </xf>
    <xf numFmtId="0" fontId="38" fillId="25" borderId="0" xfId="0" applyFont="1" applyFill="1" applyAlignment="1">
      <alignment horizontal="center"/>
    </xf>
    <xf numFmtId="0" fontId="37" fillId="26" borderId="0" xfId="0" applyFont="1" applyFill="1" applyAlignment="1">
      <alignment horizontal="center"/>
    </xf>
    <xf numFmtId="49" fontId="37" fillId="25" borderId="0" xfId="0" applyNumberFormat="1" applyFont="1" applyFill="1"/>
    <xf numFmtId="169" fontId="37" fillId="25" borderId="0" xfId="0" applyNumberFormat="1" applyFont="1" applyFill="1" applyAlignment="1">
      <alignment horizontal="center"/>
    </xf>
    <xf numFmtId="169" fontId="37" fillId="25" borderId="0" xfId="0" applyNumberFormat="1" applyFont="1" applyFill="1" applyAlignment="1">
      <alignment horizontal="right"/>
    </xf>
    <xf numFmtId="4" fontId="37" fillId="25" borderId="0" xfId="0" applyNumberFormat="1" applyFont="1" applyFill="1" applyAlignment="1">
      <alignment horizontal="right"/>
    </xf>
    <xf numFmtId="0" fontId="37" fillId="26" borderId="0" xfId="0" applyFont="1" applyFill="1"/>
    <xf numFmtId="0" fontId="38" fillId="33" borderId="0" xfId="0" applyFont="1" applyFill="1" applyAlignment="1">
      <alignment horizontal="left"/>
    </xf>
    <xf numFmtId="0" fontId="45" fillId="33" borderId="0" xfId="0" applyFont="1" applyFill="1" applyAlignment="1">
      <alignment horizontal="left"/>
    </xf>
    <xf numFmtId="0" fontId="37" fillId="33" borderId="0" xfId="0" applyFont="1" applyFill="1" applyAlignment="1">
      <alignment horizontal="left"/>
    </xf>
    <xf numFmtId="0" fontId="45" fillId="31" borderId="24" xfId="0" applyFont="1" applyFill="1" applyBorder="1" applyAlignment="1" applyProtection="1">
      <alignment horizontal="left"/>
      <protection locked="0"/>
    </xf>
    <xf numFmtId="0" fontId="45" fillId="31" borderId="25" xfId="0" applyFont="1" applyFill="1" applyBorder="1" applyAlignment="1" applyProtection="1">
      <alignment horizontal="left"/>
      <protection locked="0"/>
    </xf>
    <xf numFmtId="0" fontId="45" fillId="31" borderId="26" xfId="0" applyFont="1" applyFill="1" applyBorder="1" applyAlignment="1" applyProtection="1">
      <alignment horizontal="left"/>
      <protection locked="0"/>
    </xf>
    <xf numFmtId="0" fontId="37" fillId="31" borderId="27" xfId="0" applyFont="1" applyFill="1" applyBorder="1" applyAlignment="1" applyProtection="1">
      <alignment horizontal="left"/>
      <protection locked="0"/>
    </xf>
    <xf numFmtId="0" fontId="37" fillId="31" borderId="28" xfId="0" applyFont="1" applyFill="1" applyBorder="1" applyAlignment="1" applyProtection="1">
      <alignment horizontal="left"/>
      <protection locked="0"/>
    </xf>
    <xf numFmtId="0" fontId="45" fillId="31" borderId="28" xfId="0" applyFont="1" applyFill="1" applyBorder="1" applyAlignment="1" applyProtection="1">
      <alignment horizontal="left"/>
      <protection locked="0"/>
    </xf>
    <xf numFmtId="0" fontId="45" fillId="31" borderId="13" xfId="0" applyFont="1" applyFill="1" applyBorder="1" applyAlignment="1" applyProtection="1">
      <alignment horizontal="left"/>
      <protection locked="0"/>
    </xf>
    <xf numFmtId="0" fontId="45" fillId="24" borderId="0" xfId="0" applyFont="1" applyFill="1"/>
    <xf numFmtId="0" fontId="45" fillId="25" borderId="0" xfId="0" applyFont="1" applyFill="1"/>
    <xf numFmtId="0" fontId="45" fillId="0" borderId="0" xfId="0" applyFont="1"/>
    <xf numFmtId="0" fontId="37" fillId="25" borderId="29" xfId="0" applyFont="1" applyFill="1" applyBorder="1" applyAlignment="1">
      <alignment vertical="top"/>
    </xf>
    <xf numFmtId="0" fontId="37" fillId="25" borderId="30" xfId="0" applyFont="1" applyFill="1" applyBorder="1" applyAlignment="1">
      <alignment vertical="top"/>
    </xf>
    <xf numFmtId="0" fontId="37" fillId="0" borderId="31" xfId="0" applyFont="1" applyBorder="1" applyAlignment="1">
      <alignment vertical="top" wrapText="1"/>
    </xf>
    <xf numFmtId="10" fontId="38" fillId="0" borderId="23" xfId="0" applyNumberFormat="1" applyFont="1" applyBorder="1" applyAlignment="1">
      <alignment vertical="top" wrapText="1"/>
    </xf>
    <xf numFmtId="166" fontId="38" fillId="31" borderId="32" xfId="0" applyNumberFormat="1" applyFont="1" applyFill="1" applyBorder="1" applyAlignment="1" applyProtection="1">
      <alignment vertical="top" wrapText="1"/>
      <protection locked="0"/>
    </xf>
    <xf numFmtId="0" fontId="38" fillId="0" borderId="20" xfId="0" applyFont="1" applyBorder="1" applyAlignment="1">
      <alignment vertical="top"/>
    </xf>
    <xf numFmtId="10" fontId="37" fillId="0" borderId="11" xfId="0" applyNumberFormat="1" applyFont="1" applyBorder="1" applyAlignment="1">
      <alignment vertical="top"/>
    </xf>
    <xf numFmtId="0" fontId="37" fillId="0" borderId="33" xfId="0" applyFont="1" applyBorder="1" applyAlignment="1">
      <alignment vertical="top"/>
    </xf>
    <xf numFmtId="0" fontId="37" fillId="0" borderId="20" xfId="0" applyFont="1" applyBorder="1" applyAlignment="1">
      <alignment vertical="top"/>
    </xf>
    <xf numFmtId="10" fontId="37" fillId="31" borderId="11" xfId="0" applyNumberFormat="1" applyFont="1" applyFill="1" applyBorder="1" applyAlignment="1" applyProtection="1">
      <alignment vertical="top"/>
      <protection locked="0"/>
    </xf>
    <xf numFmtId="166" fontId="38" fillId="0" borderId="33" xfId="0" applyNumberFormat="1" applyFont="1" applyBorder="1" applyAlignment="1">
      <alignment vertical="top"/>
    </xf>
    <xf numFmtId="0" fontId="38" fillId="0" borderId="20" xfId="0" applyFont="1" applyBorder="1" applyAlignment="1">
      <alignment vertical="top" wrapText="1"/>
    </xf>
    <xf numFmtId="10" fontId="38" fillId="0" borderId="11" xfId="0" applyNumberFormat="1" applyFont="1" applyBorder="1" applyAlignment="1">
      <alignment vertical="top" wrapText="1"/>
    </xf>
    <xf numFmtId="0" fontId="37" fillId="0" borderId="11" xfId="0" applyFont="1" applyBorder="1" applyAlignment="1">
      <alignment vertical="top"/>
    </xf>
    <xf numFmtId="0" fontId="37" fillId="0" borderId="20" xfId="0" applyFont="1" applyBorder="1" applyAlignment="1">
      <alignment vertical="top" wrapText="1"/>
    </xf>
    <xf numFmtId="10" fontId="38" fillId="0" borderId="11" xfId="0" applyNumberFormat="1" applyFont="1" applyBorder="1" applyAlignment="1">
      <alignment vertical="top"/>
    </xf>
    <xf numFmtId="166" fontId="44" fillId="34" borderId="33" xfId="0" applyNumberFormat="1" applyFont="1" applyFill="1" applyBorder="1" applyAlignment="1">
      <alignment vertical="top"/>
    </xf>
    <xf numFmtId="0" fontId="46" fillId="25" borderId="0" xfId="0" applyFont="1" applyFill="1"/>
    <xf numFmtId="4" fontId="45" fillId="0" borderId="0" xfId="0" applyNumberFormat="1" applyFont="1"/>
    <xf numFmtId="2" fontId="37" fillId="0" borderId="0" xfId="0" applyNumberFormat="1" applyFont="1"/>
    <xf numFmtId="2" fontId="51" fillId="0" borderId="0" xfId="0" applyNumberFormat="1" applyFont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 applyProtection="1">
      <alignment vertical="center"/>
      <protection locked="0"/>
    </xf>
    <xf numFmtId="0" fontId="50" fillId="0" borderId="0" xfId="0" applyFont="1" applyAlignment="1" applyProtection="1">
      <alignment vertical="center"/>
      <protection locked="0"/>
    </xf>
    <xf numFmtId="0" fontId="49" fillId="0" borderId="0" xfId="0" applyFont="1" applyAlignment="1">
      <alignment vertical="center"/>
    </xf>
    <xf numFmtId="2" fontId="50" fillId="0" borderId="0" xfId="0" applyNumberFormat="1" applyFont="1" applyAlignment="1">
      <alignment vertical="center"/>
    </xf>
    <xf numFmtId="2" fontId="54" fillId="0" borderId="0" xfId="0" applyNumberFormat="1" applyFont="1" applyAlignment="1">
      <alignment vertical="center"/>
    </xf>
    <xf numFmtId="167" fontId="54" fillId="0" borderId="28" xfId="0" applyNumberFormat="1" applyFont="1" applyBorder="1" applyAlignment="1">
      <alignment horizontal="center" vertical="center"/>
    </xf>
    <xf numFmtId="0" fontId="51" fillId="0" borderId="0" xfId="0" applyFont="1" applyAlignment="1">
      <alignment vertical="center"/>
    </xf>
    <xf numFmtId="2" fontId="50" fillId="0" borderId="0" xfId="0" applyNumberFormat="1" applyFont="1" applyAlignment="1">
      <alignment horizontal="center" vertical="center"/>
    </xf>
    <xf numFmtId="2" fontId="54" fillId="0" borderId="0" xfId="0" applyNumberFormat="1" applyFont="1" applyAlignment="1">
      <alignment horizontal="center" vertical="center"/>
    </xf>
    <xf numFmtId="0" fontId="55" fillId="0" borderId="0" xfId="0" applyFont="1" applyAlignment="1">
      <alignment vertical="center"/>
    </xf>
    <xf numFmtId="2" fontId="50" fillId="0" borderId="28" xfId="0" applyNumberFormat="1" applyFont="1" applyBorder="1" applyAlignment="1">
      <alignment horizontal="center" vertical="center"/>
    </xf>
    <xf numFmtId="167" fontId="54" fillId="0" borderId="18" xfId="0" applyNumberFormat="1" applyFont="1" applyBorder="1" applyAlignment="1">
      <alignment horizontal="center" vertical="center"/>
    </xf>
    <xf numFmtId="2" fontId="54" fillId="0" borderId="18" xfId="0" applyNumberFormat="1" applyFont="1" applyBorder="1" applyAlignment="1">
      <alignment horizontal="center" vertical="center"/>
    </xf>
    <xf numFmtId="167" fontId="50" fillId="0" borderId="28" xfId="0" applyNumberFormat="1" applyFont="1" applyBorder="1" applyAlignment="1">
      <alignment horizontal="center" vertical="center"/>
    </xf>
    <xf numFmtId="173" fontId="50" fillId="0" borderId="28" xfId="0" applyNumberFormat="1" applyFont="1" applyBorder="1" applyAlignment="1">
      <alignment horizontal="center" vertical="center"/>
    </xf>
    <xf numFmtId="173" fontId="50" fillId="0" borderId="0" xfId="0" applyNumberFormat="1" applyFont="1" applyAlignment="1">
      <alignment horizontal="center" vertical="center"/>
    </xf>
    <xf numFmtId="167" fontId="54" fillId="0" borderId="0" xfId="0" applyNumberFormat="1" applyFont="1" applyAlignment="1">
      <alignment horizontal="center" vertical="center"/>
    </xf>
    <xf numFmtId="2" fontId="57" fillId="0" borderId="0" xfId="0" applyNumberFormat="1" applyFont="1" applyAlignment="1">
      <alignment vertical="center"/>
    </xf>
    <xf numFmtId="0" fontId="50" fillId="0" borderId="0" xfId="0" applyFont="1" applyAlignment="1">
      <alignment horizontal="right" vertical="center" wrapText="1"/>
    </xf>
    <xf numFmtId="0" fontId="50" fillId="0" borderId="0" xfId="0" applyFont="1" applyAlignment="1">
      <alignment horizontal="left" vertical="center"/>
    </xf>
    <xf numFmtId="0" fontId="50" fillId="0" borderId="11" xfId="0" applyFont="1" applyBorder="1" applyAlignment="1">
      <alignment vertical="center" wrapText="1"/>
    </xf>
    <xf numFmtId="173" fontId="50" fillId="0" borderId="11" xfId="0" applyNumberFormat="1" applyFont="1" applyBorder="1" applyAlignment="1">
      <alignment horizontal="center" vertical="center"/>
    </xf>
    <xf numFmtId="2" fontId="54" fillId="37" borderId="18" xfId="0" applyNumberFormat="1" applyFont="1" applyFill="1" applyBorder="1" applyAlignment="1">
      <alignment horizontal="center" vertical="center"/>
    </xf>
    <xf numFmtId="2" fontId="54" fillId="31" borderId="28" xfId="0" applyNumberFormat="1" applyFont="1" applyFill="1" applyBorder="1" applyAlignment="1" applyProtection="1">
      <alignment horizontal="center" vertical="center"/>
      <protection locked="0"/>
    </xf>
    <xf numFmtId="0" fontId="50" fillId="36" borderId="0" xfId="0" applyFont="1" applyFill="1" applyAlignment="1" applyProtection="1">
      <alignment vertical="center"/>
      <protection locked="0"/>
    </xf>
    <xf numFmtId="167" fontId="50" fillId="31" borderId="28" xfId="0" applyNumberFormat="1" applyFont="1" applyFill="1" applyBorder="1" applyAlignment="1" applyProtection="1">
      <alignment horizontal="center" vertical="center"/>
      <protection locked="0"/>
    </xf>
    <xf numFmtId="2" fontId="57" fillId="31" borderId="18" xfId="0" applyNumberFormat="1" applyFont="1" applyFill="1" applyBorder="1" applyAlignment="1" applyProtection="1">
      <alignment vertical="center"/>
      <protection locked="0"/>
    </xf>
    <xf numFmtId="2" fontId="53" fillId="0" borderId="0" xfId="0" applyNumberFormat="1" applyFont="1" applyAlignment="1">
      <alignment horizontal="left" vertical="center"/>
    </xf>
    <xf numFmtId="2" fontId="54" fillId="0" borderId="28" xfId="0" applyNumberFormat="1" applyFont="1" applyBorder="1" applyAlignment="1">
      <alignment horizontal="center" vertical="center"/>
    </xf>
    <xf numFmtId="2" fontId="53" fillId="0" borderId="0" xfId="0" applyNumberFormat="1" applyFont="1" applyAlignment="1">
      <alignment horizontal="center" vertical="center" wrapText="1"/>
    </xf>
    <xf numFmtId="2" fontId="53" fillId="0" borderId="0" xfId="0" applyNumberFormat="1" applyFont="1" applyAlignment="1">
      <alignment horizontal="center" vertical="top" wrapText="1"/>
    </xf>
    <xf numFmtId="0" fontId="54" fillId="0" borderId="0" xfId="0" applyFont="1" applyAlignment="1">
      <alignment vertical="center"/>
    </xf>
    <xf numFmtId="0" fontId="49" fillId="0" borderId="0" xfId="0" applyFont="1" applyAlignment="1">
      <alignment horizontal="center" vertical="center"/>
    </xf>
    <xf numFmtId="2" fontId="54" fillId="37" borderId="28" xfId="0" applyNumberFormat="1" applyFont="1" applyFill="1" applyBorder="1" applyAlignment="1">
      <alignment horizontal="center" vertical="center"/>
    </xf>
    <xf numFmtId="0" fontId="58" fillId="0" borderId="0" xfId="0" applyFont="1"/>
    <xf numFmtId="0" fontId="0" fillId="0" borderId="0" xfId="0" applyAlignment="1">
      <alignment horizontal="center" vertical="center"/>
    </xf>
    <xf numFmtId="4" fontId="0" fillId="0" borderId="0" xfId="0" applyNumberFormat="1"/>
    <xf numFmtId="0" fontId="1" fillId="0" borderId="11" xfId="0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wrapText="1"/>
    </xf>
    <xf numFmtId="0" fontId="0" fillId="0" borderId="1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59" fillId="0" borderId="0" xfId="0" applyFont="1"/>
    <xf numFmtId="0" fontId="0" fillId="0" borderId="0" xfId="0" applyAlignment="1">
      <alignment wrapText="1"/>
    </xf>
    <xf numFmtId="174" fontId="60" fillId="0" borderId="0" xfId="0" applyNumberFormat="1" applyFont="1"/>
    <xf numFmtId="0" fontId="1" fillId="0" borderId="0" xfId="0" applyFont="1" applyAlignment="1">
      <alignment wrapText="1"/>
    </xf>
    <xf numFmtId="4" fontId="0" fillId="38" borderId="0" xfId="0" applyNumberFormat="1" applyFill="1"/>
    <xf numFmtId="174" fontId="1" fillId="0" borderId="0" xfId="0" applyNumberFormat="1" applyFont="1"/>
    <xf numFmtId="4" fontId="0" fillId="0" borderId="28" xfId="0" applyNumberFormat="1" applyBorder="1"/>
    <xf numFmtId="174" fontId="0" fillId="0" borderId="0" xfId="0" applyNumberFormat="1"/>
    <xf numFmtId="4" fontId="0" fillId="0" borderId="44" xfId="0" applyNumberFormat="1" applyBorder="1"/>
    <xf numFmtId="174" fontId="0" fillId="36" borderId="0" xfId="0" applyNumberFormat="1" applyFill="1"/>
    <xf numFmtId="0" fontId="0" fillId="38" borderId="0" xfId="0" applyFill="1" applyAlignment="1">
      <alignment horizontal="center" vertical="center"/>
    </xf>
    <xf numFmtId="0" fontId="0" fillId="0" borderId="0" xfId="0" applyAlignment="1">
      <alignment horizontal="center"/>
    </xf>
    <xf numFmtId="4" fontId="0" fillId="38" borderId="28" xfId="0" applyNumberFormat="1" applyFill="1" applyBorder="1"/>
    <xf numFmtId="174" fontId="60" fillId="36" borderId="0" xfId="0" applyNumberFormat="1" applyFont="1" applyFill="1"/>
    <xf numFmtId="174" fontId="1" fillId="36" borderId="0" xfId="0" applyNumberFormat="1" applyFont="1" applyFill="1"/>
    <xf numFmtId="174" fontId="61" fillId="0" borderId="0" xfId="0" applyNumberFormat="1" applyFont="1"/>
    <xf numFmtId="0" fontId="0" fillId="38" borderId="0" xfId="0" applyFill="1"/>
    <xf numFmtId="0" fontId="1" fillId="0" borderId="0" xfId="0" applyFont="1"/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1" fillId="0" borderId="31" xfId="0" applyFont="1" applyBorder="1"/>
    <xf numFmtId="0" fontId="0" fillId="0" borderId="32" xfId="0" applyBorder="1"/>
    <xf numFmtId="0" fontId="60" fillId="0" borderId="20" xfId="0" applyFont="1" applyBorder="1"/>
    <xf numFmtId="0" fontId="1" fillId="0" borderId="33" xfId="0" applyFont="1" applyBorder="1"/>
    <xf numFmtId="0" fontId="62" fillId="0" borderId="20" xfId="0" applyFont="1" applyBorder="1"/>
    <xf numFmtId="0" fontId="0" fillId="36" borderId="46" xfId="0" applyFill="1" applyBorder="1"/>
    <xf numFmtId="0" fontId="1" fillId="0" borderId="47" xfId="0" applyFont="1" applyBorder="1"/>
    <xf numFmtId="4" fontId="8" fillId="0" borderId="0" xfId="0" applyNumberFormat="1" applyFont="1"/>
    <xf numFmtId="0" fontId="61" fillId="0" borderId="0" xfId="0" applyFont="1"/>
    <xf numFmtId="0" fontId="0" fillId="39" borderId="0" xfId="0" applyFill="1"/>
    <xf numFmtId="0" fontId="61" fillId="38" borderId="0" xfId="0" applyFont="1" applyFill="1"/>
    <xf numFmtId="4" fontId="1" fillId="39" borderId="0" xfId="0" applyNumberFormat="1" applyFont="1" applyFill="1" applyAlignment="1">
      <alignment horizontal="center" wrapText="1"/>
    </xf>
    <xf numFmtId="4" fontId="1" fillId="0" borderId="44" xfId="0" applyNumberFormat="1" applyFont="1" applyBorder="1"/>
    <xf numFmtId="0" fontId="0" fillId="39" borderId="18" xfId="0" applyFill="1" applyBorder="1" applyAlignment="1">
      <alignment horizontal="center"/>
    </xf>
    <xf numFmtId="0" fontId="0" fillId="39" borderId="15" xfId="0" applyFill="1" applyBorder="1" applyAlignment="1">
      <alignment horizontal="center" vertical="center"/>
    </xf>
    <xf numFmtId="0" fontId="0" fillId="0" borderId="0" xfId="0" applyAlignment="1">
      <alignment horizontal="center" vertical="top"/>
    </xf>
    <xf numFmtId="174" fontId="0" fillId="40" borderId="0" xfId="0" applyNumberFormat="1" applyFill="1"/>
    <xf numFmtId="174" fontId="60" fillId="40" borderId="0" xfId="0" applyNumberFormat="1" applyFont="1" applyFill="1"/>
    <xf numFmtId="0" fontId="0" fillId="40" borderId="0" xfId="0" applyFill="1"/>
    <xf numFmtId="4" fontId="0" fillId="40" borderId="0" xfId="0" applyNumberFormat="1" applyFill="1"/>
    <xf numFmtId="0" fontId="0" fillId="40" borderId="0" xfId="0" applyFill="1" applyAlignment="1">
      <alignment horizontal="center" vertical="center"/>
    </xf>
    <xf numFmtId="0" fontId="1" fillId="40" borderId="0" xfId="0" applyFont="1" applyFill="1" applyAlignment="1">
      <alignment wrapText="1"/>
    </xf>
    <xf numFmtId="0" fontId="63" fillId="0" borderId="0" xfId="0" applyFont="1"/>
    <xf numFmtId="174" fontId="63" fillId="0" borderId="0" xfId="0" applyNumberFormat="1" applyFont="1"/>
    <xf numFmtId="4" fontId="0" fillId="0" borderId="45" xfId="0" applyNumberFormat="1" applyBorder="1"/>
    <xf numFmtId="0" fontId="61" fillId="40" borderId="0" xfId="0" applyFont="1" applyFill="1"/>
    <xf numFmtId="0" fontId="1" fillId="38" borderId="0" xfId="0" applyFont="1" applyFill="1"/>
    <xf numFmtId="49" fontId="50" fillId="0" borderId="0" xfId="0" applyNumberFormat="1" applyFont="1" applyAlignment="1">
      <alignment vertical="center"/>
    </xf>
    <xf numFmtId="2" fontId="57" fillId="31" borderId="0" xfId="0" applyNumberFormat="1" applyFont="1" applyFill="1" applyAlignment="1" applyProtection="1">
      <alignment vertical="center"/>
      <protection locked="0"/>
    </xf>
    <xf numFmtId="2" fontId="5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>
      <alignment horizontal="right"/>
    </xf>
    <xf numFmtId="166" fontId="0" fillId="0" borderId="0" xfId="0" applyNumberFormat="1"/>
    <xf numFmtId="166" fontId="8" fillId="0" borderId="0" xfId="0" applyNumberFormat="1" applyFont="1"/>
    <xf numFmtId="166" fontId="8" fillId="0" borderId="45" xfId="0" applyNumberFormat="1" applyFont="1" applyBorder="1"/>
    <xf numFmtId="166" fontId="8" fillId="40" borderId="0" xfId="0" applyNumberFormat="1" applyFont="1" applyFill="1"/>
    <xf numFmtId="166" fontId="0" fillId="39" borderId="0" xfId="0" applyNumberFormat="1" applyFill="1" applyAlignment="1">
      <alignment horizontal="center"/>
    </xf>
    <xf numFmtId="166" fontId="1" fillId="39" borderId="0" xfId="0" applyNumberFormat="1" applyFont="1" applyFill="1" applyAlignment="1">
      <alignment horizontal="center" wrapText="1"/>
    </xf>
    <xf numFmtId="166" fontId="54" fillId="0" borderId="0" xfId="0" applyNumberFormat="1" applyFont="1" applyAlignment="1">
      <alignment horizontal="center" vertical="center"/>
    </xf>
    <xf numFmtId="166" fontId="8" fillId="41" borderId="0" xfId="0" applyNumberFormat="1" applyFont="1" applyFill="1"/>
    <xf numFmtId="166" fontId="8" fillId="39" borderId="0" xfId="0" applyNumberFormat="1" applyFont="1" applyFill="1"/>
    <xf numFmtId="166" fontId="1" fillId="0" borderId="0" xfId="0" applyNumberFormat="1" applyFont="1"/>
    <xf numFmtId="166" fontId="0" fillId="40" borderId="0" xfId="0" applyNumberFormat="1" applyFill="1"/>
    <xf numFmtId="4" fontId="1" fillId="0" borderId="0" xfId="0" applyNumberFormat="1" applyFont="1"/>
    <xf numFmtId="4" fontId="1" fillId="38" borderId="0" xfId="0" applyNumberFormat="1" applyFont="1" applyFill="1"/>
    <xf numFmtId="0" fontId="50" fillId="36" borderId="18" xfId="0" applyFont="1" applyFill="1" applyBorder="1" applyAlignment="1" applyProtection="1">
      <alignment vertical="center"/>
      <protection locked="0"/>
    </xf>
    <xf numFmtId="0" fontId="1" fillId="25" borderId="0" xfId="0" applyFont="1" applyFill="1"/>
    <xf numFmtId="0" fontId="1" fillId="27" borderId="0" xfId="0" applyFont="1" applyFill="1"/>
    <xf numFmtId="4" fontId="1" fillId="25" borderId="0" xfId="0" applyNumberFormat="1" applyFont="1" applyFill="1" applyAlignment="1">
      <alignment horizontal="center" vertical="center"/>
    </xf>
    <xf numFmtId="2" fontId="1" fillId="27" borderId="0" xfId="0" applyNumberFormat="1" applyFont="1" applyFill="1" applyAlignment="1">
      <alignment horizontal="center"/>
    </xf>
    <xf numFmtId="167" fontId="1" fillId="27" borderId="0" xfId="0" applyNumberFormat="1" applyFont="1" applyFill="1" applyAlignment="1">
      <alignment horizontal="center"/>
    </xf>
    <xf numFmtId="2" fontId="1" fillId="25" borderId="0" xfId="0" applyNumberFormat="1" applyFont="1" applyFill="1" applyAlignment="1">
      <alignment horizontal="center"/>
    </xf>
    <xf numFmtId="167" fontId="1" fillId="25" borderId="0" xfId="0" applyNumberFormat="1" applyFont="1" applyFill="1" applyAlignment="1">
      <alignment horizontal="center"/>
    </xf>
    <xf numFmtId="0" fontId="2" fillId="25" borderId="11" xfId="0" applyFont="1" applyFill="1" applyBorder="1"/>
    <xf numFmtId="2" fontId="2" fillId="25" borderId="11" xfId="0" applyNumberFormat="1" applyFont="1" applyFill="1" applyBorder="1" applyAlignment="1">
      <alignment horizontal="center"/>
    </xf>
    <xf numFmtId="2" fontId="2" fillId="25" borderId="0" xfId="0" applyNumberFormat="1" applyFont="1" applyFill="1" applyAlignment="1">
      <alignment horizontal="right"/>
    </xf>
    <xf numFmtId="4" fontId="2" fillId="25" borderId="11" xfId="0" applyNumberFormat="1" applyFont="1" applyFill="1" applyBorder="1"/>
    <xf numFmtId="0" fontId="2" fillId="27" borderId="0" xfId="0" applyFont="1" applyFill="1" applyAlignment="1">
      <alignment horizontal="center"/>
    </xf>
    <xf numFmtId="0" fontId="44" fillId="0" borderId="35" xfId="0" applyFont="1" applyBorder="1" applyAlignment="1">
      <alignment horizontal="center"/>
    </xf>
    <xf numFmtId="0" fontId="44" fillId="0" borderId="36" xfId="0" applyFont="1" applyBorder="1" applyAlignment="1">
      <alignment horizontal="center"/>
    </xf>
    <xf numFmtId="0" fontId="44" fillId="0" borderId="37" xfId="0" applyFont="1" applyBorder="1" applyAlignment="1">
      <alignment horizontal="center"/>
    </xf>
    <xf numFmtId="0" fontId="44" fillId="31" borderId="38" xfId="0" applyFont="1" applyFill="1" applyBorder="1" applyAlignment="1" applyProtection="1">
      <alignment horizontal="left" vertical="center"/>
      <protection locked="0"/>
    </xf>
    <xf numFmtId="0" fontId="44" fillId="31" borderId="39" xfId="0" applyFont="1" applyFill="1" applyBorder="1" applyAlignment="1" applyProtection="1">
      <alignment horizontal="left" vertical="center"/>
      <protection locked="0"/>
    </xf>
    <xf numFmtId="0" fontId="44" fillId="31" borderId="40" xfId="0" applyFont="1" applyFill="1" applyBorder="1" applyAlignment="1" applyProtection="1">
      <alignment horizontal="left" vertical="center"/>
      <protection locked="0"/>
    </xf>
    <xf numFmtId="0" fontId="44" fillId="31" borderId="41" xfId="0" applyFont="1" applyFill="1" applyBorder="1" applyAlignment="1" applyProtection="1">
      <alignment horizontal="left" vertical="center"/>
      <protection locked="0"/>
    </xf>
    <xf numFmtId="0" fontId="44" fillId="31" borderId="0" xfId="0" applyFont="1" applyFill="1" applyAlignment="1" applyProtection="1">
      <alignment horizontal="left" vertical="center"/>
      <protection locked="0"/>
    </xf>
    <xf numFmtId="0" fontId="44" fillId="31" borderId="19" xfId="0" applyFont="1" applyFill="1" applyBorder="1" applyAlignment="1" applyProtection="1">
      <alignment horizontal="left" vertical="center"/>
      <protection locked="0"/>
    </xf>
    <xf numFmtId="0" fontId="44" fillId="31" borderId="42" xfId="0" applyFont="1" applyFill="1" applyBorder="1" applyAlignment="1" applyProtection="1">
      <alignment horizontal="left" vertical="center"/>
      <protection locked="0"/>
    </xf>
    <xf numFmtId="0" fontId="44" fillId="31" borderId="21" xfId="0" applyFont="1" applyFill="1" applyBorder="1" applyAlignment="1" applyProtection="1">
      <alignment horizontal="left" vertical="center"/>
      <protection locked="0"/>
    </xf>
    <xf numFmtId="0" fontId="44" fillId="31" borderId="22" xfId="0" applyFont="1" applyFill="1" applyBorder="1" applyAlignment="1" applyProtection="1">
      <alignment horizontal="left" vertical="center"/>
      <protection locked="0"/>
    </xf>
    <xf numFmtId="0" fontId="44" fillId="25" borderId="36" xfId="0" applyFont="1" applyFill="1" applyBorder="1" applyAlignment="1">
      <alignment horizontal="center"/>
    </xf>
    <xf numFmtId="0" fontId="44" fillId="0" borderId="29" xfId="0" applyFont="1" applyBorder="1" applyAlignment="1">
      <alignment horizontal="center" vertical="center"/>
    </xf>
    <xf numFmtId="0" fontId="44" fillId="0" borderId="30" xfId="0" applyFont="1" applyBorder="1" applyAlignment="1">
      <alignment horizontal="center" vertical="center"/>
    </xf>
    <xf numFmtId="0" fontId="38" fillId="0" borderId="29" xfId="0" applyFont="1" applyBorder="1" applyAlignment="1">
      <alignment horizontal="center" vertical="center" wrapText="1"/>
    </xf>
    <xf numFmtId="0" fontId="38" fillId="0" borderId="30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/>
    <xf numFmtId="2" fontId="54" fillId="37" borderId="28" xfId="0" applyNumberFormat="1" applyFont="1" applyFill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Alignment="1">
      <alignment horizontal="center"/>
    </xf>
    <xf numFmtId="2" fontId="54" fillId="37" borderId="28" xfId="0" applyNumberFormat="1" applyFont="1" applyFill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4" fontId="0" fillId="0" borderId="0" xfId="0" applyNumberFormat="1" applyFill="1"/>
    <xf numFmtId="0" fontId="0" fillId="0" borderId="0" xfId="0" applyFill="1" applyAlignment="1">
      <alignment horizontal="center" vertical="center"/>
    </xf>
    <xf numFmtId="0" fontId="61" fillId="0" borderId="0" xfId="0" applyFont="1" applyFill="1"/>
    <xf numFmtId="0" fontId="1" fillId="0" borderId="0" xfId="0" applyFont="1" applyFill="1"/>
    <xf numFmtId="0" fontId="1" fillId="29" borderId="11" xfId="0" applyFont="1" applyFill="1" applyBorder="1" applyAlignment="1">
      <alignment horizontal="center" vertical="center"/>
    </xf>
    <xf numFmtId="49" fontId="11" fillId="28" borderId="11" xfId="0" applyNumberFormat="1" applyFont="1" applyFill="1" applyBorder="1" applyAlignment="1">
      <alignment horizontal="center" vertical="center" textRotation="90"/>
    </xf>
    <xf numFmtId="49" fontId="11" fillId="30" borderId="10" xfId="0" applyNumberFormat="1" applyFont="1" applyFill="1" applyBorder="1" applyAlignment="1">
      <alignment horizontal="center" vertical="center" textRotation="90"/>
    </xf>
    <xf numFmtId="49" fontId="11" fillId="30" borderId="17" xfId="0" applyNumberFormat="1" applyFont="1" applyFill="1" applyBorder="1" applyAlignment="1">
      <alignment horizontal="center" vertical="center" textRotation="90"/>
    </xf>
    <xf numFmtId="49" fontId="11" fillId="30" borderId="14" xfId="0" applyNumberFormat="1" applyFont="1" applyFill="1" applyBorder="1" applyAlignment="1">
      <alignment horizontal="center" vertical="center" textRotation="90"/>
    </xf>
    <xf numFmtId="0" fontId="11" fillId="29" borderId="24" xfId="0" applyFont="1" applyFill="1" applyBorder="1" applyAlignment="1">
      <alignment horizontal="center"/>
    </xf>
    <xf numFmtId="0" fontId="11" fillId="29" borderId="25" xfId="0" applyFont="1" applyFill="1" applyBorder="1" applyAlignment="1">
      <alignment horizontal="center"/>
    </xf>
    <xf numFmtId="0" fontId="11" fillId="29" borderId="26" xfId="0" applyFont="1" applyFill="1" applyBorder="1" applyAlignment="1">
      <alignment horizontal="center"/>
    </xf>
    <xf numFmtId="0" fontId="11" fillId="29" borderId="12" xfId="0" applyFont="1" applyFill="1" applyBorder="1" applyAlignment="1">
      <alignment horizontal="center"/>
    </xf>
    <xf numFmtId="0" fontId="11" fillId="29" borderId="0" xfId="0" applyFont="1" applyFill="1" applyAlignment="1">
      <alignment horizontal="center"/>
    </xf>
    <xf numFmtId="0" fontId="11" fillId="29" borderId="34" xfId="0" applyFont="1" applyFill="1" applyBorder="1" applyAlignment="1">
      <alignment horizontal="center"/>
    </xf>
    <xf numFmtId="0" fontId="12" fillId="29" borderId="12" xfId="0" applyFont="1" applyFill="1" applyBorder="1" applyAlignment="1">
      <alignment horizontal="center"/>
    </xf>
    <xf numFmtId="0" fontId="12" fillId="29" borderId="0" xfId="0" applyFont="1" applyFill="1" applyAlignment="1">
      <alignment horizontal="center"/>
    </xf>
    <xf numFmtId="0" fontId="12" fillId="29" borderId="34" xfId="0" applyFont="1" applyFill="1" applyBorder="1" applyAlignment="1">
      <alignment horizontal="center"/>
    </xf>
    <xf numFmtId="0" fontId="12" fillId="29" borderId="27" xfId="0" applyFont="1" applyFill="1" applyBorder="1" applyAlignment="1">
      <alignment horizontal="center"/>
    </xf>
    <xf numFmtId="0" fontId="12" fillId="29" borderId="28" xfId="0" applyFont="1" applyFill="1" applyBorder="1" applyAlignment="1">
      <alignment horizontal="center"/>
    </xf>
    <xf numFmtId="0" fontId="12" fillId="29" borderId="13" xfId="0" applyFont="1" applyFill="1" applyBorder="1" applyAlignment="1">
      <alignment horizontal="center"/>
    </xf>
    <xf numFmtId="4" fontId="5" fillId="28" borderId="11" xfId="0" applyNumberFormat="1" applyFont="1" applyFill="1" applyBorder="1" applyAlignment="1">
      <alignment horizontal="center"/>
    </xf>
    <xf numFmtId="4" fontId="42" fillId="26" borderId="16" xfId="0" applyNumberFormat="1" applyFont="1" applyFill="1" applyBorder="1" applyAlignment="1">
      <alignment horizontal="center"/>
    </xf>
    <xf numFmtId="4" fontId="42" fillId="26" borderId="18" xfId="0" applyNumberFormat="1" applyFont="1" applyFill="1" applyBorder="1" applyAlignment="1">
      <alignment horizontal="center"/>
    </xf>
    <xf numFmtId="4" fontId="42" fillId="26" borderId="15" xfId="0" applyNumberFormat="1" applyFont="1" applyFill="1" applyBorder="1" applyAlignment="1">
      <alignment horizontal="center"/>
    </xf>
    <xf numFmtId="4" fontId="38" fillId="26" borderId="16" xfId="0" applyNumberFormat="1" applyFont="1" applyFill="1" applyBorder="1" applyAlignment="1">
      <alignment horizontal="center"/>
    </xf>
    <xf numFmtId="4" fontId="38" fillId="26" borderId="15" xfId="0" applyNumberFormat="1" applyFont="1" applyFill="1" applyBorder="1" applyAlignment="1">
      <alignment horizontal="center"/>
    </xf>
    <xf numFmtId="2" fontId="37" fillId="26" borderId="15" xfId="0" applyNumberFormat="1" applyFont="1" applyFill="1" applyBorder="1" applyAlignment="1">
      <alignment horizontal="right"/>
    </xf>
    <xf numFmtId="2" fontId="37" fillId="26" borderId="11" xfId="0" applyNumberFormat="1" applyFont="1" applyFill="1" applyBorder="1" applyAlignment="1">
      <alignment horizontal="right"/>
    </xf>
    <xf numFmtId="0" fontId="40" fillId="26" borderId="0" xfId="0" applyFont="1" applyFill="1" applyAlignment="1">
      <alignment horizontal="left"/>
    </xf>
    <xf numFmtId="0" fontId="37" fillId="26" borderId="16" xfId="0" applyFont="1" applyFill="1" applyBorder="1" applyAlignment="1">
      <alignment horizontal="center"/>
    </xf>
    <xf numFmtId="0" fontId="37" fillId="26" borderId="15" xfId="0" applyFont="1" applyFill="1" applyBorder="1" applyAlignment="1">
      <alignment horizontal="center"/>
    </xf>
    <xf numFmtId="166" fontId="37" fillId="26" borderId="16" xfId="0" applyNumberFormat="1" applyFont="1" applyFill="1" applyBorder="1" applyAlignment="1">
      <alignment horizontal="right"/>
    </xf>
    <xf numFmtId="166" fontId="37" fillId="26" borderId="15" xfId="0" applyNumberFormat="1" applyFont="1" applyFill="1" applyBorder="1" applyAlignment="1">
      <alignment horizontal="right"/>
    </xf>
    <xf numFmtId="0" fontId="39" fillId="25" borderId="0" xfId="32" applyFont="1" applyFill="1" applyBorder="1" applyAlignment="1" applyProtection="1">
      <alignment horizontal="center"/>
      <protection locked="0"/>
    </xf>
    <xf numFmtId="166" fontId="37" fillId="26" borderId="11" xfId="0" applyNumberFormat="1" applyFont="1" applyFill="1" applyBorder="1" applyAlignment="1">
      <alignment horizontal="right"/>
    </xf>
    <xf numFmtId="0" fontId="50" fillId="0" borderId="0" xfId="0" applyFont="1" applyAlignment="1">
      <alignment horizontal="left" vertical="center" wrapText="1"/>
    </xf>
    <xf numFmtId="2" fontId="53" fillId="37" borderId="0" xfId="0" applyNumberFormat="1" applyFont="1" applyFill="1" applyAlignment="1">
      <alignment horizontal="left" vertical="center"/>
    </xf>
    <xf numFmtId="2" fontId="54" fillId="0" borderId="0" xfId="0" applyNumberFormat="1" applyFont="1" applyAlignment="1">
      <alignment horizontal="left" vertical="center" wrapText="1"/>
    </xf>
    <xf numFmtId="2" fontId="54" fillId="0" borderId="0" xfId="0" applyNumberFormat="1" applyFont="1" applyAlignment="1">
      <alignment horizontal="left" vertical="center"/>
    </xf>
    <xf numFmtId="2" fontId="54" fillId="37" borderId="10" xfId="0" applyNumberFormat="1" applyFont="1" applyFill="1" applyBorder="1" applyAlignment="1">
      <alignment horizontal="center" vertical="center" wrapText="1"/>
    </xf>
    <xf numFmtId="2" fontId="54" fillId="37" borderId="14" xfId="0" applyNumberFormat="1" applyFont="1" applyFill="1" applyBorder="1" applyAlignment="1">
      <alignment horizontal="center" vertical="center" wrapText="1"/>
    </xf>
    <xf numFmtId="2" fontId="54" fillId="37" borderId="24" xfId="0" applyNumberFormat="1" applyFont="1" applyFill="1" applyBorder="1" applyAlignment="1">
      <alignment horizontal="center" vertical="center"/>
    </xf>
    <xf numFmtId="2" fontId="54" fillId="37" borderId="25" xfId="0" applyNumberFormat="1" applyFont="1" applyFill="1" applyBorder="1" applyAlignment="1">
      <alignment horizontal="center" vertical="center"/>
    </xf>
    <xf numFmtId="2" fontId="54" fillId="37" borderId="26" xfId="0" applyNumberFormat="1" applyFont="1" applyFill="1" applyBorder="1" applyAlignment="1">
      <alignment horizontal="center" vertical="center"/>
    </xf>
    <xf numFmtId="2" fontId="54" fillId="37" borderId="27" xfId="0" applyNumberFormat="1" applyFont="1" applyFill="1" applyBorder="1" applyAlignment="1">
      <alignment horizontal="center" vertical="center"/>
    </xf>
    <xf numFmtId="2" fontId="54" fillId="37" borderId="28" xfId="0" applyNumberFormat="1" applyFont="1" applyFill="1" applyBorder="1" applyAlignment="1">
      <alignment horizontal="center" vertical="center"/>
    </xf>
    <xf numFmtId="2" fontId="54" fillId="37" borderId="13" xfId="0" applyNumberFormat="1" applyFont="1" applyFill="1" applyBorder="1" applyAlignment="1">
      <alignment horizontal="center" vertical="center"/>
    </xf>
    <xf numFmtId="0" fontId="50" fillId="0" borderId="11" xfId="0" applyFont="1" applyBorder="1" applyAlignment="1">
      <alignment horizontal="center" vertical="center"/>
    </xf>
    <xf numFmtId="173" fontId="50" fillId="0" borderId="11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5" xfId="0" applyBorder="1" applyAlignment="1">
      <alignment horizontal="center"/>
    </xf>
    <xf numFmtId="4" fontId="1" fillId="39" borderId="0" xfId="0" applyNumberFormat="1" applyFont="1" applyFill="1" applyAlignment="1">
      <alignment horizontal="center"/>
    </xf>
    <xf numFmtId="0" fontId="1" fillId="0" borderId="16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1" fillId="39" borderId="16" xfId="0" applyFont="1" applyFill="1" applyBorder="1" applyAlignment="1">
      <alignment horizontal="center" vertical="top" wrapText="1"/>
    </xf>
    <xf numFmtId="0" fontId="0" fillId="39" borderId="15" xfId="0" applyFill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2" fillId="29" borderId="27" xfId="0" applyFont="1" applyFill="1" applyBorder="1" applyAlignment="1">
      <alignment horizontal="center" vertical="center"/>
    </xf>
    <xf numFmtId="0" fontId="2" fillId="29" borderId="28" xfId="0" applyFont="1" applyFill="1" applyBorder="1" applyAlignment="1">
      <alignment horizontal="center" vertical="center"/>
    </xf>
    <xf numFmtId="0" fontId="2" fillId="29" borderId="13" xfId="0" applyFont="1" applyFill="1" applyBorder="1" applyAlignment="1">
      <alignment horizontal="center" vertical="center"/>
    </xf>
    <xf numFmtId="0" fontId="6" fillId="24" borderId="0" xfId="0" applyFont="1" applyFill="1" applyAlignment="1">
      <alignment horizontal="center" vertical="center"/>
    </xf>
    <xf numFmtId="2" fontId="6" fillId="25" borderId="0" xfId="0" applyNumberFormat="1" applyFont="1" applyFill="1" applyAlignment="1">
      <alignment horizontal="center"/>
    </xf>
    <xf numFmtId="0" fontId="6" fillId="29" borderId="24" xfId="0" applyFont="1" applyFill="1" applyBorder="1" applyAlignment="1" applyProtection="1">
      <alignment horizontal="center" vertical="center"/>
      <protection locked="0"/>
    </xf>
    <xf numFmtId="0" fontId="6" fillId="29" borderId="25" xfId="0" applyFont="1" applyFill="1" applyBorder="1" applyAlignment="1" applyProtection="1">
      <alignment horizontal="center" vertical="center"/>
      <protection locked="0"/>
    </xf>
    <xf numFmtId="0" fontId="6" fillId="29" borderId="26" xfId="0" applyFont="1" applyFill="1" applyBorder="1" applyAlignment="1" applyProtection="1">
      <alignment horizontal="center" vertical="center"/>
      <protection locked="0"/>
    </xf>
    <xf numFmtId="0" fontId="6" fillId="29" borderId="27" xfId="0" applyFont="1" applyFill="1" applyBorder="1" applyAlignment="1" applyProtection="1">
      <alignment horizontal="center" vertical="center"/>
      <protection locked="0"/>
    </xf>
    <xf numFmtId="0" fontId="6" fillId="29" borderId="28" xfId="0" applyFont="1" applyFill="1" applyBorder="1" applyAlignment="1" applyProtection="1">
      <alignment horizontal="center" vertical="center"/>
      <protection locked="0"/>
    </xf>
    <xf numFmtId="0" fontId="6" fillId="29" borderId="13" xfId="0" applyFont="1" applyFill="1" applyBorder="1" applyAlignment="1" applyProtection="1">
      <alignment horizontal="center" vertical="center"/>
      <protection locked="0"/>
    </xf>
    <xf numFmtId="0" fontId="6" fillId="25" borderId="0" xfId="0" applyFont="1" applyFill="1" applyAlignment="1">
      <alignment horizontal="center"/>
    </xf>
    <xf numFmtId="0" fontId="2" fillId="25" borderId="10" xfId="0" applyFont="1" applyFill="1" applyBorder="1" applyAlignment="1">
      <alignment horizontal="center" vertical="justify"/>
    </xf>
    <xf numFmtId="0" fontId="2" fillId="25" borderId="14" xfId="0" applyFont="1" applyFill="1" applyBorder="1" applyAlignment="1">
      <alignment horizontal="center" vertical="justify"/>
    </xf>
    <xf numFmtId="0" fontId="2" fillId="24" borderId="0" xfId="0" applyFont="1" applyFill="1"/>
    <xf numFmtId="2" fontId="2" fillId="32" borderId="16" xfId="0" applyNumberFormat="1" applyFont="1" applyFill="1" applyBorder="1" applyAlignment="1">
      <alignment horizontal="left"/>
    </xf>
    <xf numFmtId="2" fontId="2" fillId="32" borderId="15" xfId="0" applyNumberFormat="1" applyFont="1" applyFill="1" applyBorder="1" applyAlignment="1">
      <alignment horizontal="left"/>
    </xf>
    <xf numFmtId="0" fontId="6" fillId="32" borderId="0" xfId="0" applyFont="1" applyFill="1" applyAlignment="1">
      <alignment horizontal="left"/>
    </xf>
    <xf numFmtId="2" fontId="2" fillId="32" borderId="11" xfId="0" applyNumberFormat="1" applyFont="1" applyFill="1" applyBorder="1"/>
    <xf numFmtId="2" fontId="2" fillId="32" borderId="16" xfId="0" applyNumberFormat="1" applyFont="1" applyFill="1" applyBorder="1"/>
    <xf numFmtId="0" fontId="2" fillId="25" borderId="0" xfId="0" applyFont="1" applyFill="1" applyAlignment="1">
      <alignment horizontal="center"/>
    </xf>
    <xf numFmtId="4" fontId="5" fillId="26" borderId="16" xfId="0" applyNumberFormat="1" applyFont="1" applyFill="1" applyBorder="1" applyAlignment="1">
      <alignment horizontal="center"/>
    </xf>
    <xf numFmtId="4" fontId="5" fillId="26" borderId="18" xfId="0" applyNumberFormat="1" applyFont="1" applyFill="1" applyBorder="1" applyAlignment="1">
      <alignment horizontal="center"/>
    </xf>
    <xf numFmtId="4" fontId="5" fillId="26" borderId="15" xfId="0" applyNumberFormat="1" applyFont="1" applyFill="1" applyBorder="1" applyAlignment="1">
      <alignment horizontal="center"/>
    </xf>
    <xf numFmtId="4" fontId="6" fillId="26" borderId="16" xfId="0" applyNumberFormat="1" applyFont="1" applyFill="1" applyBorder="1" applyAlignment="1">
      <alignment horizontal="center"/>
    </xf>
    <xf numFmtId="4" fontId="6" fillId="26" borderId="15" xfId="0" applyNumberFormat="1" applyFont="1" applyFill="1" applyBorder="1" applyAlignment="1">
      <alignment horizontal="center"/>
    </xf>
    <xf numFmtId="4" fontId="2" fillId="25" borderId="0" xfId="0" applyNumberFormat="1" applyFont="1" applyFill="1" applyAlignment="1">
      <alignment horizontal="center"/>
    </xf>
    <xf numFmtId="166" fontId="2" fillId="26" borderId="16" xfId="0" applyNumberFormat="1" applyFont="1" applyFill="1" applyBorder="1" applyAlignment="1">
      <alignment horizontal="right"/>
    </xf>
    <xf numFmtId="166" fontId="2" fillId="26" borderId="15" xfId="0" applyNumberFormat="1" applyFont="1" applyFill="1" applyBorder="1" applyAlignment="1">
      <alignment horizontal="right"/>
    </xf>
    <xf numFmtId="0" fontId="2" fillId="26" borderId="0" xfId="0" applyFont="1" applyFill="1" applyAlignment="1">
      <alignment horizontal="center" vertical="justify"/>
    </xf>
    <xf numFmtId="0" fontId="2" fillId="26" borderId="16" xfId="0" applyFont="1" applyFill="1" applyBorder="1" applyAlignment="1">
      <alignment horizontal="center"/>
    </xf>
    <xf numFmtId="0" fontId="2" fillId="26" borderId="15" xfId="0" applyFont="1" applyFill="1" applyBorder="1" applyAlignment="1">
      <alignment horizontal="center"/>
    </xf>
    <xf numFmtId="0" fontId="2" fillId="26" borderId="16" xfId="0" applyFont="1" applyFill="1" applyBorder="1" applyAlignment="1">
      <alignment horizontal="left"/>
    </xf>
    <xf numFmtId="0" fontId="2" fillId="26" borderId="18" xfId="0" applyFont="1" applyFill="1" applyBorder="1" applyAlignment="1">
      <alignment horizontal="left"/>
    </xf>
    <xf numFmtId="0" fontId="2" fillId="26" borderId="15" xfId="0" applyFont="1" applyFill="1" applyBorder="1" applyAlignment="1">
      <alignment horizontal="left"/>
    </xf>
    <xf numFmtId="0" fontId="18" fillId="26" borderId="0" xfId="0" applyFont="1" applyFill="1" applyAlignment="1">
      <alignment horizontal="center"/>
    </xf>
    <xf numFmtId="166" fontId="2" fillId="26" borderId="18" xfId="0" applyNumberFormat="1" applyFont="1" applyFill="1" applyBorder="1" applyAlignment="1">
      <alignment horizontal="right"/>
    </xf>
    <xf numFmtId="0" fontId="18" fillId="26" borderId="0" xfId="0" applyFont="1" applyFill="1" applyAlignment="1">
      <alignment horizontal="left"/>
    </xf>
    <xf numFmtId="0" fontId="18" fillId="26" borderId="34" xfId="0" applyFont="1" applyFill="1" applyBorder="1" applyAlignment="1">
      <alignment horizontal="left"/>
    </xf>
    <xf numFmtId="166" fontId="2" fillId="26" borderId="11" xfId="0" applyNumberFormat="1" applyFont="1" applyFill="1" applyBorder="1" applyAlignment="1">
      <alignment horizontal="right"/>
    </xf>
    <xf numFmtId="0" fontId="6" fillId="33" borderId="0" xfId="0" applyFont="1" applyFill="1" applyAlignment="1">
      <alignment horizontal="center"/>
    </xf>
    <xf numFmtId="0" fontId="19" fillId="25" borderId="27" xfId="32" applyFont="1" applyFill="1" applyBorder="1" applyAlignment="1" applyProtection="1">
      <alignment horizontal="center"/>
    </xf>
    <xf numFmtId="0" fontId="19" fillId="25" borderId="28" xfId="32" applyFont="1" applyFill="1" applyBorder="1" applyAlignment="1" applyProtection="1">
      <alignment horizontal="center"/>
    </xf>
    <xf numFmtId="0" fontId="6" fillId="25" borderId="11" xfId="0" applyFont="1" applyFill="1" applyBorder="1" applyAlignment="1">
      <alignment horizontal="center"/>
    </xf>
    <xf numFmtId="0" fontId="2" fillId="25" borderId="25" xfId="0" applyFont="1" applyFill="1" applyBorder="1" applyAlignment="1">
      <alignment horizontal="center"/>
    </xf>
    <xf numFmtId="166" fontId="2" fillId="26" borderId="27" xfId="0" applyNumberFormat="1" applyFont="1" applyFill="1" applyBorder="1" applyAlignment="1">
      <alignment horizontal="right"/>
    </xf>
    <xf numFmtId="166" fontId="2" fillId="26" borderId="13" xfId="0" applyNumberFormat="1" applyFont="1" applyFill="1" applyBorder="1" applyAlignment="1">
      <alignment horizontal="right"/>
    </xf>
    <xf numFmtId="49" fontId="2" fillId="25" borderId="0" xfId="0" applyNumberFormat="1" applyFont="1" applyFill="1" applyAlignment="1">
      <alignment horizontal="center"/>
    </xf>
  </cellXfs>
  <cellStyles count="49">
    <cellStyle name="20 % - Akzent1" xfId="1" builtinId="30" customBuiltin="1"/>
    <cellStyle name="20 % - Akzent2" xfId="2" builtinId="34" customBuiltin="1"/>
    <cellStyle name="20 % - Akzent3" xfId="3" builtinId="38" customBuiltin="1"/>
    <cellStyle name="20 % - Akzent4" xfId="4" builtinId="42" customBuiltin="1"/>
    <cellStyle name="20 % - Akzent5" xfId="5" builtinId="46" customBuiltin="1"/>
    <cellStyle name="20 % - Akzent6" xfId="6" builtinId="50" customBuiltin="1"/>
    <cellStyle name="40 % - Akzent1" xfId="7" builtinId="31" customBuiltin="1"/>
    <cellStyle name="40 % - Akzent2" xfId="8" builtinId="35" customBuiltin="1"/>
    <cellStyle name="40 % - Akzent3" xfId="9" builtinId="39" customBuiltin="1"/>
    <cellStyle name="40 % - Akzent4" xfId="10" builtinId="43" customBuiltin="1"/>
    <cellStyle name="40 % - Akzent5" xfId="11" builtinId="47" customBuiltin="1"/>
    <cellStyle name="40 % - Akzent6" xfId="12" builtinId="51" customBuiltin="1"/>
    <cellStyle name="60 % - Akzent1" xfId="13" builtinId="32" customBuiltin="1"/>
    <cellStyle name="60 % - Akzent2" xfId="14" builtinId="36" customBuiltin="1"/>
    <cellStyle name="60 % - Akzent3" xfId="15" builtinId="40" customBuiltin="1"/>
    <cellStyle name="60 % - Akzent4" xfId="16" builtinId="44" customBuiltin="1"/>
    <cellStyle name="60 % - Akzent5" xfId="17" builtinId="48" customBuiltin="1"/>
    <cellStyle name="60 % - Akzent6" xfId="18" builtinId="52" customBuiltin="1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25" builtinId="21" customBuiltin="1"/>
    <cellStyle name="Berechnung" xfId="26" builtinId="22" customBuiltin="1"/>
    <cellStyle name="Eingabe" xfId="27" builtinId="20" customBuiltin="1"/>
    <cellStyle name="Ergebnis" xfId="28" builtinId="25" customBuiltin="1"/>
    <cellStyle name="Erklärender Text" xfId="29" builtinId="53" customBuiltin="1"/>
    <cellStyle name="Euro" xfId="30" xr:uid="{00000000-0005-0000-0000-00001D000000}"/>
    <cellStyle name="Gut" xfId="31" builtinId="26" customBuiltin="1"/>
    <cellStyle name="Komma 2" xfId="48" xr:uid="{00000000-0005-0000-0000-00001F000000}"/>
    <cellStyle name="Link" xfId="32" builtinId="8"/>
    <cellStyle name="Neutral" xfId="33" builtinId="28" customBuiltin="1"/>
    <cellStyle name="Nichtstandardleistungen" xfId="46" xr:uid="{00000000-0005-0000-0000-000022000000}"/>
    <cellStyle name="Notiz" xfId="34" builtinId="10" customBuiltin="1"/>
    <cellStyle name="Schlecht" xfId="35" builtinId="27" customBuiltin="1"/>
    <cellStyle name="Spaltenüberschrift" xfId="44" xr:uid="{00000000-0005-0000-0000-000025000000}"/>
    <cellStyle name="Standard" xfId="0" builtinId="0"/>
    <cellStyle name="Standard 2" xfId="47" xr:uid="{00000000-0005-0000-0000-000027000000}"/>
    <cellStyle name="Überschrift" xfId="36" builtinId="15" customBuiltin="1"/>
    <cellStyle name="Überschrift 1" xfId="37" builtinId="16" customBuiltin="1"/>
    <cellStyle name="Überschrift 2" xfId="38" builtinId="17" customBuiltin="1"/>
    <cellStyle name="Überschrift 3" xfId="39" builtinId="18" customBuiltin="1"/>
    <cellStyle name="Überschrift 4" xfId="40" builtinId="19" customBuiltin="1"/>
    <cellStyle name="Verknüpfte Zelle" xfId="41" builtinId="24" customBuiltin="1"/>
    <cellStyle name="Warnender Text" xfId="42" builtinId="11" customBuiltin="1"/>
    <cellStyle name="Zeile Text" xfId="45" xr:uid="{00000000-0005-0000-0000-00002F000000}"/>
    <cellStyle name="Zelle überprüfen" xfId="43" builtinId="23" customBuiltin="1"/>
  </cellStyles>
  <dxfs count="1"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  <colors>
    <mruColors>
      <color rgb="FF93CDDD"/>
      <color rgb="FFFF99FF"/>
      <color rgb="FFFF9900"/>
      <color rgb="FF3288A0"/>
      <color rgb="FF2D7A8F"/>
      <color rgb="FF3795AF"/>
      <color rgb="FF4BAC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eetMetadata" Target="metadata.xml"/><Relationship Id="rId28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Relationship Id="rId27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fmlaLink="D1" lockText="1"/>
</file>

<file path=xl/ctrlProps/ctrlProp2.xml><?xml version="1.0" encoding="utf-8"?>
<formControlPr xmlns="http://schemas.microsoft.com/office/spreadsheetml/2009/9/main" objectType="CheckBox" fmlaLink="D2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19050</xdr:colOff>
      <xdr:row>0</xdr:row>
      <xdr:rowOff>152400</xdr:rowOff>
    </xdr:from>
    <xdr:to>
      <xdr:col>12</xdr:col>
      <xdr:colOff>0</xdr:colOff>
      <xdr:row>6</xdr:row>
      <xdr:rowOff>133350</xdr:rowOff>
    </xdr:to>
    <xdr:pic>
      <xdr:nvPicPr>
        <xdr:cNvPr id="11288" name="Picture 1" descr="140px-Wappen_erkelenz">
          <a:extLst>
            <a:ext uri="{FF2B5EF4-FFF2-40B4-BE49-F238E27FC236}">
              <a16:creationId xmlns:a16="http://schemas.microsoft.com/office/drawing/2014/main" id="{00000000-0008-0000-0000-000018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115550" y="152400"/>
          <a:ext cx="84772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2918460</xdr:colOff>
          <xdr:row>0</xdr:row>
          <xdr:rowOff>121920</xdr:rowOff>
        </xdr:from>
        <xdr:to>
          <xdr:col>3</xdr:col>
          <xdr:colOff>556260</xdr:colOff>
          <xdr:row>0</xdr:row>
          <xdr:rowOff>411480</xdr:rowOff>
        </xdr:to>
        <xdr:sp macro="" textlink="">
          <xdr:nvSpPr>
            <xdr:cNvPr id="10243" name="Check Box 3" descr="Hinweis" hidden="1">
              <a:extLst>
                <a:ext uri="{63B3BB69-23CF-44E3-9099-C40C66FF867C}">
                  <a14:compatExt spid="_x0000_s10243"/>
                </a:ext>
                <a:ext uri="{FF2B5EF4-FFF2-40B4-BE49-F238E27FC236}">
                  <a16:creationId xmlns:a16="http://schemas.microsoft.com/office/drawing/2014/main" id="{00000000-0008-0000-0300-00000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BAFF97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Hinweis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2918460</xdr:colOff>
          <xdr:row>0</xdr:row>
          <xdr:rowOff>426720</xdr:rowOff>
        </xdr:from>
        <xdr:to>
          <xdr:col>3</xdr:col>
          <xdr:colOff>556260</xdr:colOff>
          <xdr:row>1</xdr:row>
          <xdr:rowOff>274320</xdr:rowOff>
        </xdr:to>
        <xdr:sp macro="" textlink="">
          <xdr:nvSpPr>
            <xdr:cNvPr id="10244" name="Check Box 4" descr="Hinweis" hidden="1">
              <a:extLst>
                <a:ext uri="{63B3BB69-23CF-44E3-9099-C40C66FF867C}">
                  <a14:compatExt spid="_x0000_s10244"/>
                </a:ext>
                <a:ext uri="{FF2B5EF4-FFF2-40B4-BE49-F238E27FC236}">
                  <a16:creationId xmlns:a16="http://schemas.microsoft.com/office/drawing/2014/main" id="{00000000-0008-0000-0300-00000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BAFF97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Hinweis 2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alkulation%20Bewachu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ektübersicht  (2)"/>
      <sheetName val="Kalkulationsmatrix Haus III INT"/>
      <sheetName val="SVS GR "/>
      <sheetName val="SVS Bewachung GUs"/>
      <sheetName val="GU SLF - Asyl"/>
      <sheetName val="GU RU Haus 3_4 - Asyl"/>
      <sheetName val="GU RU Haus 3_4 Zusatz - Asyl"/>
      <sheetName val="GU RU Haus 8 + 10 - Ukraine"/>
      <sheetName val="AKC U-Born - Ukraine"/>
      <sheetName val="Kalk.grund.KITA"/>
      <sheetName val="Landratsamt Haus II"/>
      <sheetName val="Verwaltung"/>
      <sheetName val="Kindergarten"/>
    </sheetNames>
    <sheetDataSet>
      <sheetData sheetId="0" refreshError="1"/>
      <sheetData sheetId="1" refreshError="1"/>
      <sheetData sheetId="2" refreshError="1"/>
      <sheetData sheetId="3" refreshError="1">
        <row r="10">
          <cell r="P10" t="str">
            <v/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indexed="8"/>
  </sheetPr>
  <dimension ref="A1:IV80"/>
  <sheetViews>
    <sheetView workbookViewId="0">
      <selection activeCell="B15" sqref="B15"/>
    </sheetView>
  </sheetViews>
  <sheetFormatPr baseColWidth="10" defaultColWidth="11.44140625" defaultRowHeight="13.2" x14ac:dyDescent="0.25"/>
  <cols>
    <col min="1" max="1" width="6.109375" style="10" customWidth="1"/>
    <col min="2" max="2" width="11.33203125" style="69" bestFit="1" customWidth="1"/>
    <col min="3" max="3" width="19.5546875" style="70" customWidth="1"/>
    <col min="4" max="4" width="30.33203125" style="71" customWidth="1"/>
    <col min="5" max="5" width="12.5546875" style="70" bestFit="1" customWidth="1"/>
    <col min="6" max="6" width="9.88671875" bestFit="1" customWidth="1"/>
    <col min="7" max="7" width="13.6640625" style="72" bestFit="1" customWidth="1"/>
    <col min="8" max="8" width="10" style="56" customWidth="1"/>
    <col min="9" max="9" width="12" style="9" bestFit="1" customWidth="1"/>
    <col min="10" max="10" width="12.88671875" style="9" customWidth="1"/>
    <col min="11" max="11" width="13.109375" style="8" bestFit="1" customWidth="1"/>
    <col min="12" max="12" width="13" style="8" bestFit="1" customWidth="1"/>
    <col min="13" max="13" width="14" style="73" bestFit="1" customWidth="1"/>
    <col min="14" max="14" width="14.109375" style="74" bestFit="1" customWidth="1"/>
    <col min="15" max="15" width="10.109375" style="8" customWidth="1"/>
    <col min="16" max="17" width="11.44140625" style="8"/>
    <col min="18" max="16384" width="11.44140625" style="9"/>
  </cols>
  <sheetData>
    <row r="1" spans="1:21" s="8" customFormat="1" x14ac:dyDescent="0.25">
      <c r="A1" s="10"/>
      <c r="B1" s="6"/>
      <c r="C1" s="11"/>
      <c r="D1" s="12"/>
      <c r="E1" s="11"/>
      <c r="F1" s="371"/>
      <c r="G1" s="13"/>
      <c r="H1" s="10"/>
      <c r="I1" s="371"/>
      <c r="J1" s="371"/>
      <c r="K1" s="371"/>
      <c r="L1" s="371"/>
      <c r="M1" s="14"/>
      <c r="N1" s="15"/>
      <c r="O1" s="16"/>
      <c r="P1" s="16"/>
      <c r="Q1" s="16"/>
      <c r="R1" s="372"/>
      <c r="S1" s="372"/>
      <c r="T1" s="372"/>
      <c r="U1" s="372"/>
    </row>
    <row r="2" spans="1:21" s="8" customFormat="1" ht="12.75" customHeight="1" x14ac:dyDescent="0.35">
      <c r="A2" s="422" t="s">
        <v>0</v>
      </c>
      <c r="B2" s="423"/>
      <c r="C2" s="423"/>
      <c r="D2" s="423"/>
      <c r="E2" s="423"/>
      <c r="F2" s="423"/>
      <c r="G2" s="423"/>
      <c r="H2" s="423"/>
      <c r="I2" s="423"/>
      <c r="J2" s="423"/>
      <c r="K2" s="424"/>
      <c r="L2" s="17"/>
      <c r="M2" s="14"/>
      <c r="N2" s="15"/>
      <c r="O2" s="16"/>
      <c r="P2" s="16"/>
      <c r="Q2" s="16"/>
      <c r="R2" s="372"/>
      <c r="S2" s="372"/>
      <c r="T2" s="372"/>
      <c r="U2" s="372"/>
    </row>
    <row r="3" spans="1:21" s="8" customFormat="1" ht="12.75" customHeight="1" x14ac:dyDescent="0.35">
      <c r="A3" s="425"/>
      <c r="B3" s="426"/>
      <c r="C3" s="426"/>
      <c r="D3" s="426"/>
      <c r="E3" s="426"/>
      <c r="F3" s="426"/>
      <c r="G3" s="426"/>
      <c r="H3" s="426"/>
      <c r="I3" s="426"/>
      <c r="J3" s="426"/>
      <c r="K3" s="427"/>
      <c r="L3" s="17"/>
      <c r="M3" s="14"/>
      <c r="N3" s="15"/>
      <c r="O3" s="16"/>
      <c r="P3" s="16"/>
      <c r="Q3" s="16"/>
      <c r="R3" s="372"/>
      <c r="S3" s="372"/>
      <c r="T3" s="372"/>
      <c r="U3" s="372"/>
    </row>
    <row r="4" spans="1:21" s="8" customFormat="1" ht="12.75" customHeight="1" x14ac:dyDescent="0.25">
      <c r="A4" s="428" t="e">
        <f>#REF!</f>
        <v>#REF!</v>
      </c>
      <c r="B4" s="429"/>
      <c r="C4" s="429"/>
      <c r="D4" s="429"/>
      <c r="E4" s="429"/>
      <c r="F4" s="429"/>
      <c r="G4" s="429"/>
      <c r="H4" s="429"/>
      <c r="I4" s="429"/>
      <c r="J4" s="429"/>
      <c r="K4" s="430"/>
      <c r="L4" s="18"/>
      <c r="M4" s="14"/>
      <c r="N4" s="15"/>
      <c r="O4" s="16"/>
      <c r="P4" s="16"/>
      <c r="Q4" s="16"/>
      <c r="R4" s="372"/>
      <c r="S4" s="372"/>
      <c r="T4" s="372"/>
      <c r="U4" s="372"/>
    </row>
    <row r="5" spans="1:21" ht="12.75" customHeight="1" x14ac:dyDescent="0.25">
      <c r="A5" s="431"/>
      <c r="B5" s="432"/>
      <c r="C5" s="432"/>
      <c r="D5" s="432"/>
      <c r="E5" s="432"/>
      <c r="F5" s="432"/>
      <c r="G5" s="432"/>
      <c r="H5" s="432"/>
      <c r="I5" s="432"/>
      <c r="J5" s="432"/>
      <c r="K5" s="433"/>
      <c r="L5" s="18"/>
      <c r="M5" s="14"/>
      <c r="N5" s="15"/>
      <c r="O5" s="16"/>
      <c r="P5" s="16"/>
      <c r="Q5" s="16"/>
      <c r="R5" s="372"/>
      <c r="S5" s="372"/>
      <c r="T5" s="372"/>
      <c r="U5" s="372"/>
    </row>
    <row r="6" spans="1:21" ht="10.5" customHeight="1" x14ac:dyDescent="0.25">
      <c r="B6" s="6"/>
      <c r="C6" s="11"/>
      <c r="D6" s="12"/>
      <c r="E6" s="11"/>
      <c r="F6" s="2"/>
      <c r="G6" s="13"/>
      <c r="H6" s="10"/>
      <c r="I6" s="371"/>
      <c r="J6" s="371"/>
      <c r="K6" s="371"/>
      <c r="L6" s="371"/>
      <c r="M6" s="14"/>
      <c r="N6" s="15"/>
      <c r="O6" s="16"/>
      <c r="P6" s="16"/>
      <c r="Q6" s="16"/>
      <c r="R6" s="372"/>
      <c r="S6" s="372"/>
      <c r="T6" s="372"/>
      <c r="U6" s="372"/>
    </row>
    <row r="7" spans="1:21" x14ac:dyDescent="0.25">
      <c r="B7" s="6"/>
      <c r="C7" s="19"/>
      <c r="D7" s="12"/>
      <c r="E7" s="11"/>
      <c r="F7" s="371"/>
      <c r="G7" s="434" t="s">
        <v>1</v>
      </c>
      <c r="H7" s="434"/>
      <c r="I7" s="434"/>
      <c r="J7" s="20" t="s">
        <v>2</v>
      </c>
      <c r="K7" s="371"/>
      <c r="L7" s="371"/>
      <c r="M7" s="14"/>
      <c r="N7" s="15"/>
      <c r="O7" s="16"/>
      <c r="P7" s="16"/>
      <c r="Q7" s="16"/>
      <c r="R7" s="372"/>
      <c r="S7" s="372"/>
      <c r="T7" s="372"/>
      <c r="U7" s="372"/>
    </row>
    <row r="8" spans="1:21" ht="12.9" customHeight="1" x14ac:dyDescent="0.25">
      <c r="B8" s="6"/>
      <c r="C8" s="11"/>
      <c r="D8" s="12"/>
      <c r="E8" s="11"/>
      <c r="F8" s="2"/>
      <c r="G8" s="1" t="s">
        <v>3</v>
      </c>
      <c r="H8" s="1" t="s">
        <v>4</v>
      </c>
      <c r="I8" s="21" t="s">
        <v>5</v>
      </c>
      <c r="J8" s="21" t="s">
        <v>6</v>
      </c>
      <c r="K8" s="417" t="s">
        <v>7</v>
      </c>
      <c r="L8" s="417" t="s">
        <v>8</v>
      </c>
      <c r="M8" s="22" t="s">
        <v>9</v>
      </c>
      <c r="N8" s="15" t="s">
        <v>10</v>
      </c>
      <c r="O8" s="16"/>
      <c r="P8" s="16"/>
      <c r="Q8" s="16"/>
      <c r="R8" s="372"/>
      <c r="S8" s="372"/>
      <c r="T8" s="372"/>
      <c r="U8" s="372"/>
    </row>
    <row r="9" spans="1:21" ht="12.9" customHeight="1" x14ac:dyDescent="0.25">
      <c r="A9" s="418" t="s">
        <v>11</v>
      </c>
      <c r="B9" s="23" t="s">
        <v>12</v>
      </c>
      <c r="C9" s="24" t="s">
        <v>13</v>
      </c>
      <c r="D9" s="25" t="s">
        <v>14</v>
      </c>
      <c r="E9" s="24" t="s">
        <v>15</v>
      </c>
      <c r="F9" s="23" t="s">
        <v>16</v>
      </c>
      <c r="G9" s="26" t="s">
        <v>17</v>
      </c>
      <c r="H9" s="27" t="s">
        <v>17</v>
      </c>
      <c r="I9" s="28" t="s">
        <v>18</v>
      </c>
      <c r="J9" s="28" t="s">
        <v>19</v>
      </c>
      <c r="K9" s="417"/>
      <c r="L9" s="417"/>
      <c r="M9" s="22" t="s">
        <v>20</v>
      </c>
      <c r="N9" s="15" t="s">
        <v>21</v>
      </c>
      <c r="O9" s="16"/>
      <c r="P9" s="16"/>
      <c r="Q9" s="16"/>
      <c r="R9" s="372"/>
      <c r="S9" s="372"/>
      <c r="T9" s="372"/>
      <c r="U9" s="372"/>
    </row>
    <row r="10" spans="1:21" ht="12.6" customHeight="1" x14ac:dyDescent="0.25">
      <c r="A10" s="418"/>
      <c r="B10" s="29"/>
      <c r="C10" s="30"/>
      <c r="D10" s="31"/>
      <c r="E10" s="32"/>
      <c r="F10" s="32"/>
      <c r="G10" s="32"/>
      <c r="H10" s="32"/>
      <c r="I10" s="32"/>
      <c r="J10" s="32"/>
      <c r="K10" s="32">
        <f t="shared" ref="K10:K24" si="0">I10+J10</f>
        <v>0</v>
      </c>
      <c r="L10" s="32">
        <f t="shared" ref="L10:L24" si="1">K10*1.19</f>
        <v>0</v>
      </c>
      <c r="M10" s="78" t="e">
        <f t="shared" ref="M10:M25" si="2">G10/H10</f>
        <v>#DIV/0!</v>
      </c>
      <c r="N10" s="79" t="e">
        <f t="shared" ref="N10:N25" si="3">I10/G10</f>
        <v>#DIV/0!</v>
      </c>
      <c r="O10" s="61"/>
      <c r="P10" s="61">
        <f t="shared" ref="P10:P24" si="4">B10</f>
        <v>0</v>
      </c>
      <c r="Q10" s="16"/>
      <c r="R10" s="372"/>
      <c r="S10" s="372"/>
      <c r="T10" s="372"/>
      <c r="U10" s="372"/>
    </row>
    <row r="11" spans="1:21" ht="12.6" customHeight="1" x14ac:dyDescent="0.25">
      <c r="A11" s="418"/>
      <c r="B11" s="29"/>
      <c r="C11" s="30"/>
      <c r="D11" s="31"/>
      <c r="E11" s="32"/>
      <c r="F11" s="32"/>
      <c r="G11" s="32"/>
      <c r="H11" s="32"/>
      <c r="I11" s="32"/>
      <c r="J11" s="32"/>
      <c r="K11" s="32">
        <f t="shared" si="0"/>
        <v>0</v>
      </c>
      <c r="L11" s="32">
        <f t="shared" si="1"/>
        <v>0</v>
      </c>
      <c r="M11" s="78" t="e">
        <f t="shared" si="2"/>
        <v>#DIV/0!</v>
      </c>
      <c r="N11" s="79" t="e">
        <f t="shared" si="3"/>
        <v>#DIV/0!</v>
      </c>
      <c r="O11" s="61"/>
      <c r="P11" s="61">
        <f t="shared" si="4"/>
        <v>0</v>
      </c>
      <c r="Q11" s="16"/>
      <c r="R11" s="372"/>
      <c r="S11" s="372"/>
      <c r="T11" s="372"/>
      <c r="U11" s="372"/>
    </row>
    <row r="12" spans="1:21" ht="12.6" customHeight="1" x14ac:dyDescent="0.25">
      <c r="A12" s="418"/>
      <c r="B12" s="29"/>
      <c r="C12" s="30"/>
      <c r="D12" s="31"/>
      <c r="E12" s="32"/>
      <c r="F12" s="32"/>
      <c r="G12" s="32"/>
      <c r="H12" s="32"/>
      <c r="I12" s="32"/>
      <c r="J12" s="32"/>
      <c r="K12" s="32">
        <f t="shared" si="0"/>
        <v>0</v>
      </c>
      <c r="L12" s="32">
        <f t="shared" si="1"/>
        <v>0</v>
      </c>
      <c r="M12" s="78" t="e">
        <f t="shared" si="2"/>
        <v>#DIV/0!</v>
      </c>
      <c r="N12" s="79" t="e">
        <f t="shared" si="3"/>
        <v>#DIV/0!</v>
      </c>
      <c r="O12" s="61"/>
      <c r="P12" s="61">
        <f t="shared" si="4"/>
        <v>0</v>
      </c>
      <c r="Q12" s="16"/>
      <c r="R12" s="372"/>
      <c r="S12" s="372"/>
      <c r="T12" s="372"/>
      <c r="U12" s="372"/>
    </row>
    <row r="13" spans="1:21" ht="23.25" customHeight="1" x14ac:dyDescent="0.25">
      <c r="A13" s="418"/>
      <c r="B13" s="29"/>
      <c r="C13" s="30"/>
      <c r="D13" s="31"/>
      <c r="E13" s="32"/>
      <c r="F13" s="32"/>
      <c r="G13" s="32"/>
      <c r="H13" s="32"/>
      <c r="I13" s="32"/>
      <c r="J13" s="32"/>
      <c r="K13" s="32">
        <f t="shared" si="0"/>
        <v>0</v>
      </c>
      <c r="L13" s="32">
        <f t="shared" si="1"/>
        <v>0</v>
      </c>
      <c r="M13" s="78" t="e">
        <f t="shared" si="2"/>
        <v>#DIV/0!</v>
      </c>
      <c r="N13" s="79" t="e">
        <f t="shared" si="3"/>
        <v>#DIV/0!</v>
      </c>
      <c r="O13" s="61"/>
      <c r="P13" s="61">
        <f t="shared" si="4"/>
        <v>0</v>
      </c>
      <c r="Q13" s="16"/>
      <c r="R13" s="372"/>
      <c r="S13" s="372"/>
      <c r="T13" s="372"/>
      <c r="U13" s="372"/>
    </row>
    <row r="14" spans="1:21" ht="12.6" customHeight="1" x14ac:dyDescent="0.25">
      <c r="A14" s="418"/>
      <c r="B14" s="29"/>
      <c r="C14" s="35"/>
      <c r="D14" s="31"/>
      <c r="E14" s="32"/>
      <c r="F14" s="32"/>
      <c r="G14" s="32"/>
      <c r="H14" s="32"/>
      <c r="I14" s="32"/>
      <c r="J14" s="32"/>
      <c r="K14" s="32">
        <f t="shared" si="0"/>
        <v>0</v>
      </c>
      <c r="L14" s="32">
        <f t="shared" si="1"/>
        <v>0</v>
      </c>
      <c r="M14" s="78" t="e">
        <f t="shared" si="2"/>
        <v>#DIV/0!</v>
      </c>
      <c r="N14" s="79" t="e">
        <f t="shared" si="3"/>
        <v>#DIV/0!</v>
      </c>
      <c r="O14" s="61"/>
      <c r="P14" s="61">
        <f t="shared" si="4"/>
        <v>0</v>
      </c>
      <c r="Q14" s="16"/>
      <c r="R14" s="372"/>
      <c r="S14" s="372"/>
      <c r="T14" s="372"/>
      <c r="U14" s="372"/>
    </row>
    <row r="15" spans="1:21" ht="12.6" customHeight="1" x14ac:dyDescent="0.25">
      <c r="A15" s="418"/>
      <c r="B15" s="36"/>
      <c r="C15" s="35"/>
      <c r="D15" s="31"/>
      <c r="E15" s="32"/>
      <c r="F15" s="32"/>
      <c r="G15" s="32"/>
      <c r="H15" s="32"/>
      <c r="I15" s="32"/>
      <c r="J15" s="32"/>
      <c r="K15" s="32">
        <f t="shared" si="0"/>
        <v>0</v>
      </c>
      <c r="L15" s="32">
        <f t="shared" si="1"/>
        <v>0</v>
      </c>
      <c r="M15" s="78" t="e">
        <f t="shared" si="2"/>
        <v>#DIV/0!</v>
      </c>
      <c r="N15" s="79" t="e">
        <f t="shared" si="3"/>
        <v>#DIV/0!</v>
      </c>
      <c r="O15" s="61"/>
      <c r="P15" s="61">
        <f t="shared" si="4"/>
        <v>0</v>
      </c>
      <c r="Q15" s="16"/>
      <c r="R15" s="372"/>
      <c r="S15" s="372"/>
      <c r="T15" s="372"/>
      <c r="U15" s="372"/>
    </row>
    <row r="16" spans="1:21" ht="12.6" customHeight="1" x14ac:dyDescent="0.25">
      <c r="A16" s="418"/>
      <c r="B16" s="36"/>
      <c r="C16" s="30"/>
      <c r="D16" s="31"/>
      <c r="E16" s="32"/>
      <c r="F16" s="32"/>
      <c r="G16" s="32"/>
      <c r="H16" s="32"/>
      <c r="I16" s="32"/>
      <c r="J16" s="32"/>
      <c r="K16" s="32">
        <f t="shared" si="0"/>
        <v>0</v>
      </c>
      <c r="L16" s="32">
        <f t="shared" si="1"/>
        <v>0</v>
      </c>
      <c r="M16" s="78" t="e">
        <f t="shared" si="2"/>
        <v>#DIV/0!</v>
      </c>
      <c r="N16" s="79" t="e">
        <f t="shared" si="3"/>
        <v>#DIV/0!</v>
      </c>
      <c r="O16" s="61"/>
      <c r="P16" s="61">
        <f t="shared" si="4"/>
        <v>0</v>
      </c>
      <c r="Q16" s="16"/>
      <c r="R16" s="372"/>
      <c r="S16" s="372"/>
      <c r="T16" s="372"/>
      <c r="U16" s="372"/>
    </row>
    <row r="17" spans="1:256" ht="12.6" customHeight="1" x14ac:dyDescent="0.25">
      <c r="A17" s="418"/>
      <c r="B17" s="36"/>
      <c r="C17" s="30"/>
      <c r="D17" s="31"/>
      <c r="E17" s="32"/>
      <c r="F17" s="32"/>
      <c r="G17" s="32"/>
      <c r="H17" s="32"/>
      <c r="I17" s="32"/>
      <c r="J17" s="32"/>
      <c r="K17" s="32">
        <f t="shared" si="0"/>
        <v>0</v>
      </c>
      <c r="L17" s="32">
        <f t="shared" si="1"/>
        <v>0</v>
      </c>
      <c r="M17" s="78" t="e">
        <f t="shared" si="2"/>
        <v>#DIV/0!</v>
      </c>
      <c r="N17" s="79" t="e">
        <f t="shared" si="3"/>
        <v>#DIV/0!</v>
      </c>
      <c r="O17" s="61"/>
      <c r="P17" s="61">
        <f t="shared" si="4"/>
        <v>0</v>
      </c>
      <c r="Q17" s="16"/>
      <c r="R17" s="372"/>
      <c r="S17" s="372"/>
      <c r="T17" s="372"/>
      <c r="U17" s="372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</row>
    <row r="18" spans="1:256" ht="12.6" customHeight="1" x14ac:dyDescent="0.25">
      <c r="A18" s="418"/>
      <c r="B18" s="36"/>
      <c r="C18" s="37"/>
      <c r="D18" s="31"/>
      <c r="E18" s="32"/>
      <c r="F18" s="32"/>
      <c r="G18" s="38"/>
      <c r="H18" s="38"/>
      <c r="I18" s="32"/>
      <c r="J18" s="32"/>
      <c r="K18" s="32">
        <f t="shared" si="0"/>
        <v>0</v>
      </c>
      <c r="L18" s="32">
        <f t="shared" si="1"/>
        <v>0</v>
      </c>
      <c r="M18" s="78" t="e">
        <f t="shared" si="2"/>
        <v>#DIV/0!</v>
      </c>
      <c r="N18" s="79" t="e">
        <f t="shared" si="3"/>
        <v>#DIV/0!</v>
      </c>
      <c r="O18" s="61"/>
      <c r="P18" s="61">
        <f t="shared" si="4"/>
        <v>0</v>
      </c>
      <c r="Q18" s="16"/>
      <c r="R18" s="372"/>
      <c r="S18" s="372"/>
      <c r="T18" s="372"/>
      <c r="U18" s="372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</row>
    <row r="19" spans="1:256" ht="12.6" customHeight="1" x14ac:dyDescent="0.25">
      <c r="A19" s="418"/>
      <c r="B19" s="36"/>
      <c r="C19" s="39"/>
      <c r="D19" s="31"/>
      <c r="E19" s="38"/>
      <c r="F19" s="38"/>
      <c r="G19" s="38"/>
      <c r="H19" s="38"/>
      <c r="I19" s="32"/>
      <c r="J19" s="32"/>
      <c r="K19" s="32">
        <f t="shared" si="0"/>
        <v>0</v>
      </c>
      <c r="L19" s="32">
        <f t="shared" si="1"/>
        <v>0</v>
      </c>
      <c r="M19" s="78" t="e">
        <f t="shared" si="2"/>
        <v>#DIV/0!</v>
      </c>
      <c r="N19" s="79" t="e">
        <f t="shared" si="3"/>
        <v>#DIV/0!</v>
      </c>
      <c r="O19" s="61"/>
      <c r="P19" s="61">
        <f t="shared" si="4"/>
        <v>0</v>
      </c>
      <c r="Q19" s="16"/>
      <c r="R19" s="372"/>
      <c r="S19" s="372"/>
      <c r="T19" s="372"/>
      <c r="U19" s="372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</row>
    <row r="20" spans="1:256" ht="12.6" customHeight="1" x14ac:dyDescent="0.25">
      <c r="A20" s="418"/>
      <c r="B20" s="36"/>
      <c r="C20" s="39"/>
      <c r="D20" s="40"/>
      <c r="E20" s="38"/>
      <c r="F20" s="38"/>
      <c r="G20" s="38"/>
      <c r="H20" s="38"/>
      <c r="I20" s="32"/>
      <c r="J20" s="32"/>
      <c r="K20" s="32">
        <f t="shared" si="0"/>
        <v>0</v>
      </c>
      <c r="L20" s="32">
        <f t="shared" si="1"/>
        <v>0</v>
      </c>
      <c r="M20" s="78" t="e">
        <f t="shared" si="2"/>
        <v>#DIV/0!</v>
      </c>
      <c r="N20" s="79" t="e">
        <f t="shared" si="3"/>
        <v>#DIV/0!</v>
      </c>
      <c r="O20" s="61"/>
      <c r="P20" s="61">
        <f t="shared" si="4"/>
        <v>0</v>
      </c>
      <c r="Q20" s="16"/>
      <c r="R20" s="372"/>
      <c r="S20" s="372"/>
      <c r="T20" s="372"/>
      <c r="U20" s="372"/>
      <c r="V20" s="323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</row>
    <row r="21" spans="1:256" ht="12.6" customHeight="1" x14ac:dyDescent="0.25">
      <c r="A21" s="418"/>
      <c r="B21" s="36"/>
      <c r="C21" s="37"/>
      <c r="D21" s="31"/>
      <c r="E21" s="38"/>
      <c r="F21" s="38"/>
      <c r="G21" s="38"/>
      <c r="H21" s="38"/>
      <c r="I21" s="32"/>
      <c r="J21" s="32"/>
      <c r="K21" s="32">
        <f t="shared" si="0"/>
        <v>0</v>
      </c>
      <c r="L21" s="32">
        <f t="shared" si="1"/>
        <v>0</v>
      </c>
      <c r="M21" s="78" t="e">
        <f t="shared" si="2"/>
        <v>#DIV/0!</v>
      </c>
      <c r="N21" s="79" t="e">
        <f t="shared" si="3"/>
        <v>#DIV/0!</v>
      </c>
      <c r="O21" s="61"/>
      <c r="P21" s="61">
        <f t="shared" si="4"/>
        <v>0</v>
      </c>
      <c r="Q21" s="16"/>
      <c r="R21" s="372"/>
      <c r="S21" s="372"/>
      <c r="T21" s="372"/>
      <c r="U21" s="372"/>
      <c r="V21" s="323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</row>
    <row r="22" spans="1:256" ht="12.6" customHeight="1" x14ac:dyDescent="0.25">
      <c r="A22" s="418"/>
      <c r="B22" s="36"/>
      <c r="C22" s="30"/>
      <c r="D22" s="31"/>
      <c r="E22" s="38"/>
      <c r="F22" s="38"/>
      <c r="G22" s="38"/>
      <c r="H22" s="38"/>
      <c r="I22" s="32"/>
      <c r="J22" s="32"/>
      <c r="K22" s="32">
        <f t="shared" si="0"/>
        <v>0</v>
      </c>
      <c r="L22" s="32">
        <f t="shared" si="1"/>
        <v>0</v>
      </c>
      <c r="M22" s="78" t="e">
        <f t="shared" si="2"/>
        <v>#DIV/0!</v>
      </c>
      <c r="N22" s="79" t="e">
        <f t="shared" si="3"/>
        <v>#DIV/0!</v>
      </c>
      <c r="O22" s="61"/>
      <c r="P22" s="61">
        <f t="shared" si="4"/>
        <v>0</v>
      </c>
      <c r="Q22" s="16"/>
      <c r="R22" s="372"/>
      <c r="S22" s="372"/>
      <c r="T22" s="372"/>
      <c r="U22" s="372"/>
      <c r="V22" s="323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</row>
    <row r="23" spans="1:256" ht="12.6" customHeight="1" x14ac:dyDescent="0.25">
      <c r="A23" s="418"/>
      <c r="B23" s="36"/>
      <c r="C23" s="30"/>
      <c r="D23" s="40"/>
      <c r="E23" s="38"/>
      <c r="F23" s="38"/>
      <c r="G23" s="38"/>
      <c r="H23" s="38"/>
      <c r="I23" s="32"/>
      <c r="J23" s="32"/>
      <c r="K23" s="32">
        <f t="shared" si="0"/>
        <v>0</v>
      </c>
      <c r="L23" s="32">
        <f t="shared" si="1"/>
        <v>0</v>
      </c>
      <c r="M23" s="78" t="e">
        <f t="shared" si="2"/>
        <v>#DIV/0!</v>
      </c>
      <c r="N23" s="79" t="e">
        <f t="shared" si="3"/>
        <v>#DIV/0!</v>
      </c>
      <c r="O23" s="61"/>
      <c r="P23" s="61">
        <f t="shared" si="4"/>
        <v>0</v>
      </c>
      <c r="Q23" s="16"/>
      <c r="R23" s="372"/>
      <c r="S23" s="372"/>
      <c r="T23" s="372"/>
      <c r="U23" s="372"/>
      <c r="V23" s="323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</row>
    <row r="24" spans="1:256" ht="25.5" customHeight="1" x14ac:dyDescent="0.25">
      <c r="A24" s="418"/>
      <c r="B24" s="29"/>
      <c r="C24" s="30"/>
      <c r="D24" s="31"/>
      <c r="E24" s="38"/>
      <c r="F24" s="38"/>
      <c r="G24" s="38"/>
      <c r="H24" s="38"/>
      <c r="I24" s="32"/>
      <c r="J24" s="32"/>
      <c r="K24" s="32">
        <f t="shared" si="0"/>
        <v>0</v>
      </c>
      <c r="L24" s="32">
        <f t="shared" si="1"/>
        <v>0</v>
      </c>
      <c r="M24" s="78" t="e">
        <f t="shared" si="2"/>
        <v>#DIV/0!</v>
      </c>
      <c r="N24" s="79" t="e">
        <f t="shared" si="3"/>
        <v>#DIV/0!</v>
      </c>
      <c r="O24" s="61"/>
      <c r="P24" s="61">
        <f t="shared" si="4"/>
        <v>0</v>
      </c>
      <c r="Q24" s="16"/>
      <c r="R24" s="372"/>
      <c r="S24" s="372"/>
      <c r="T24" s="372"/>
      <c r="U24" s="372"/>
      <c r="V24" s="323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</row>
    <row r="25" spans="1:256" ht="19.5" customHeight="1" x14ac:dyDescent="0.25">
      <c r="A25" s="41"/>
      <c r="B25" s="42"/>
      <c r="C25" s="11"/>
      <c r="D25" s="43" t="s">
        <v>22</v>
      </c>
      <c r="E25" s="44">
        <f t="shared" ref="E25:L25" si="5">SUM(E10:E24)</f>
        <v>0</v>
      </c>
      <c r="F25" s="44">
        <f t="shared" si="5"/>
        <v>0</v>
      </c>
      <c r="G25" s="44">
        <f t="shared" si="5"/>
        <v>0</v>
      </c>
      <c r="H25" s="44">
        <f t="shared" si="5"/>
        <v>0</v>
      </c>
      <c r="I25" s="44">
        <f t="shared" si="5"/>
        <v>0</v>
      </c>
      <c r="J25" s="44">
        <f t="shared" si="5"/>
        <v>0</v>
      </c>
      <c r="K25" s="44">
        <f t="shared" si="5"/>
        <v>0</v>
      </c>
      <c r="L25" s="44">
        <f t="shared" si="5"/>
        <v>0</v>
      </c>
      <c r="M25" s="78" t="e">
        <f t="shared" si="2"/>
        <v>#DIV/0!</v>
      </c>
      <c r="N25" s="79" t="e">
        <f t="shared" si="3"/>
        <v>#DIV/0!</v>
      </c>
      <c r="O25" s="61"/>
      <c r="P25" s="61"/>
      <c r="Q25" s="16"/>
      <c r="R25" s="372"/>
      <c r="S25" s="372"/>
      <c r="T25" s="372"/>
      <c r="U25" s="372"/>
      <c r="V25" s="323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</row>
    <row r="26" spans="1:256" ht="5.0999999999999996" customHeight="1" x14ac:dyDescent="0.25">
      <c r="A26" s="371"/>
      <c r="B26" s="45"/>
      <c r="C26" s="11"/>
      <c r="D26" s="12"/>
      <c r="E26" s="46"/>
      <c r="G26" s="46"/>
      <c r="H26" s="46"/>
      <c r="I26" s="46"/>
      <c r="J26" s="46"/>
      <c r="K26" s="373"/>
      <c r="L26" s="373"/>
      <c r="M26" s="78"/>
      <c r="N26" s="79"/>
      <c r="O26" s="61"/>
      <c r="P26" s="61"/>
      <c r="Q26" s="16"/>
      <c r="R26" s="372"/>
      <c r="S26" s="372"/>
      <c r="T26" s="372"/>
      <c r="U26" s="372"/>
      <c r="V26" s="323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</row>
    <row r="27" spans="1:256" s="8" customFormat="1" ht="12.75" customHeight="1" x14ac:dyDescent="0.25">
      <c r="A27" s="419" t="s">
        <v>23</v>
      </c>
      <c r="B27" s="47" t="s">
        <v>12</v>
      </c>
      <c r="C27" s="48" t="s">
        <v>13</v>
      </c>
      <c r="D27" s="49" t="s">
        <v>14</v>
      </c>
      <c r="E27" s="50" t="s">
        <v>15</v>
      </c>
      <c r="F27" s="50" t="s">
        <v>16</v>
      </c>
      <c r="G27" s="51"/>
      <c r="H27" s="51"/>
      <c r="I27" s="51"/>
      <c r="J27" s="51"/>
      <c r="K27" s="51"/>
      <c r="L27" s="51"/>
      <c r="M27" s="78"/>
      <c r="N27" s="79"/>
      <c r="O27" s="61"/>
      <c r="P27" s="80"/>
      <c r="Q27" s="52"/>
      <c r="R27" s="53"/>
      <c r="S27" s="53"/>
      <c r="T27" s="53"/>
      <c r="U27" s="54"/>
      <c r="V27" s="55"/>
      <c r="W27" s="55"/>
      <c r="X27" s="55"/>
      <c r="Y27" s="51"/>
      <c r="Z27" s="55"/>
      <c r="AA27" s="55"/>
      <c r="AB27" s="55"/>
      <c r="AC27" s="51"/>
      <c r="AD27" s="55"/>
      <c r="AE27" s="55"/>
      <c r="AF27" s="55"/>
      <c r="AG27" s="51"/>
      <c r="AH27" s="55"/>
      <c r="AI27" s="55"/>
      <c r="AJ27" s="55"/>
      <c r="AK27" s="51"/>
      <c r="AL27" s="55"/>
      <c r="AM27" s="55"/>
      <c r="AN27" s="55"/>
      <c r="AO27" s="51"/>
      <c r="AP27" s="55"/>
      <c r="AQ27" s="55"/>
      <c r="AR27" s="55"/>
      <c r="AS27" s="51"/>
      <c r="AT27" s="55"/>
      <c r="AU27" s="55"/>
      <c r="AV27" s="55"/>
      <c r="AW27" s="51"/>
      <c r="AX27" s="55"/>
      <c r="AY27" s="55"/>
      <c r="AZ27" s="55"/>
      <c r="BA27" s="51"/>
      <c r="BB27" s="55"/>
      <c r="BC27" s="55"/>
      <c r="BD27" s="55"/>
      <c r="BE27" s="51"/>
      <c r="BF27" s="55"/>
      <c r="BG27" s="55"/>
      <c r="BH27" s="55"/>
      <c r="BI27" s="51"/>
      <c r="BJ27" s="55"/>
      <c r="BK27" s="55"/>
      <c r="BL27" s="55"/>
      <c r="BM27" s="51"/>
      <c r="BN27" s="55"/>
      <c r="BO27" s="55"/>
      <c r="BP27" s="55"/>
      <c r="BQ27" s="51"/>
      <c r="BR27" s="55"/>
      <c r="BS27" s="55"/>
      <c r="BT27" s="55"/>
      <c r="BU27" s="51"/>
      <c r="BV27" s="55"/>
      <c r="BW27" s="55"/>
      <c r="BX27" s="55"/>
      <c r="BY27" s="51"/>
      <c r="BZ27" s="55"/>
      <c r="CA27" s="55"/>
      <c r="CB27" s="55"/>
      <c r="CC27" s="51"/>
      <c r="CD27" s="55"/>
      <c r="CE27" s="55"/>
      <c r="CF27" s="55"/>
      <c r="CG27" s="51"/>
      <c r="CH27" s="55"/>
      <c r="CI27" s="55"/>
      <c r="CJ27" s="55"/>
      <c r="CK27" s="51"/>
      <c r="CL27" s="55"/>
      <c r="CM27" s="55"/>
      <c r="CN27" s="55"/>
      <c r="CO27" s="51"/>
      <c r="CP27" s="55"/>
      <c r="CQ27" s="55"/>
      <c r="CR27" s="55"/>
      <c r="CS27" s="51"/>
      <c r="CT27" s="55"/>
      <c r="CU27" s="55"/>
      <c r="CV27" s="55"/>
      <c r="CW27" s="51"/>
      <c r="CX27" s="55"/>
      <c r="CY27" s="55"/>
      <c r="CZ27" s="55"/>
      <c r="DA27" s="51"/>
      <c r="DB27" s="55"/>
      <c r="DC27" s="55"/>
      <c r="DD27" s="55"/>
      <c r="DE27" s="51"/>
      <c r="DF27" s="55"/>
      <c r="DG27" s="55"/>
      <c r="DH27" s="55"/>
      <c r="DI27" s="51"/>
      <c r="DJ27" s="55"/>
      <c r="DK27" s="55"/>
      <c r="DL27" s="55"/>
      <c r="DM27" s="51"/>
      <c r="DN27" s="55"/>
      <c r="DO27" s="55"/>
      <c r="DP27" s="55"/>
      <c r="DQ27" s="51"/>
      <c r="DR27" s="55"/>
      <c r="DS27" s="55"/>
      <c r="DT27" s="55"/>
      <c r="DU27" s="51"/>
      <c r="DV27" s="55"/>
      <c r="DW27" s="55"/>
      <c r="DX27" s="55"/>
      <c r="DY27" s="51"/>
      <c r="DZ27" s="55"/>
      <c r="EA27" s="55"/>
      <c r="EB27" s="55"/>
      <c r="EC27" s="51"/>
      <c r="ED27" s="55"/>
      <c r="EE27" s="55"/>
      <c r="EF27" s="55"/>
      <c r="EG27" s="51"/>
      <c r="EH27" s="55"/>
      <c r="EI27" s="55"/>
      <c r="EJ27" s="55"/>
      <c r="EK27" s="51"/>
      <c r="EL27" s="55"/>
      <c r="EM27" s="55"/>
      <c r="EN27" s="55"/>
      <c r="EO27" s="51"/>
      <c r="EP27" s="55"/>
      <c r="EQ27" s="55"/>
      <c r="ER27" s="55"/>
      <c r="ES27" s="51"/>
      <c r="ET27" s="55"/>
      <c r="EU27" s="55"/>
      <c r="EV27" s="55"/>
      <c r="EW27" s="51"/>
      <c r="EX27" s="55"/>
      <c r="EY27" s="55"/>
      <c r="EZ27" s="55"/>
      <c r="FA27" s="51"/>
      <c r="FB27" s="55"/>
      <c r="FC27" s="55"/>
      <c r="FD27" s="55"/>
      <c r="FE27" s="51"/>
      <c r="FF27" s="55"/>
      <c r="FG27" s="55"/>
      <c r="FH27" s="55"/>
      <c r="FI27" s="51"/>
      <c r="FJ27" s="55"/>
      <c r="FK27" s="55"/>
      <c r="FL27" s="55"/>
      <c r="FM27" s="51"/>
      <c r="FN27" s="55"/>
      <c r="FO27" s="55"/>
      <c r="FP27" s="55"/>
      <c r="FQ27" s="51"/>
      <c r="FR27" s="55"/>
      <c r="FS27" s="55"/>
      <c r="FT27" s="55"/>
      <c r="FU27" s="51"/>
      <c r="FV27" s="55"/>
      <c r="FW27" s="55"/>
      <c r="FX27" s="55"/>
      <c r="FY27" s="51"/>
      <c r="FZ27" s="55"/>
      <c r="GA27" s="55"/>
      <c r="GB27" s="55"/>
      <c r="GC27" s="51"/>
      <c r="GD27" s="55"/>
      <c r="GE27" s="55"/>
      <c r="GF27" s="55"/>
      <c r="GG27" s="51"/>
      <c r="GH27" s="55"/>
      <c r="GI27" s="55"/>
      <c r="GJ27" s="55"/>
      <c r="GK27" s="51"/>
      <c r="GL27" s="55"/>
      <c r="GM27" s="55"/>
      <c r="GN27" s="55"/>
      <c r="GO27" s="51"/>
      <c r="GP27" s="55"/>
      <c r="GQ27" s="55"/>
      <c r="GR27" s="55"/>
      <c r="GS27" s="51"/>
      <c r="GT27" s="55"/>
      <c r="GU27" s="55"/>
      <c r="GV27" s="55"/>
      <c r="GW27" s="51"/>
      <c r="GX27" s="55"/>
      <c r="GY27" s="55"/>
      <c r="GZ27" s="55"/>
      <c r="HA27" s="51"/>
      <c r="HB27" s="55"/>
      <c r="HC27" s="55"/>
      <c r="HD27" s="55"/>
      <c r="HE27" s="51"/>
      <c r="HF27" s="55"/>
      <c r="HG27" s="55"/>
      <c r="HH27" s="55"/>
      <c r="HI27" s="51"/>
      <c r="HJ27" s="55"/>
      <c r="HK27" s="55"/>
      <c r="HL27" s="55"/>
      <c r="HM27" s="51"/>
      <c r="HN27" s="55"/>
      <c r="HO27" s="55"/>
      <c r="HP27" s="55"/>
      <c r="HQ27" s="51"/>
      <c r="HR27" s="55"/>
      <c r="HS27" s="55"/>
      <c r="HT27" s="55"/>
      <c r="HU27" s="51"/>
      <c r="HV27" s="55"/>
      <c r="HW27" s="55"/>
      <c r="HX27" s="55"/>
      <c r="HY27" s="51"/>
      <c r="HZ27" s="55"/>
      <c r="IA27" s="55"/>
      <c r="IB27" s="55"/>
      <c r="IC27" s="51"/>
      <c r="ID27" s="55"/>
      <c r="IE27" s="55"/>
      <c r="IF27" s="55"/>
      <c r="IG27" s="51"/>
      <c r="IH27" s="55"/>
      <c r="II27" s="55"/>
      <c r="IJ27" s="55"/>
      <c r="IK27" s="51"/>
      <c r="IL27" s="55"/>
      <c r="IM27" s="55"/>
      <c r="IN27" s="55"/>
      <c r="IO27" s="51"/>
      <c r="IP27" s="55"/>
      <c r="IQ27" s="55"/>
      <c r="IR27" s="55"/>
      <c r="IS27" s="51"/>
      <c r="IT27" s="55"/>
      <c r="IU27" s="55"/>
      <c r="IV27" s="55"/>
    </row>
    <row r="28" spans="1:256" ht="12.6" customHeight="1" x14ac:dyDescent="0.25">
      <c r="A28" s="420"/>
      <c r="B28" s="36"/>
      <c r="C28" s="30"/>
      <c r="D28" s="31"/>
      <c r="E28" s="32"/>
      <c r="F28" s="32"/>
      <c r="G28" s="32"/>
      <c r="H28" s="32"/>
      <c r="I28" s="32"/>
      <c r="J28" s="32"/>
      <c r="K28" s="32">
        <f t="shared" ref="K28:K42" si="6">I28+J28</f>
        <v>0</v>
      </c>
      <c r="L28" s="32">
        <f t="shared" ref="L28:L42" si="7">K28*1.19</f>
        <v>0</v>
      </c>
      <c r="M28" s="78" t="e">
        <f t="shared" ref="M28:M43" si="8">G28/H28</f>
        <v>#DIV/0!</v>
      </c>
      <c r="N28" s="79" t="e">
        <f t="shared" ref="N28:N43" si="9">I28/G28</f>
        <v>#DIV/0!</v>
      </c>
      <c r="O28" s="61"/>
      <c r="P28" s="61">
        <f t="shared" ref="P28:P42" si="10">B28</f>
        <v>0</v>
      </c>
      <c r="Q28" s="16"/>
      <c r="R28" s="372"/>
      <c r="S28" s="372"/>
      <c r="T28" s="372"/>
      <c r="U28" s="372"/>
      <c r="V28" s="323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</row>
    <row r="29" spans="1:256" ht="12.6" customHeight="1" x14ac:dyDescent="0.25">
      <c r="A29" s="420"/>
      <c r="B29" s="29"/>
      <c r="C29" s="30"/>
      <c r="D29" s="31"/>
      <c r="E29" s="32"/>
      <c r="F29" s="32"/>
      <c r="G29" s="32"/>
      <c r="H29" s="32"/>
      <c r="I29" s="32"/>
      <c r="J29" s="32"/>
      <c r="K29" s="32">
        <f t="shared" si="6"/>
        <v>0</v>
      </c>
      <c r="L29" s="32">
        <f t="shared" si="7"/>
        <v>0</v>
      </c>
      <c r="M29" s="78" t="e">
        <f t="shared" si="8"/>
        <v>#DIV/0!</v>
      </c>
      <c r="N29" s="79" t="e">
        <f t="shared" si="9"/>
        <v>#DIV/0!</v>
      </c>
      <c r="O29" s="61"/>
      <c r="P29" s="61">
        <f t="shared" si="10"/>
        <v>0</v>
      </c>
      <c r="Q29" s="16"/>
      <c r="R29" s="372"/>
      <c r="S29" s="372"/>
      <c r="T29" s="372"/>
      <c r="U29" s="372"/>
      <c r="V29" s="323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</row>
    <row r="30" spans="1:256" ht="12.6" customHeight="1" x14ac:dyDescent="0.25">
      <c r="A30" s="420"/>
      <c r="B30" s="29"/>
      <c r="C30" s="30"/>
      <c r="D30" s="31"/>
      <c r="E30" s="32"/>
      <c r="F30" s="32"/>
      <c r="G30" s="32"/>
      <c r="H30" s="32"/>
      <c r="I30" s="32"/>
      <c r="J30" s="32"/>
      <c r="K30" s="32">
        <f t="shared" si="6"/>
        <v>0</v>
      </c>
      <c r="L30" s="32">
        <f t="shared" si="7"/>
        <v>0</v>
      </c>
      <c r="M30" s="78" t="e">
        <f t="shared" si="8"/>
        <v>#DIV/0!</v>
      </c>
      <c r="N30" s="79" t="e">
        <f t="shared" si="9"/>
        <v>#DIV/0!</v>
      </c>
      <c r="O30" s="61"/>
      <c r="P30" s="61">
        <f t="shared" si="10"/>
        <v>0</v>
      </c>
      <c r="Q30" s="16"/>
      <c r="R30" s="372"/>
      <c r="S30" s="372"/>
      <c r="T30" s="372"/>
      <c r="U30" s="372"/>
      <c r="V30" s="323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</row>
    <row r="31" spans="1:256" ht="24" customHeight="1" x14ac:dyDescent="0.25">
      <c r="A31" s="420"/>
      <c r="B31" s="29"/>
      <c r="C31" s="30"/>
      <c r="D31" s="31"/>
      <c r="E31" s="32"/>
      <c r="F31" s="32"/>
      <c r="G31" s="32"/>
      <c r="H31" s="32"/>
      <c r="I31" s="32"/>
      <c r="J31" s="32"/>
      <c r="K31" s="32">
        <f t="shared" si="6"/>
        <v>0</v>
      </c>
      <c r="L31" s="32">
        <f t="shared" si="7"/>
        <v>0</v>
      </c>
      <c r="M31" s="78" t="e">
        <f t="shared" si="8"/>
        <v>#DIV/0!</v>
      </c>
      <c r="N31" s="79" t="e">
        <f t="shared" si="9"/>
        <v>#DIV/0!</v>
      </c>
      <c r="O31" s="61"/>
      <c r="P31" s="61">
        <f t="shared" si="10"/>
        <v>0</v>
      </c>
      <c r="Q31" s="16"/>
      <c r="R31" s="372"/>
      <c r="S31" s="372"/>
      <c r="T31" s="372"/>
      <c r="U31" s="372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</row>
    <row r="32" spans="1:256" ht="12.6" customHeight="1" x14ac:dyDescent="0.25">
      <c r="A32" s="420"/>
      <c r="B32" s="29"/>
      <c r="C32" s="37"/>
      <c r="D32" s="31"/>
      <c r="E32" s="32"/>
      <c r="F32" s="32"/>
      <c r="G32" s="32"/>
      <c r="H32" s="32"/>
      <c r="I32" s="32"/>
      <c r="J32" s="32"/>
      <c r="K32" s="32">
        <f t="shared" si="6"/>
        <v>0</v>
      </c>
      <c r="L32" s="32">
        <f t="shared" si="7"/>
        <v>0</v>
      </c>
      <c r="M32" s="78" t="e">
        <f t="shared" si="8"/>
        <v>#DIV/0!</v>
      </c>
      <c r="N32" s="79" t="e">
        <f t="shared" si="9"/>
        <v>#DIV/0!</v>
      </c>
      <c r="O32" s="61"/>
      <c r="P32" s="61">
        <f t="shared" si="10"/>
        <v>0</v>
      </c>
      <c r="Q32" s="16"/>
      <c r="R32" s="372"/>
      <c r="S32" s="372"/>
      <c r="T32" s="372"/>
      <c r="U32" s="372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</row>
    <row r="33" spans="1:21" ht="12.6" customHeight="1" x14ac:dyDescent="0.25">
      <c r="A33" s="420"/>
      <c r="B33" s="36"/>
      <c r="C33" s="30"/>
      <c r="D33" s="31"/>
      <c r="E33" s="32"/>
      <c r="F33" s="32"/>
      <c r="G33" s="32"/>
      <c r="H33" s="32"/>
      <c r="I33" s="32"/>
      <c r="J33" s="32"/>
      <c r="K33" s="32">
        <f t="shared" si="6"/>
        <v>0</v>
      </c>
      <c r="L33" s="32">
        <f t="shared" si="7"/>
        <v>0</v>
      </c>
      <c r="M33" s="78" t="e">
        <f t="shared" si="8"/>
        <v>#DIV/0!</v>
      </c>
      <c r="N33" s="79" t="e">
        <f t="shared" si="9"/>
        <v>#DIV/0!</v>
      </c>
      <c r="O33" s="61"/>
      <c r="P33" s="61">
        <f t="shared" si="10"/>
        <v>0</v>
      </c>
      <c r="Q33" s="16"/>
      <c r="R33" s="372"/>
      <c r="S33" s="372"/>
      <c r="T33" s="372"/>
      <c r="U33" s="372"/>
    </row>
    <row r="34" spans="1:21" ht="12.6" customHeight="1" x14ac:dyDescent="0.25">
      <c r="A34" s="420"/>
      <c r="B34" s="36"/>
      <c r="C34" s="37"/>
      <c r="D34" s="31"/>
      <c r="E34" s="38"/>
      <c r="F34" s="38"/>
      <c r="G34" s="38"/>
      <c r="H34" s="38"/>
      <c r="I34" s="32"/>
      <c r="J34" s="32"/>
      <c r="K34" s="32">
        <f t="shared" si="6"/>
        <v>0</v>
      </c>
      <c r="L34" s="32">
        <f t="shared" si="7"/>
        <v>0</v>
      </c>
      <c r="M34" s="78" t="e">
        <f t="shared" si="8"/>
        <v>#DIV/0!</v>
      </c>
      <c r="N34" s="79" t="e">
        <f t="shared" si="9"/>
        <v>#DIV/0!</v>
      </c>
      <c r="O34" s="61"/>
      <c r="P34" s="61">
        <f t="shared" si="10"/>
        <v>0</v>
      </c>
      <c r="Q34" s="16"/>
      <c r="R34" s="372"/>
      <c r="S34" s="372"/>
      <c r="T34" s="372"/>
      <c r="U34" s="372"/>
    </row>
    <row r="35" spans="1:21" x14ac:dyDescent="0.25">
      <c r="A35" s="420"/>
      <c r="B35" s="36"/>
      <c r="C35" s="37"/>
      <c r="D35" s="31"/>
      <c r="E35" s="38"/>
      <c r="F35" s="38"/>
      <c r="G35" s="38"/>
      <c r="H35" s="38"/>
      <c r="I35" s="32"/>
      <c r="J35" s="32"/>
      <c r="K35" s="32">
        <f t="shared" si="6"/>
        <v>0</v>
      </c>
      <c r="L35" s="32">
        <f t="shared" si="7"/>
        <v>0</v>
      </c>
      <c r="M35" s="78" t="e">
        <f t="shared" si="8"/>
        <v>#DIV/0!</v>
      </c>
      <c r="N35" s="79" t="e">
        <f t="shared" si="9"/>
        <v>#DIV/0!</v>
      </c>
      <c r="O35" s="61"/>
      <c r="P35" s="61">
        <f t="shared" si="10"/>
        <v>0</v>
      </c>
      <c r="Q35" s="16"/>
      <c r="R35" s="372"/>
      <c r="S35" s="372"/>
      <c r="T35" s="372"/>
      <c r="U35" s="372"/>
    </row>
    <row r="36" spans="1:21" x14ac:dyDescent="0.25">
      <c r="A36" s="420"/>
      <c r="B36" s="36"/>
      <c r="C36" s="37"/>
      <c r="D36" s="31"/>
      <c r="E36" s="38"/>
      <c r="F36" s="38"/>
      <c r="G36" s="38"/>
      <c r="H36" s="38"/>
      <c r="I36" s="32"/>
      <c r="J36" s="32"/>
      <c r="K36" s="32">
        <f t="shared" si="6"/>
        <v>0</v>
      </c>
      <c r="L36" s="32">
        <f t="shared" si="7"/>
        <v>0</v>
      </c>
      <c r="M36" s="78" t="e">
        <f t="shared" si="8"/>
        <v>#DIV/0!</v>
      </c>
      <c r="N36" s="79" t="e">
        <f t="shared" si="9"/>
        <v>#DIV/0!</v>
      </c>
      <c r="O36" s="61"/>
      <c r="P36" s="61">
        <f t="shared" si="10"/>
        <v>0</v>
      </c>
      <c r="Q36" s="16"/>
      <c r="R36" s="372"/>
      <c r="S36" s="372"/>
      <c r="T36" s="372"/>
      <c r="U36" s="372"/>
    </row>
    <row r="37" spans="1:21" ht="12.6" customHeight="1" x14ac:dyDescent="0.25">
      <c r="A37" s="420"/>
      <c r="B37" s="36"/>
      <c r="C37" s="39"/>
      <c r="D37" s="31"/>
      <c r="E37" s="38"/>
      <c r="F37" s="38"/>
      <c r="G37" s="38"/>
      <c r="H37" s="38"/>
      <c r="I37" s="32"/>
      <c r="J37" s="32"/>
      <c r="K37" s="32">
        <f t="shared" si="6"/>
        <v>0</v>
      </c>
      <c r="L37" s="32">
        <f t="shared" si="7"/>
        <v>0</v>
      </c>
      <c r="M37" s="78" t="e">
        <f t="shared" si="8"/>
        <v>#DIV/0!</v>
      </c>
      <c r="N37" s="79" t="e">
        <f t="shared" si="9"/>
        <v>#DIV/0!</v>
      </c>
      <c r="O37" s="61"/>
      <c r="P37" s="61">
        <f t="shared" si="10"/>
        <v>0</v>
      </c>
      <c r="Q37" s="16"/>
      <c r="R37" s="372"/>
      <c r="S37" s="372"/>
      <c r="T37" s="372"/>
      <c r="U37" s="372"/>
    </row>
    <row r="38" spans="1:21" ht="12.6" customHeight="1" x14ac:dyDescent="0.25">
      <c r="A38" s="420"/>
      <c r="B38" s="36"/>
      <c r="C38" s="37"/>
      <c r="D38" s="31"/>
      <c r="E38" s="38"/>
      <c r="F38" s="38"/>
      <c r="G38" s="38"/>
      <c r="H38" s="38"/>
      <c r="I38" s="32"/>
      <c r="J38" s="32"/>
      <c r="K38" s="32">
        <f t="shared" si="6"/>
        <v>0</v>
      </c>
      <c r="L38" s="32">
        <f t="shared" si="7"/>
        <v>0</v>
      </c>
      <c r="M38" s="78" t="e">
        <f t="shared" si="8"/>
        <v>#DIV/0!</v>
      </c>
      <c r="N38" s="79" t="e">
        <f t="shared" si="9"/>
        <v>#DIV/0!</v>
      </c>
      <c r="O38" s="61"/>
      <c r="P38" s="61">
        <f t="shared" si="10"/>
        <v>0</v>
      </c>
      <c r="Q38" s="16"/>
      <c r="R38" s="372"/>
      <c r="S38" s="372"/>
      <c r="T38" s="372"/>
      <c r="U38" s="372"/>
    </row>
    <row r="39" spans="1:21" ht="12.6" customHeight="1" x14ac:dyDescent="0.25">
      <c r="A39" s="420"/>
      <c r="B39" s="36"/>
      <c r="C39" s="37"/>
      <c r="D39" s="40"/>
      <c r="E39" s="38"/>
      <c r="F39" s="38"/>
      <c r="G39" s="38"/>
      <c r="H39" s="38"/>
      <c r="I39" s="32"/>
      <c r="J39" s="32"/>
      <c r="K39" s="32">
        <f t="shared" si="6"/>
        <v>0</v>
      </c>
      <c r="L39" s="32">
        <f t="shared" si="7"/>
        <v>0</v>
      </c>
      <c r="M39" s="78" t="e">
        <f t="shared" si="8"/>
        <v>#DIV/0!</v>
      </c>
      <c r="N39" s="79" t="e">
        <f t="shared" si="9"/>
        <v>#DIV/0!</v>
      </c>
      <c r="O39" s="61"/>
      <c r="P39" s="61">
        <f t="shared" si="10"/>
        <v>0</v>
      </c>
      <c r="Q39" s="16"/>
      <c r="R39" s="372"/>
      <c r="S39" s="372"/>
      <c r="T39" s="372"/>
      <c r="U39" s="372"/>
    </row>
    <row r="40" spans="1:21" ht="12.6" customHeight="1" x14ac:dyDescent="0.25">
      <c r="A40" s="420"/>
      <c r="B40" s="36"/>
      <c r="C40" s="37"/>
      <c r="D40" s="31"/>
      <c r="E40" s="38"/>
      <c r="F40" s="38"/>
      <c r="G40" s="38"/>
      <c r="H40" s="38"/>
      <c r="I40" s="32"/>
      <c r="J40" s="32"/>
      <c r="K40" s="32">
        <f t="shared" si="6"/>
        <v>0</v>
      </c>
      <c r="L40" s="32">
        <f t="shared" si="7"/>
        <v>0</v>
      </c>
      <c r="M40" s="78" t="e">
        <f t="shared" si="8"/>
        <v>#DIV/0!</v>
      </c>
      <c r="N40" s="79" t="e">
        <f t="shared" si="9"/>
        <v>#DIV/0!</v>
      </c>
      <c r="O40" s="61"/>
      <c r="P40" s="61">
        <f t="shared" si="10"/>
        <v>0</v>
      </c>
      <c r="Q40" s="16"/>
      <c r="R40" s="372"/>
      <c r="S40" s="372"/>
      <c r="T40" s="372"/>
      <c r="U40" s="372"/>
    </row>
    <row r="41" spans="1:21" ht="12.6" customHeight="1" x14ac:dyDescent="0.25">
      <c r="A41" s="420"/>
      <c r="B41" s="36"/>
      <c r="C41" s="37"/>
      <c r="D41" s="31"/>
      <c r="E41" s="38"/>
      <c r="F41" s="38"/>
      <c r="G41" s="38"/>
      <c r="H41" s="38"/>
      <c r="I41" s="32"/>
      <c r="J41" s="32"/>
      <c r="K41" s="32">
        <f t="shared" si="6"/>
        <v>0</v>
      </c>
      <c r="L41" s="32">
        <f t="shared" si="7"/>
        <v>0</v>
      </c>
      <c r="M41" s="78" t="e">
        <f t="shared" si="8"/>
        <v>#DIV/0!</v>
      </c>
      <c r="N41" s="79" t="e">
        <f t="shared" si="9"/>
        <v>#DIV/0!</v>
      </c>
      <c r="O41" s="61"/>
      <c r="P41" s="61">
        <f t="shared" si="10"/>
        <v>0</v>
      </c>
      <c r="Q41" s="16"/>
      <c r="R41" s="372"/>
      <c r="S41" s="372"/>
      <c r="T41" s="372"/>
      <c r="U41" s="372"/>
    </row>
    <row r="42" spans="1:21" x14ac:dyDescent="0.25">
      <c r="A42" s="421"/>
      <c r="B42" s="29"/>
      <c r="C42" s="30"/>
      <c r="D42" s="31"/>
      <c r="E42" s="32"/>
      <c r="F42" s="32"/>
      <c r="G42" s="32"/>
      <c r="H42" s="32"/>
      <c r="I42" s="32"/>
      <c r="J42" s="32"/>
      <c r="K42" s="32">
        <f t="shared" si="6"/>
        <v>0</v>
      </c>
      <c r="L42" s="32">
        <f t="shared" si="7"/>
        <v>0</v>
      </c>
      <c r="M42" s="78" t="e">
        <f t="shared" si="8"/>
        <v>#DIV/0!</v>
      </c>
      <c r="N42" s="79" t="e">
        <f t="shared" si="9"/>
        <v>#DIV/0!</v>
      </c>
      <c r="O42" s="61"/>
      <c r="P42" s="61">
        <f t="shared" si="10"/>
        <v>0</v>
      </c>
      <c r="Q42" s="16"/>
      <c r="R42" s="372"/>
      <c r="S42" s="372"/>
      <c r="T42" s="372"/>
      <c r="U42" s="372"/>
    </row>
    <row r="43" spans="1:21" ht="12.6" customHeight="1" x14ac:dyDescent="0.25">
      <c r="A43" s="41"/>
      <c r="B43" s="56"/>
      <c r="C43" s="11"/>
      <c r="D43" s="43" t="s">
        <v>22</v>
      </c>
      <c r="E43" s="44">
        <f t="shared" ref="E43:L43" si="11">SUM(E28:E42)</f>
        <v>0</v>
      </c>
      <c r="F43" s="44">
        <f t="shared" si="11"/>
        <v>0</v>
      </c>
      <c r="G43" s="44">
        <f t="shared" si="11"/>
        <v>0</v>
      </c>
      <c r="H43" s="44">
        <f t="shared" si="11"/>
        <v>0</v>
      </c>
      <c r="I43" s="44">
        <f t="shared" si="11"/>
        <v>0</v>
      </c>
      <c r="J43" s="44">
        <f t="shared" si="11"/>
        <v>0</v>
      </c>
      <c r="K43" s="44">
        <f t="shared" si="11"/>
        <v>0</v>
      </c>
      <c r="L43" s="44">
        <f t="shared" si="11"/>
        <v>0</v>
      </c>
      <c r="M43" s="33" t="e">
        <f t="shared" si="8"/>
        <v>#DIV/0!</v>
      </c>
      <c r="N43" s="34" t="e">
        <f t="shared" si="9"/>
        <v>#DIV/0!</v>
      </c>
      <c r="O43" s="16"/>
      <c r="P43" s="16"/>
      <c r="Q43" s="16"/>
      <c r="R43" s="372"/>
      <c r="S43" s="372"/>
      <c r="T43" s="372"/>
      <c r="U43" s="372"/>
    </row>
    <row r="44" spans="1:21" x14ac:dyDescent="0.25">
      <c r="A44" s="57"/>
      <c r="B44" s="58"/>
      <c r="C44" s="59"/>
      <c r="D44" s="60"/>
      <c r="E44" s="59"/>
      <c r="F44" s="61"/>
      <c r="G44" s="62"/>
      <c r="H44" s="57"/>
      <c r="I44" s="61"/>
      <c r="J44" s="61"/>
      <c r="K44" s="61"/>
      <c r="L44" s="61"/>
      <c r="M44" s="14"/>
      <c r="N44" s="15"/>
      <c r="O44" s="16"/>
      <c r="P44" s="16"/>
      <c r="Q44" s="16"/>
      <c r="R44" s="372"/>
      <c r="S44" s="372"/>
      <c r="T44" s="372"/>
      <c r="U44" s="372"/>
    </row>
    <row r="45" spans="1:21" x14ac:dyDescent="0.25">
      <c r="A45" s="63"/>
      <c r="B45" s="64"/>
      <c r="C45" s="65"/>
      <c r="D45" s="66"/>
      <c r="E45" s="65"/>
      <c r="F45" s="67"/>
      <c r="G45" s="68"/>
      <c r="H45" s="63"/>
      <c r="I45" s="372"/>
      <c r="J45" s="372"/>
      <c r="K45" s="372"/>
      <c r="L45" s="372"/>
      <c r="M45" s="374"/>
      <c r="N45" s="375"/>
      <c r="O45" s="372"/>
      <c r="P45" s="372"/>
      <c r="Q45" s="372"/>
      <c r="R45" s="372"/>
      <c r="S45" s="372"/>
      <c r="T45" s="372"/>
      <c r="U45" s="372"/>
    </row>
    <row r="46" spans="1:21" x14ac:dyDescent="0.25">
      <c r="A46" s="63"/>
      <c r="B46" s="64"/>
      <c r="C46" s="65"/>
      <c r="D46" s="66"/>
      <c r="E46" s="65"/>
      <c r="F46" s="67"/>
      <c r="G46" s="68"/>
      <c r="H46" s="63"/>
      <c r="I46" s="372"/>
      <c r="J46" s="372"/>
      <c r="K46" s="372"/>
      <c r="L46" s="372"/>
      <c r="M46" s="374"/>
      <c r="N46" s="375"/>
      <c r="O46" s="372"/>
      <c r="P46" s="372"/>
      <c r="Q46" s="372"/>
      <c r="R46" s="372"/>
      <c r="S46" s="372"/>
      <c r="T46" s="372"/>
      <c r="U46" s="372"/>
    </row>
    <row r="47" spans="1:21" x14ac:dyDescent="0.25">
      <c r="A47" s="63"/>
      <c r="B47" s="64"/>
      <c r="C47" s="65"/>
      <c r="D47" s="66"/>
      <c r="E47" s="65"/>
      <c r="F47" s="67"/>
      <c r="G47" s="68"/>
      <c r="H47" s="63"/>
      <c r="I47" s="372"/>
      <c r="J47" s="372"/>
      <c r="K47" s="372"/>
      <c r="L47" s="372"/>
      <c r="M47" s="374"/>
      <c r="N47" s="375"/>
      <c r="O47" s="372"/>
      <c r="P47" s="372"/>
      <c r="Q47" s="372"/>
      <c r="R47" s="372"/>
      <c r="S47" s="372"/>
      <c r="T47" s="372"/>
      <c r="U47" s="372"/>
    </row>
    <row r="48" spans="1:21" x14ac:dyDescent="0.25">
      <c r="A48" s="63"/>
      <c r="B48" s="64"/>
      <c r="C48" s="65"/>
      <c r="D48" s="66"/>
      <c r="E48" s="65"/>
      <c r="F48" s="67"/>
      <c r="G48" s="68"/>
      <c r="H48" s="63"/>
      <c r="I48" s="372"/>
      <c r="J48" s="372"/>
      <c r="K48" s="372"/>
      <c r="L48" s="372"/>
      <c r="M48" s="374"/>
      <c r="N48" s="375"/>
      <c r="O48" s="372"/>
      <c r="P48" s="372"/>
      <c r="Q48" s="372"/>
      <c r="R48" s="372"/>
      <c r="S48" s="372"/>
      <c r="T48" s="372"/>
      <c r="U48" s="372"/>
    </row>
    <row r="49" spans="1:21" x14ac:dyDescent="0.25">
      <c r="A49" s="63"/>
      <c r="B49" s="64"/>
      <c r="C49" s="65"/>
      <c r="D49" s="66"/>
      <c r="E49" s="65"/>
      <c r="F49" s="67"/>
      <c r="G49" s="68"/>
      <c r="H49" s="63"/>
      <c r="I49" s="372"/>
      <c r="J49" s="372"/>
      <c r="K49" s="372"/>
      <c r="L49" s="372"/>
      <c r="M49" s="374"/>
      <c r="N49" s="375"/>
      <c r="O49" s="372"/>
      <c r="P49" s="372"/>
      <c r="Q49" s="372"/>
      <c r="R49" s="372"/>
      <c r="S49" s="372"/>
      <c r="T49" s="372"/>
      <c r="U49" s="372"/>
    </row>
    <row r="50" spans="1:21" x14ac:dyDescent="0.25">
      <c r="A50" s="63"/>
      <c r="B50" s="64"/>
      <c r="C50" s="65"/>
      <c r="D50" s="66"/>
      <c r="E50" s="65"/>
      <c r="F50" s="67"/>
      <c r="G50" s="68"/>
      <c r="H50" s="63"/>
      <c r="I50" s="372"/>
      <c r="J50" s="372"/>
      <c r="K50" s="372"/>
      <c r="L50" s="372"/>
      <c r="M50" s="374"/>
      <c r="N50" s="375"/>
      <c r="O50" s="372"/>
      <c r="P50" s="372"/>
      <c r="Q50" s="372"/>
      <c r="R50" s="372"/>
      <c r="S50" s="372"/>
      <c r="T50" s="372"/>
      <c r="U50" s="372"/>
    </row>
    <row r="51" spans="1:21" x14ac:dyDescent="0.25">
      <c r="A51" s="63"/>
      <c r="B51" s="64"/>
      <c r="C51" s="65"/>
      <c r="D51" s="66"/>
      <c r="E51" s="65"/>
      <c r="F51" s="67"/>
      <c r="G51" s="68"/>
      <c r="H51" s="63"/>
      <c r="I51" s="372"/>
      <c r="J51" s="372"/>
      <c r="K51" s="372"/>
      <c r="L51" s="372"/>
      <c r="M51" s="374"/>
      <c r="N51" s="375"/>
      <c r="O51" s="372"/>
      <c r="P51" s="372"/>
      <c r="Q51" s="372"/>
      <c r="R51" s="372"/>
      <c r="S51" s="372"/>
      <c r="T51" s="372"/>
      <c r="U51" s="372"/>
    </row>
    <row r="52" spans="1:21" x14ac:dyDescent="0.25">
      <c r="A52" s="63"/>
      <c r="B52" s="64"/>
      <c r="C52" s="65"/>
      <c r="D52" s="66"/>
      <c r="E52" s="65"/>
      <c r="F52" s="67"/>
      <c r="G52" s="68"/>
      <c r="H52" s="63"/>
      <c r="I52" s="372"/>
      <c r="J52" s="372"/>
      <c r="K52" s="372"/>
      <c r="L52" s="372"/>
      <c r="M52" s="374"/>
      <c r="N52" s="375"/>
      <c r="O52" s="372"/>
      <c r="P52" s="372"/>
      <c r="Q52" s="372"/>
      <c r="R52" s="372"/>
      <c r="S52" s="372"/>
      <c r="T52" s="372"/>
      <c r="U52" s="372"/>
    </row>
    <row r="53" spans="1:21" x14ac:dyDescent="0.25">
      <c r="A53" s="63"/>
      <c r="B53" s="64"/>
      <c r="C53" s="65"/>
      <c r="D53" s="66"/>
      <c r="E53" s="65"/>
      <c r="F53" s="67"/>
      <c r="G53" s="68"/>
      <c r="H53" s="63"/>
      <c r="I53" s="372"/>
      <c r="J53" s="372"/>
      <c r="K53" s="372"/>
      <c r="L53" s="372"/>
      <c r="M53" s="374"/>
      <c r="N53" s="375"/>
      <c r="O53" s="372"/>
      <c r="P53" s="372"/>
      <c r="Q53" s="372"/>
      <c r="R53" s="372"/>
      <c r="S53" s="372"/>
      <c r="T53" s="372"/>
      <c r="U53" s="372"/>
    </row>
    <row r="54" spans="1:21" x14ac:dyDescent="0.25">
      <c r="A54" s="63"/>
      <c r="B54" s="64"/>
      <c r="C54" s="65"/>
      <c r="D54" s="66"/>
      <c r="E54" s="65"/>
      <c r="F54" s="67"/>
      <c r="G54" s="68"/>
      <c r="H54" s="63"/>
      <c r="I54" s="372"/>
      <c r="J54" s="372"/>
      <c r="K54" s="372"/>
      <c r="L54" s="372"/>
      <c r="M54" s="374"/>
      <c r="N54" s="375"/>
      <c r="O54" s="372"/>
      <c r="P54" s="372"/>
      <c r="Q54" s="372"/>
      <c r="R54" s="372"/>
      <c r="S54" s="372"/>
      <c r="T54" s="372"/>
      <c r="U54" s="372"/>
    </row>
    <row r="55" spans="1:21" x14ac:dyDescent="0.25">
      <c r="A55" s="63"/>
      <c r="B55" s="64"/>
      <c r="C55" s="65"/>
      <c r="D55" s="66"/>
      <c r="E55" s="65"/>
      <c r="F55" s="67"/>
      <c r="G55" s="68"/>
      <c r="H55" s="63"/>
      <c r="I55" s="372"/>
      <c r="J55" s="372"/>
      <c r="K55" s="372"/>
      <c r="L55" s="372"/>
      <c r="M55" s="374"/>
      <c r="N55" s="375"/>
      <c r="O55" s="372"/>
      <c r="P55" s="372"/>
      <c r="Q55" s="372"/>
      <c r="R55" s="372"/>
      <c r="S55" s="372"/>
      <c r="T55" s="372"/>
      <c r="U55" s="372"/>
    </row>
    <row r="56" spans="1:21" x14ac:dyDescent="0.25">
      <c r="A56" s="63"/>
      <c r="B56" s="64"/>
      <c r="C56" s="65"/>
      <c r="D56" s="66"/>
      <c r="E56" s="65"/>
      <c r="F56" s="67"/>
      <c r="G56" s="68"/>
      <c r="H56" s="63"/>
      <c r="I56" s="372"/>
      <c r="J56" s="372"/>
      <c r="K56" s="372"/>
      <c r="L56" s="372"/>
      <c r="M56" s="374"/>
      <c r="N56" s="375"/>
      <c r="O56" s="372"/>
      <c r="P56" s="372"/>
      <c r="Q56" s="372"/>
      <c r="R56" s="372"/>
      <c r="S56" s="372"/>
      <c r="T56" s="372"/>
      <c r="U56" s="372"/>
    </row>
    <row r="57" spans="1:21" x14ac:dyDescent="0.25">
      <c r="A57" s="63"/>
      <c r="B57" s="64"/>
      <c r="C57" s="65"/>
      <c r="D57" s="66"/>
      <c r="E57" s="65"/>
      <c r="F57" s="67"/>
      <c r="G57" s="68"/>
      <c r="H57" s="63"/>
      <c r="I57" s="372"/>
      <c r="J57" s="372"/>
      <c r="K57" s="372"/>
      <c r="L57" s="372"/>
      <c r="M57" s="374"/>
      <c r="N57" s="375"/>
      <c r="O57" s="372"/>
      <c r="P57" s="372"/>
      <c r="Q57" s="372"/>
      <c r="R57" s="372"/>
      <c r="S57" s="372"/>
      <c r="T57" s="372"/>
      <c r="U57" s="372"/>
    </row>
    <row r="58" spans="1:21" x14ac:dyDescent="0.25">
      <c r="A58" s="63"/>
      <c r="B58" s="64"/>
      <c r="C58" s="65"/>
      <c r="D58" s="66"/>
      <c r="E58" s="65"/>
      <c r="F58" s="67"/>
      <c r="G58" s="68"/>
      <c r="H58" s="63"/>
      <c r="I58" s="372"/>
      <c r="J58" s="372"/>
      <c r="K58" s="372"/>
      <c r="L58" s="372"/>
      <c r="M58" s="374"/>
      <c r="N58" s="375"/>
      <c r="O58" s="372"/>
      <c r="P58" s="372"/>
      <c r="Q58" s="372"/>
      <c r="R58" s="372"/>
      <c r="S58" s="372"/>
      <c r="T58" s="372"/>
      <c r="U58" s="372"/>
    </row>
    <row r="59" spans="1:21" x14ac:dyDescent="0.25">
      <c r="A59" s="63"/>
      <c r="B59" s="64"/>
      <c r="C59" s="65"/>
      <c r="D59" s="66"/>
      <c r="E59" s="65"/>
      <c r="F59" s="67"/>
      <c r="G59" s="68"/>
      <c r="H59" s="63"/>
      <c r="I59" s="372"/>
      <c r="J59" s="372"/>
      <c r="K59" s="372"/>
      <c r="L59" s="372"/>
      <c r="M59" s="374"/>
      <c r="N59" s="375"/>
      <c r="O59" s="372"/>
      <c r="P59" s="372"/>
      <c r="Q59" s="372"/>
      <c r="R59" s="372"/>
      <c r="S59" s="372"/>
      <c r="T59" s="372"/>
      <c r="U59" s="372"/>
    </row>
    <row r="60" spans="1:21" x14ac:dyDescent="0.25">
      <c r="A60" s="63"/>
      <c r="B60" s="64"/>
      <c r="C60" s="65"/>
      <c r="D60" s="66"/>
      <c r="E60" s="65"/>
      <c r="F60" s="67"/>
      <c r="G60" s="68"/>
      <c r="H60" s="63"/>
      <c r="I60" s="372"/>
      <c r="J60" s="372"/>
      <c r="K60" s="372"/>
      <c r="L60" s="372"/>
      <c r="M60" s="374"/>
      <c r="N60" s="375"/>
      <c r="O60" s="372"/>
      <c r="P60" s="372"/>
      <c r="Q60" s="372"/>
      <c r="R60" s="372"/>
      <c r="S60" s="372"/>
      <c r="T60" s="372"/>
      <c r="U60" s="372"/>
    </row>
    <row r="61" spans="1:21" x14ac:dyDescent="0.25">
      <c r="A61" s="63"/>
      <c r="B61" s="64"/>
      <c r="C61" s="65"/>
      <c r="D61" s="66"/>
      <c r="E61" s="65"/>
      <c r="F61" s="67"/>
      <c r="G61" s="68"/>
      <c r="H61" s="63"/>
      <c r="I61" s="372"/>
      <c r="J61" s="372"/>
      <c r="K61" s="372"/>
      <c r="L61" s="372"/>
      <c r="M61" s="374"/>
      <c r="N61" s="375"/>
      <c r="O61" s="372"/>
      <c r="P61" s="372"/>
      <c r="Q61" s="372"/>
      <c r="R61" s="372"/>
      <c r="S61" s="372"/>
      <c r="T61" s="372"/>
      <c r="U61" s="372"/>
    </row>
    <row r="62" spans="1:21" x14ac:dyDescent="0.25">
      <c r="A62" s="63"/>
      <c r="B62" s="64"/>
      <c r="C62" s="65"/>
      <c r="D62" s="66"/>
      <c r="E62" s="65"/>
      <c r="F62" s="67"/>
      <c r="G62" s="68"/>
      <c r="H62" s="63"/>
      <c r="I62" s="372"/>
      <c r="J62" s="372"/>
      <c r="K62" s="372"/>
      <c r="L62" s="372"/>
      <c r="M62" s="374"/>
      <c r="N62" s="375"/>
      <c r="O62" s="372"/>
      <c r="P62" s="372"/>
      <c r="Q62" s="372"/>
      <c r="R62" s="372"/>
      <c r="S62" s="372"/>
      <c r="T62" s="372"/>
      <c r="U62" s="372"/>
    </row>
    <row r="63" spans="1:21" x14ac:dyDescent="0.25">
      <c r="A63" s="63"/>
      <c r="B63" s="64"/>
      <c r="C63" s="65"/>
      <c r="D63" s="66"/>
      <c r="E63" s="65"/>
      <c r="F63" s="67"/>
      <c r="G63" s="68"/>
      <c r="H63" s="63"/>
      <c r="I63" s="372"/>
      <c r="J63" s="372"/>
      <c r="K63" s="372"/>
      <c r="L63" s="372"/>
      <c r="M63" s="374"/>
      <c r="N63" s="375"/>
      <c r="O63" s="372"/>
      <c r="P63" s="372"/>
      <c r="Q63" s="372"/>
      <c r="R63" s="372"/>
      <c r="S63" s="372"/>
      <c r="T63" s="372"/>
      <c r="U63" s="372"/>
    </row>
    <row r="64" spans="1:21" x14ac:dyDescent="0.25">
      <c r="A64" s="63"/>
      <c r="B64" s="64"/>
      <c r="C64" s="65"/>
      <c r="D64" s="66"/>
      <c r="E64" s="65"/>
      <c r="F64" s="67"/>
      <c r="G64" s="68"/>
      <c r="H64" s="63"/>
      <c r="I64" s="372"/>
      <c r="J64" s="372"/>
      <c r="K64" s="372"/>
      <c r="L64" s="372"/>
      <c r="M64" s="374"/>
      <c r="N64" s="375"/>
      <c r="O64" s="372"/>
      <c r="P64" s="372"/>
      <c r="Q64" s="372"/>
      <c r="R64" s="372"/>
      <c r="S64" s="372"/>
      <c r="T64" s="372"/>
      <c r="U64" s="372"/>
    </row>
    <row r="65" spans="1:21" x14ac:dyDescent="0.25">
      <c r="A65" s="63"/>
      <c r="B65" s="64"/>
      <c r="C65" s="65"/>
      <c r="D65" s="66"/>
      <c r="E65" s="65"/>
      <c r="F65" s="67"/>
      <c r="G65" s="68"/>
      <c r="H65" s="63"/>
      <c r="I65" s="372"/>
      <c r="J65" s="372"/>
      <c r="K65" s="372"/>
      <c r="L65" s="372"/>
      <c r="M65" s="374"/>
      <c r="N65" s="375"/>
      <c r="O65" s="372"/>
      <c r="P65" s="372"/>
      <c r="Q65" s="372"/>
      <c r="R65" s="372"/>
      <c r="S65" s="372"/>
      <c r="T65" s="372"/>
      <c r="U65" s="372"/>
    </row>
    <row r="66" spans="1:21" x14ac:dyDescent="0.25">
      <c r="A66" s="63"/>
      <c r="B66" s="64"/>
      <c r="C66" s="65"/>
      <c r="D66" s="66"/>
      <c r="E66" s="65"/>
      <c r="F66" s="67"/>
      <c r="G66" s="68"/>
      <c r="H66" s="63"/>
      <c r="I66" s="372"/>
      <c r="J66" s="372"/>
      <c r="K66" s="372"/>
      <c r="L66" s="372"/>
      <c r="M66" s="374"/>
      <c r="N66" s="375"/>
      <c r="O66" s="372"/>
      <c r="P66" s="372"/>
      <c r="Q66" s="372"/>
      <c r="R66" s="372"/>
      <c r="S66" s="372"/>
      <c r="T66" s="372"/>
      <c r="U66" s="372"/>
    </row>
    <row r="67" spans="1:21" x14ac:dyDescent="0.25">
      <c r="A67" s="63"/>
      <c r="B67" s="64"/>
      <c r="C67" s="65"/>
      <c r="D67" s="66"/>
      <c r="E67" s="65"/>
      <c r="F67" s="67"/>
      <c r="G67" s="68"/>
      <c r="H67" s="63"/>
      <c r="I67" s="372"/>
      <c r="J67" s="372"/>
      <c r="K67" s="372"/>
      <c r="L67" s="372"/>
      <c r="M67" s="374"/>
      <c r="N67" s="375"/>
      <c r="O67" s="372"/>
      <c r="P67" s="372"/>
      <c r="Q67" s="372"/>
      <c r="R67" s="372"/>
      <c r="S67" s="372"/>
      <c r="T67" s="372"/>
      <c r="U67" s="372"/>
    </row>
    <row r="68" spans="1:21" x14ac:dyDescent="0.25">
      <c r="A68" s="63"/>
      <c r="B68" s="64"/>
      <c r="C68" s="65"/>
      <c r="D68" s="66"/>
      <c r="E68" s="65"/>
      <c r="F68" s="67"/>
      <c r="G68" s="68"/>
      <c r="H68" s="63"/>
      <c r="I68" s="372"/>
      <c r="J68" s="372"/>
      <c r="K68" s="372"/>
      <c r="L68" s="372"/>
      <c r="M68" s="374"/>
      <c r="N68" s="375"/>
      <c r="O68" s="372"/>
      <c r="P68" s="372"/>
      <c r="Q68" s="372"/>
      <c r="R68" s="372"/>
      <c r="S68" s="372"/>
      <c r="T68" s="372"/>
      <c r="U68" s="372"/>
    </row>
    <row r="69" spans="1:21" x14ac:dyDescent="0.25">
      <c r="I69" s="323"/>
      <c r="J69" s="323"/>
      <c r="K69" s="371"/>
      <c r="L69" s="371"/>
      <c r="M69" s="376"/>
      <c r="N69" s="377"/>
      <c r="O69" s="371"/>
      <c r="P69" s="371"/>
      <c r="Q69" s="371"/>
      <c r="R69" s="323"/>
      <c r="S69" s="323"/>
      <c r="T69" s="323"/>
      <c r="U69" s="323"/>
    </row>
    <row r="70" spans="1:21" x14ac:dyDescent="0.25">
      <c r="I70" s="323"/>
      <c r="J70" s="323"/>
      <c r="K70" s="371"/>
      <c r="L70" s="371"/>
      <c r="M70" s="376"/>
      <c r="N70" s="377"/>
      <c r="O70" s="371"/>
      <c r="P70" s="371"/>
      <c r="Q70" s="371"/>
      <c r="R70" s="323"/>
      <c r="S70" s="323"/>
      <c r="T70" s="323"/>
      <c r="U70" s="323"/>
    </row>
    <row r="71" spans="1:21" x14ac:dyDescent="0.25">
      <c r="I71" s="323"/>
      <c r="J71" s="323"/>
      <c r="K71" s="371"/>
      <c r="L71" s="371"/>
      <c r="M71" s="376"/>
      <c r="N71" s="377"/>
      <c r="O71" s="371"/>
      <c r="P71" s="371"/>
      <c r="Q71" s="371"/>
      <c r="R71" s="323"/>
      <c r="S71" s="323"/>
      <c r="T71" s="323"/>
      <c r="U71" s="323"/>
    </row>
    <row r="72" spans="1:21" x14ac:dyDescent="0.25">
      <c r="I72" s="323"/>
      <c r="J72" s="323"/>
      <c r="K72" s="371"/>
      <c r="L72" s="371"/>
      <c r="M72" s="376"/>
      <c r="N72" s="377"/>
      <c r="O72" s="371"/>
      <c r="P72" s="371"/>
      <c r="Q72" s="371"/>
      <c r="R72" s="323"/>
      <c r="S72" s="323"/>
      <c r="T72" s="323"/>
      <c r="U72" s="323"/>
    </row>
    <row r="73" spans="1:21" x14ac:dyDescent="0.25">
      <c r="I73" s="323"/>
      <c r="J73" s="323"/>
      <c r="K73" s="371"/>
      <c r="L73" s="371"/>
      <c r="M73" s="376"/>
      <c r="N73" s="377"/>
      <c r="O73" s="371"/>
      <c r="P73" s="371"/>
      <c r="Q73" s="371"/>
      <c r="R73" s="323"/>
      <c r="S73" s="323"/>
      <c r="T73" s="323"/>
      <c r="U73" s="323"/>
    </row>
    <row r="74" spans="1:21" x14ac:dyDescent="0.25">
      <c r="I74" s="323"/>
      <c r="J74" s="323"/>
      <c r="K74" s="371"/>
      <c r="L74" s="371"/>
      <c r="M74" s="376"/>
      <c r="N74" s="377"/>
      <c r="O74" s="371"/>
      <c r="P74" s="371"/>
      <c r="Q74" s="371"/>
      <c r="R74" s="323"/>
      <c r="S74" s="323"/>
      <c r="T74" s="323"/>
      <c r="U74" s="323"/>
    </row>
    <row r="75" spans="1:21" x14ac:dyDescent="0.25">
      <c r="I75" s="323"/>
      <c r="J75" s="323"/>
      <c r="K75" s="371"/>
      <c r="L75" s="371"/>
      <c r="M75" s="376"/>
      <c r="N75" s="377"/>
      <c r="O75" s="371"/>
      <c r="P75" s="371"/>
      <c r="Q75" s="371"/>
      <c r="R75" s="323"/>
      <c r="S75" s="323"/>
      <c r="T75" s="323"/>
      <c r="U75" s="323"/>
    </row>
    <row r="76" spans="1:21" x14ac:dyDescent="0.25">
      <c r="I76" s="323"/>
      <c r="J76" s="323"/>
      <c r="K76" s="371"/>
      <c r="L76" s="371"/>
      <c r="M76" s="376"/>
      <c r="N76" s="377"/>
      <c r="O76" s="371"/>
      <c r="P76" s="371"/>
      <c r="Q76" s="371"/>
      <c r="R76" s="323"/>
      <c r="S76" s="323"/>
      <c r="T76" s="323"/>
      <c r="U76" s="323"/>
    </row>
    <row r="77" spans="1:21" x14ac:dyDescent="0.25">
      <c r="I77" s="323"/>
      <c r="J77" s="323"/>
      <c r="K77" s="371"/>
      <c r="L77" s="371"/>
      <c r="M77" s="376"/>
      <c r="N77" s="377"/>
      <c r="O77" s="371"/>
      <c r="P77" s="371"/>
      <c r="Q77" s="371"/>
      <c r="R77" s="323"/>
      <c r="S77" s="323"/>
      <c r="T77" s="323"/>
      <c r="U77" s="323"/>
    </row>
    <row r="78" spans="1:21" x14ac:dyDescent="0.25">
      <c r="I78" s="323"/>
      <c r="J78" s="323"/>
      <c r="K78" s="371"/>
      <c r="L78" s="371"/>
      <c r="M78" s="376"/>
      <c r="N78" s="377"/>
      <c r="O78" s="371"/>
      <c r="P78" s="371"/>
      <c r="Q78" s="371"/>
      <c r="R78" s="323"/>
      <c r="S78" s="323"/>
      <c r="T78" s="323"/>
      <c r="U78" s="323"/>
    </row>
    <row r="79" spans="1:21" x14ac:dyDescent="0.25">
      <c r="I79" s="323"/>
      <c r="J79" s="323"/>
      <c r="K79" s="371"/>
      <c r="L79" s="371"/>
      <c r="M79" s="376"/>
      <c r="N79" s="377"/>
      <c r="O79" s="371"/>
      <c r="P79" s="371"/>
      <c r="Q79" s="371"/>
      <c r="R79" s="323"/>
      <c r="S79" s="323"/>
      <c r="T79" s="323"/>
      <c r="U79" s="323"/>
    </row>
    <row r="80" spans="1:21" x14ac:dyDescent="0.25">
      <c r="I80" s="323"/>
      <c r="J80" s="323"/>
      <c r="K80" s="371"/>
      <c r="L80" s="371"/>
      <c r="M80" s="376"/>
      <c r="N80" s="377"/>
      <c r="O80" s="371"/>
      <c r="P80" s="371"/>
      <c r="Q80" s="371"/>
      <c r="R80" s="323"/>
      <c r="S80" s="323"/>
      <c r="T80" s="323"/>
      <c r="U80" s="323"/>
    </row>
  </sheetData>
  <mergeCells count="7">
    <mergeCell ref="L8:L9"/>
    <mergeCell ref="A9:A24"/>
    <mergeCell ref="A27:A42"/>
    <mergeCell ref="A2:K3"/>
    <mergeCell ref="A4:K5"/>
    <mergeCell ref="G7:I7"/>
    <mergeCell ref="K8:K9"/>
  </mergeCells>
  <phoneticPr fontId="4" type="noConversion"/>
  <conditionalFormatting sqref="E10:L25 F28:L42 E28:E43 F43">
    <cfRule type="cellIs" dxfId="0" priority="1" stopIfTrue="1" operator="equal">
      <formula>0</formula>
    </cfRule>
  </conditionalFormatting>
  <pageMargins left="0.78740157499999996" right="0.78740157499999996" top="0.984251969" bottom="0.984251969" header="0.4921259845" footer="0.492125984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tabColor indexed="47"/>
  </sheetPr>
  <dimension ref="A1:Q222"/>
  <sheetViews>
    <sheetView zoomScaleNormal="100" workbookViewId="0">
      <selection activeCell="K221" sqref="K221:L222"/>
    </sheetView>
  </sheetViews>
  <sheetFormatPr baseColWidth="10" defaultColWidth="11.44140625" defaultRowHeight="10.199999999999999" x14ac:dyDescent="0.2"/>
  <cols>
    <col min="1" max="1" width="1.44140625" style="134" customWidth="1"/>
    <col min="2" max="2" width="4.44140625" style="134" customWidth="1"/>
    <col min="3" max="3" width="6.33203125" style="134" customWidth="1"/>
    <col min="4" max="4" width="16" style="134" customWidth="1"/>
    <col min="5" max="5" width="10.5546875" style="134" customWidth="1"/>
    <col min="6" max="6" width="7.5546875" style="134" customWidth="1"/>
    <col min="7" max="7" width="8.109375" style="134" customWidth="1"/>
    <col min="8" max="8" width="9.33203125" style="134" customWidth="1"/>
    <col min="9" max="9" width="5.88671875" style="134" customWidth="1"/>
    <col min="10" max="10" width="7.5546875" style="134" customWidth="1"/>
    <col min="11" max="11" width="9" style="134" customWidth="1"/>
    <col min="12" max="12" width="8.44140625" style="134" customWidth="1"/>
    <col min="13" max="13" width="9" style="134" customWidth="1"/>
    <col min="14" max="14" width="9.109375" style="134" customWidth="1"/>
    <col min="15" max="15" width="7.109375" style="134" customWidth="1"/>
    <col min="16" max="16" width="11.6640625" style="134" customWidth="1"/>
    <col min="17" max="17" width="2.109375" style="134" customWidth="1"/>
    <col min="18" max="16384" width="11.44140625" style="134"/>
  </cols>
  <sheetData>
    <row r="1" spans="1:17" ht="13.8" x14ac:dyDescent="0.3">
      <c r="A1" s="135"/>
      <c r="B1" s="229" t="s">
        <v>24</v>
      </c>
      <c r="C1" s="230"/>
      <c r="D1" s="230"/>
      <c r="E1" s="230"/>
      <c r="F1" s="230"/>
      <c r="G1" s="230"/>
      <c r="H1" s="230"/>
      <c r="I1" s="230"/>
      <c r="J1" s="231" t="s">
        <v>25</v>
      </c>
      <c r="K1" s="230"/>
      <c r="L1" s="230"/>
      <c r="M1" s="230"/>
      <c r="N1" s="230"/>
      <c r="O1" s="230"/>
      <c r="P1" s="230"/>
      <c r="Q1" s="222"/>
    </row>
    <row r="2" spans="1:17" ht="13.8" x14ac:dyDescent="0.3">
      <c r="A2" s="135"/>
      <c r="B2" s="229" t="s">
        <v>26</v>
      </c>
      <c r="C2" s="230"/>
      <c r="D2" s="230"/>
      <c r="E2" s="230"/>
      <c r="F2" s="230"/>
      <c r="G2" s="230"/>
      <c r="H2" s="230"/>
      <c r="I2" s="230"/>
      <c r="J2" s="232" t="s">
        <v>27</v>
      </c>
      <c r="K2" s="233"/>
      <c r="L2" s="233"/>
      <c r="M2" s="233"/>
      <c r="N2" s="233"/>
      <c r="O2" s="233"/>
      <c r="P2" s="234"/>
      <c r="Q2" s="222"/>
    </row>
    <row r="3" spans="1:17" ht="13.8" x14ac:dyDescent="0.3">
      <c r="A3" s="135"/>
      <c r="B3" s="229" t="s">
        <v>28</v>
      </c>
      <c r="C3" s="230"/>
      <c r="D3" s="230"/>
      <c r="E3" s="230"/>
      <c r="F3" s="230"/>
      <c r="G3" s="230"/>
      <c r="H3" s="230"/>
      <c r="I3" s="230"/>
      <c r="J3" s="235" t="s">
        <v>29</v>
      </c>
      <c r="K3" s="236"/>
      <c r="L3" s="237"/>
      <c r="M3" s="237"/>
      <c r="N3" s="237"/>
      <c r="O3" s="237"/>
      <c r="P3" s="238"/>
      <c r="Q3" s="222"/>
    </row>
    <row r="4" spans="1:17" ht="13.5" customHeight="1" x14ac:dyDescent="0.2">
      <c r="A4" s="135"/>
      <c r="B4" s="222"/>
      <c r="D4" s="135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447"/>
      <c r="P4" s="447"/>
      <c r="Q4" s="135"/>
    </row>
    <row r="5" spans="1:17" x14ac:dyDescent="0.2">
      <c r="A5" s="135"/>
      <c r="B5" s="217" t="s">
        <v>30</v>
      </c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9"/>
      <c r="O5" s="446">
        <f>N217*12</f>
        <v>14198.996508282824</v>
      </c>
      <c r="P5" s="448"/>
      <c r="Q5" s="135"/>
    </row>
    <row r="6" spans="1:17" x14ac:dyDescent="0.2">
      <c r="A6" s="135"/>
      <c r="B6" s="217" t="s">
        <v>31</v>
      </c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9"/>
      <c r="O6" s="446">
        <f>P217</f>
        <v>2514.0750879999996</v>
      </c>
      <c r="P6" s="448"/>
      <c r="Q6" s="135"/>
    </row>
    <row r="7" spans="1:17" x14ac:dyDescent="0.2">
      <c r="A7" s="135"/>
      <c r="B7" s="217" t="s">
        <v>32</v>
      </c>
      <c r="C7" s="218"/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9"/>
      <c r="O7" s="446">
        <f>(O5+O6)/F157</f>
        <v>591.61315385071953</v>
      </c>
      <c r="P7" s="448"/>
      <c r="Q7" s="135"/>
    </row>
    <row r="8" spans="1:17" x14ac:dyDescent="0.2">
      <c r="A8" s="135"/>
      <c r="B8" s="217" t="s">
        <v>33</v>
      </c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9"/>
      <c r="O8" s="446">
        <f>(O5+O6)/K217</f>
        <v>5.6072148260836271E-2</v>
      </c>
      <c r="P8" s="448"/>
      <c r="Q8" s="135"/>
    </row>
    <row r="9" spans="1:17" x14ac:dyDescent="0.2">
      <c r="A9" s="135"/>
      <c r="B9" s="217" t="s">
        <v>34</v>
      </c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9"/>
      <c r="O9" s="440">
        <f>L217/252</f>
        <v>4.1157943198844089</v>
      </c>
      <c r="P9" s="441"/>
      <c r="Q9" s="135"/>
    </row>
    <row r="10" spans="1:17" x14ac:dyDescent="0.2">
      <c r="A10" s="135"/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6"/>
      <c r="P10" s="136"/>
      <c r="Q10" s="135"/>
    </row>
    <row r="11" spans="1:17" x14ac:dyDescent="0.2">
      <c r="A11" s="135"/>
      <c r="B11" s="221" t="s">
        <v>35</v>
      </c>
      <c r="C11" s="228"/>
      <c r="D11" s="220" t="s">
        <v>36</v>
      </c>
      <c r="F11" s="135"/>
      <c r="G11" s="442" t="s">
        <v>37</v>
      </c>
      <c r="H11" s="442"/>
      <c r="I11" s="223">
        <v>52</v>
      </c>
      <c r="J11" s="135"/>
      <c r="K11" s="135"/>
      <c r="L11" s="443" t="s">
        <v>38</v>
      </c>
      <c r="M11" s="444"/>
      <c r="N11" s="135"/>
      <c r="O11" s="445">
        <v>13.69</v>
      </c>
      <c r="P11" s="446"/>
      <c r="Q11" s="135"/>
    </row>
    <row r="12" spans="1:17" ht="11.4" x14ac:dyDescent="0.2">
      <c r="A12" s="135"/>
      <c r="B12" s="135"/>
      <c r="C12" s="135"/>
      <c r="D12" s="137"/>
      <c r="E12" s="137"/>
      <c r="F12" s="135"/>
      <c r="G12" s="135"/>
      <c r="H12" s="135"/>
      <c r="I12" s="135"/>
      <c r="J12" s="135"/>
      <c r="K12" s="135"/>
      <c r="L12" s="443" t="s">
        <v>39</v>
      </c>
      <c r="M12" s="444"/>
      <c r="N12" s="135"/>
      <c r="O12" s="445">
        <v>14.42</v>
      </c>
      <c r="P12" s="446"/>
      <c r="Q12" s="135"/>
    </row>
    <row r="13" spans="1:17" x14ac:dyDescent="0.2">
      <c r="A13" s="135"/>
      <c r="B13" s="135"/>
      <c r="C13" s="135"/>
      <c r="D13" s="138"/>
      <c r="E13" s="138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9"/>
      <c r="Q13" s="135"/>
    </row>
    <row r="14" spans="1:17" x14ac:dyDescent="0.2"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</row>
    <row r="15" spans="1:17" ht="12" customHeight="1" x14ac:dyDescent="0.2">
      <c r="A15" s="135"/>
      <c r="B15" s="135"/>
      <c r="C15" s="135"/>
      <c r="D15" s="135"/>
      <c r="E15" s="135"/>
      <c r="F15" s="135"/>
      <c r="G15" s="135"/>
      <c r="H15" s="135"/>
      <c r="I15" s="135"/>
      <c r="J15" s="435" t="s">
        <v>1</v>
      </c>
      <c r="K15" s="436"/>
      <c r="L15" s="436"/>
      <c r="M15" s="436"/>
      <c r="N15" s="437"/>
      <c r="O15" s="438" t="s">
        <v>2</v>
      </c>
      <c r="P15" s="439"/>
      <c r="Q15" s="135"/>
    </row>
    <row r="16" spans="1:17" s="145" customFormat="1" ht="22.5" customHeight="1" x14ac:dyDescent="0.2">
      <c r="A16" s="138"/>
      <c r="B16" s="140" t="s">
        <v>40</v>
      </c>
      <c r="C16" s="140" t="s">
        <v>41</v>
      </c>
      <c r="D16" s="140" t="s">
        <v>42</v>
      </c>
      <c r="E16" s="140" t="s">
        <v>43</v>
      </c>
      <c r="F16" s="141" t="s">
        <v>44</v>
      </c>
      <c r="G16" s="142" t="s">
        <v>45</v>
      </c>
      <c r="H16" s="211" t="s">
        <v>46</v>
      </c>
      <c r="I16" s="142" t="s">
        <v>47</v>
      </c>
      <c r="J16" s="143" t="s">
        <v>48</v>
      </c>
      <c r="K16" s="142" t="s">
        <v>49</v>
      </c>
      <c r="L16" s="142" t="s">
        <v>50</v>
      </c>
      <c r="M16" s="144" t="s">
        <v>51</v>
      </c>
      <c r="N16" s="144" t="s">
        <v>52</v>
      </c>
      <c r="O16" s="143" t="s">
        <v>48</v>
      </c>
      <c r="P16" s="144" t="s">
        <v>53</v>
      </c>
      <c r="Q16" s="135"/>
    </row>
    <row r="17" spans="1:17" s="145" customFormat="1" ht="11.4" customHeight="1" x14ac:dyDescent="0.2">
      <c r="A17" s="138"/>
      <c r="B17" s="161" t="s">
        <v>54</v>
      </c>
      <c r="C17" s="212"/>
      <c r="D17" s="149" t="s">
        <v>55</v>
      </c>
      <c r="E17" s="150" t="s">
        <v>56</v>
      </c>
      <c r="F17" s="151">
        <v>12.37</v>
      </c>
      <c r="G17" s="146">
        <v>2</v>
      </c>
      <c r="H17" s="186">
        <f t="shared" ref="H17:H80" si="0">G17*52</f>
        <v>104</v>
      </c>
      <c r="I17" s="146" t="s">
        <v>57</v>
      </c>
      <c r="J17" s="155">
        <v>525</v>
      </c>
      <c r="K17" s="156">
        <f t="shared" ref="K17:K58" si="1">F17*H17</f>
        <v>1286.48</v>
      </c>
      <c r="L17" s="156">
        <f t="shared" ref="L17:L58" si="2">K17/J17</f>
        <v>2.4504380952380953</v>
      </c>
      <c r="M17" s="156">
        <f t="shared" ref="M17:M58" si="3">F17/J17*$O$11</f>
        <v>0.32256247619047612</v>
      </c>
      <c r="N17" s="156">
        <f t="shared" ref="N17:N58" si="4">M17*H17/12</f>
        <v>2.7955414603174593</v>
      </c>
      <c r="O17" s="157">
        <v>25</v>
      </c>
      <c r="P17" s="156">
        <f t="shared" ref="P17:P58" si="5">IF(G17=0,((F17/O17*$O$12)*0),F17/O17*$O$12)</f>
        <v>7.1350159999999994</v>
      </c>
      <c r="Q17" s="135"/>
    </row>
    <row r="18" spans="1:17" s="138" customFormat="1" ht="11.25" customHeight="1" x14ac:dyDescent="0.2">
      <c r="B18" s="161" t="s">
        <v>54</v>
      </c>
      <c r="C18" s="148" t="s">
        <v>58</v>
      </c>
      <c r="D18" s="149" t="s">
        <v>59</v>
      </c>
      <c r="E18" s="150" t="s">
        <v>60</v>
      </c>
      <c r="F18" s="151">
        <v>4.83</v>
      </c>
      <c r="G18" s="146">
        <v>0.04</v>
      </c>
      <c r="H18" s="186">
        <f t="shared" si="0"/>
        <v>2.08</v>
      </c>
      <c r="I18" s="146" t="s">
        <v>61</v>
      </c>
      <c r="J18" s="155">
        <v>350</v>
      </c>
      <c r="K18" s="156">
        <f t="shared" si="1"/>
        <v>10.0464</v>
      </c>
      <c r="L18" s="156">
        <f t="shared" si="2"/>
        <v>2.8704E-2</v>
      </c>
      <c r="M18" s="156">
        <f t="shared" si="3"/>
        <v>0.18892199999999998</v>
      </c>
      <c r="N18" s="156">
        <f t="shared" si="4"/>
        <v>3.2746480000000001E-2</v>
      </c>
      <c r="O18" s="157">
        <v>25</v>
      </c>
      <c r="P18" s="156">
        <f t="shared" si="5"/>
        <v>2.7859440000000002</v>
      </c>
      <c r="Q18" s="135"/>
    </row>
    <row r="19" spans="1:17" s="138" customFormat="1" ht="11.25" customHeight="1" x14ac:dyDescent="0.2">
      <c r="B19" s="161" t="s">
        <v>54</v>
      </c>
      <c r="C19" s="148" t="s">
        <v>62</v>
      </c>
      <c r="D19" s="149" t="s">
        <v>59</v>
      </c>
      <c r="E19" s="150" t="s">
        <v>60</v>
      </c>
      <c r="F19" s="151">
        <v>11.89</v>
      </c>
      <c r="G19" s="146">
        <v>0.04</v>
      </c>
      <c r="H19" s="186">
        <f>G19*52</f>
        <v>2.08</v>
      </c>
      <c r="I19" s="146" t="s">
        <v>61</v>
      </c>
      <c r="J19" s="155">
        <v>350</v>
      </c>
      <c r="K19" s="156">
        <f t="shared" si="1"/>
        <v>24.731200000000001</v>
      </c>
      <c r="L19" s="156">
        <f t="shared" si="2"/>
        <v>7.0660571428571434E-2</v>
      </c>
      <c r="M19" s="156">
        <f t="shared" si="3"/>
        <v>0.46506885714285717</v>
      </c>
      <c r="N19" s="156">
        <f t="shared" si="4"/>
        <v>8.0611935238095248E-2</v>
      </c>
      <c r="O19" s="157">
        <v>25</v>
      </c>
      <c r="P19" s="156">
        <f t="shared" si="5"/>
        <v>6.8581520000000005</v>
      </c>
      <c r="Q19" s="135"/>
    </row>
    <row r="20" spans="1:17" s="138" customFormat="1" ht="11.25" customHeight="1" x14ac:dyDescent="0.2">
      <c r="B20" s="161" t="s">
        <v>54</v>
      </c>
      <c r="C20" s="158" t="s">
        <v>63</v>
      </c>
      <c r="D20" s="147" t="s">
        <v>64</v>
      </c>
      <c r="E20" s="159" t="s">
        <v>65</v>
      </c>
      <c r="F20" s="160">
        <v>26.3</v>
      </c>
      <c r="G20" s="146">
        <v>0.04</v>
      </c>
      <c r="H20" s="186">
        <f t="shared" si="0"/>
        <v>2.08</v>
      </c>
      <c r="I20" s="146" t="s">
        <v>61</v>
      </c>
      <c r="J20" s="155">
        <v>350</v>
      </c>
      <c r="K20" s="156">
        <f t="shared" si="1"/>
        <v>54.704000000000001</v>
      </c>
      <c r="L20" s="156">
        <f t="shared" si="2"/>
        <v>0.15629714285714286</v>
      </c>
      <c r="M20" s="156">
        <f t="shared" si="3"/>
        <v>1.0287057142857143</v>
      </c>
      <c r="N20" s="156">
        <f t="shared" si="4"/>
        <v>0.1783089904761905</v>
      </c>
      <c r="O20" s="157">
        <v>25</v>
      </c>
      <c r="P20" s="156">
        <f t="shared" si="5"/>
        <v>15.169840000000001</v>
      </c>
      <c r="Q20" s="135"/>
    </row>
    <row r="21" spans="1:17" s="138" customFormat="1" ht="11.25" customHeight="1" x14ac:dyDescent="0.2">
      <c r="B21" s="161" t="s">
        <v>54</v>
      </c>
      <c r="C21" s="158" t="s">
        <v>66</v>
      </c>
      <c r="D21" s="147" t="s">
        <v>67</v>
      </c>
      <c r="E21" s="159" t="s">
        <v>60</v>
      </c>
      <c r="F21" s="160">
        <v>12.16</v>
      </c>
      <c r="G21" s="146">
        <v>0.04</v>
      </c>
      <c r="H21" s="186">
        <f t="shared" si="0"/>
        <v>2.08</v>
      </c>
      <c r="I21" s="146" t="s">
        <v>61</v>
      </c>
      <c r="J21" s="155">
        <v>350</v>
      </c>
      <c r="K21" s="156">
        <f t="shared" si="1"/>
        <v>25.2928</v>
      </c>
      <c r="L21" s="156">
        <f t="shared" si="2"/>
        <v>7.2265142857142861E-2</v>
      </c>
      <c r="M21" s="156">
        <f t="shared" si="3"/>
        <v>0.47562971428571432</v>
      </c>
      <c r="N21" s="156">
        <f t="shared" si="4"/>
        <v>8.244248380952382E-2</v>
      </c>
      <c r="O21" s="157">
        <v>25</v>
      </c>
      <c r="P21" s="156">
        <f t="shared" si="5"/>
        <v>7.0138879999999997</v>
      </c>
      <c r="Q21" s="135"/>
    </row>
    <row r="22" spans="1:17" s="138" customFormat="1" ht="11.25" customHeight="1" x14ac:dyDescent="0.2">
      <c r="B22" s="161" t="s">
        <v>54</v>
      </c>
      <c r="C22" s="158" t="s">
        <v>68</v>
      </c>
      <c r="D22" s="147" t="s">
        <v>67</v>
      </c>
      <c r="E22" s="159" t="s">
        <v>60</v>
      </c>
      <c r="F22" s="160">
        <v>12.19</v>
      </c>
      <c r="G22" s="146">
        <v>0.04</v>
      </c>
      <c r="H22" s="186">
        <f t="shared" si="0"/>
        <v>2.08</v>
      </c>
      <c r="I22" s="146" t="s">
        <v>61</v>
      </c>
      <c r="J22" s="155">
        <v>350</v>
      </c>
      <c r="K22" s="156">
        <f t="shared" si="1"/>
        <v>25.3552</v>
      </c>
      <c r="L22" s="156">
        <f t="shared" si="2"/>
        <v>7.2443428571428575E-2</v>
      </c>
      <c r="M22" s="156">
        <f t="shared" si="3"/>
        <v>0.47680314285714276</v>
      </c>
      <c r="N22" s="156">
        <f t="shared" si="4"/>
        <v>8.2645878095238087E-2</v>
      </c>
      <c r="O22" s="157">
        <v>25</v>
      </c>
      <c r="P22" s="156">
        <f t="shared" si="5"/>
        <v>7.0311919999999999</v>
      </c>
      <c r="Q22" s="135"/>
    </row>
    <row r="23" spans="1:17" s="138" customFormat="1" ht="11.25" customHeight="1" x14ac:dyDescent="0.2">
      <c r="B23" s="161" t="s">
        <v>54</v>
      </c>
      <c r="C23" s="158" t="s">
        <v>69</v>
      </c>
      <c r="D23" s="147" t="s">
        <v>67</v>
      </c>
      <c r="E23" s="159" t="s">
        <v>70</v>
      </c>
      <c r="F23" s="160">
        <v>7.7</v>
      </c>
      <c r="G23" s="146">
        <v>0.04</v>
      </c>
      <c r="H23" s="186">
        <f t="shared" si="0"/>
        <v>2.08</v>
      </c>
      <c r="I23" s="146" t="s">
        <v>61</v>
      </c>
      <c r="J23" s="155">
        <v>350</v>
      </c>
      <c r="K23" s="156">
        <f t="shared" si="1"/>
        <v>16.016000000000002</v>
      </c>
      <c r="L23" s="156">
        <f t="shared" si="2"/>
        <v>4.5760000000000002E-2</v>
      </c>
      <c r="M23" s="156">
        <f t="shared" si="3"/>
        <v>0.30118</v>
      </c>
      <c r="N23" s="156">
        <f t="shared" si="4"/>
        <v>5.2204533333333338E-2</v>
      </c>
      <c r="O23" s="157">
        <v>25</v>
      </c>
      <c r="P23" s="156">
        <f t="shared" si="5"/>
        <v>4.4413599999999995</v>
      </c>
      <c r="Q23" s="135"/>
    </row>
    <row r="24" spans="1:17" s="138" customFormat="1" ht="11.25" customHeight="1" x14ac:dyDescent="0.2">
      <c r="B24" s="161" t="s">
        <v>54</v>
      </c>
      <c r="C24" s="158" t="s">
        <v>71</v>
      </c>
      <c r="D24" s="147" t="s">
        <v>64</v>
      </c>
      <c r="E24" s="159" t="s">
        <v>60</v>
      </c>
      <c r="F24" s="160">
        <v>52.45</v>
      </c>
      <c r="G24" s="146">
        <v>0.04</v>
      </c>
      <c r="H24" s="186">
        <f t="shared" si="0"/>
        <v>2.08</v>
      </c>
      <c r="I24" s="146" t="s">
        <v>61</v>
      </c>
      <c r="J24" s="155">
        <v>350</v>
      </c>
      <c r="K24" s="156">
        <f t="shared" si="1"/>
        <v>109.096</v>
      </c>
      <c r="L24" s="156">
        <f t="shared" si="2"/>
        <v>0.31170285714285717</v>
      </c>
      <c r="M24" s="156">
        <f t="shared" si="3"/>
        <v>2.0515442857142858</v>
      </c>
      <c r="N24" s="156">
        <f t="shared" si="4"/>
        <v>0.35560100952380957</v>
      </c>
      <c r="O24" s="157">
        <v>25</v>
      </c>
      <c r="P24" s="156">
        <f t="shared" si="5"/>
        <v>30.253160000000005</v>
      </c>
      <c r="Q24" s="135"/>
    </row>
    <row r="25" spans="1:17" s="138" customFormat="1" ht="11.25" customHeight="1" x14ac:dyDescent="0.2">
      <c r="B25" s="161" t="s">
        <v>54</v>
      </c>
      <c r="C25" s="158" t="s">
        <v>72</v>
      </c>
      <c r="D25" s="147" t="s">
        <v>73</v>
      </c>
      <c r="E25" s="159" t="s">
        <v>56</v>
      </c>
      <c r="F25" s="160">
        <v>5.49</v>
      </c>
      <c r="G25" s="146">
        <v>4.8499999999999996</v>
      </c>
      <c r="H25" s="186">
        <f t="shared" si="0"/>
        <v>252.2</v>
      </c>
      <c r="I25" s="146" t="s">
        <v>74</v>
      </c>
      <c r="J25" s="155">
        <v>120</v>
      </c>
      <c r="K25" s="156">
        <f t="shared" si="1"/>
        <v>1384.578</v>
      </c>
      <c r="L25" s="156">
        <f t="shared" si="2"/>
        <v>11.53815</v>
      </c>
      <c r="M25" s="156">
        <f t="shared" si="3"/>
        <v>0.62631749999999997</v>
      </c>
      <c r="N25" s="156">
        <f t="shared" si="4"/>
        <v>13.163106124999999</v>
      </c>
      <c r="O25" s="157">
        <v>25</v>
      </c>
      <c r="P25" s="156">
        <f t="shared" si="5"/>
        <v>3.1666320000000003</v>
      </c>
      <c r="Q25" s="135"/>
    </row>
    <row r="26" spans="1:17" s="138" customFormat="1" ht="11.25" customHeight="1" x14ac:dyDescent="0.2">
      <c r="B26" s="161" t="s">
        <v>54</v>
      </c>
      <c r="C26" s="158" t="s">
        <v>75</v>
      </c>
      <c r="D26" s="147" t="s">
        <v>59</v>
      </c>
      <c r="E26" s="159" t="s">
        <v>70</v>
      </c>
      <c r="F26" s="160">
        <v>24.88</v>
      </c>
      <c r="G26" s="146">
        <v>0.04</v>
      </c>
      <c r="H26" s="186">
        <f t="shared" si="0"/>
        <v>2.08</v>
      </c>
      <c r="I26" s="146" t="s">
        <v>61</v>
      </c>
      <c r="J26" s="155">
        <v>350</v>
      </c>
      <c r="K26" s="156">
        <f t="shared" si="1"/>
        <v>51.750399999999999</v>
      </c>
      <c r="L26" s="156">
        <f t="shared" si="2"/>
        <v>0.14785828571428572</v>
      </c>
      <c r="M26" s="156">
        <f t="shared" si="3"/>
        <v>0.97316342857142846</v>
      </c>
      <c r="N26" s="156">
        <f t="shared" si="4"/>
        <v>0.16868166095238094</v>
      </c>
      <c r="O26" s="157">
        <v>25</v>
      </c>
      <c r="P26" s="156">
        <f t="shared" si="5"/>
        <v>14.350783999999999</v>
      </c>
      <c r="Q26" s="135"/>
    </row>
    <row r="27" spans="1:17" s="138" customFormat="1" ht="11.25" customHeight="1" x14ac:dyDescent="0.2">
      <c r="B27" s="161" t="s">
        <v>54</v>
      </c>
      <c r="C27" s="158" t="s">
        <v>76</v>
      </c>
      <c r="D27" s="147" t="s">
        <v>59</v>
      </c>
      <c r="E27" s="159" t="s">
        <v>70</v>
      </c>
      <c r="F27" s="160">
        <v>34.5</v>
      </c>
      <c r="G27" s="146">
        <v>1</v>
      </c>
      <c r="H27" s="186">
        <f t="shared" si="0"/>
        <v>52</v>
      </c>
      <c r="I27" s="146" t="s">
        <v>77</v>
      </c>
      <c r="J27" s="155">
        <v>370</v>
      </c>
      <c r="K27" s="156">
        <f t="shared" si="1"/>
        <v>1794</v>
      </c>
      <c r="L27" s="156">
        <f t="shared" si="2"/>
        <v>4.8486486486486484</v>
      </c>
      <c r="M27" s="156">
        <f t="shared" si="3"/>
        <v>1.2765</v>
      </c>
      <c r="N27" s="156">
        <f t="shared" si="4"/>
        <v>5.5315000000000003</v>
      </c>
      <c r="O27" s="157">
        <v>25</v>
      </c>
      <c r="P27" s="156">
        <f t="shared" si="5"/>
        <v>19.8996</v>
      </c>
      <c r="Q27" s="135"/>
    </row>
    <row r="28" spans="1:17" s="138" customFormat="1" ht="11.25" customHeight="1" x14ac:dyDescent="0.2">
      <c r="B28" s="161" t="s">
        <v>54</v>
      </c>
      <c r="C28" s="158" t="s">
        <v>78</v>
      </c>
      <c r="D28" s="147" t="s">
        <v>79</v>
      </c>
      <c r="E28" s="159" t="s">
        <v>70</v>
      </c>
      <c r="F28" s="160">
        <v>14.79</v>
      </c>
      <c r="G28" s="146">
        <v>2</v>
      </c>
      <c r="H28" s="186">
        <f t="shared" si="0"/>
        <v>104</v>
      </c>
      <c r="I28" s="146" t="s">
        <v>80</v>
      </c>
      <c r="J28" s="155">
        <v>525</v>
      </c>
      <c r="K28" s="156">
        <f t="shared" si="1"/>
        <v>1538.1599999999999</v>
      </c>
      <c r="L28" s="156">
        <f t="shared" si="2"/>
        <v>2.9298285714285712</v>
      </c>
      <c r="M28" s="156">
        <f t="shared" si="3"/>
        <v>0.38566685714285709</v>
      </c>
      <c r="N28" s="156">
        <f t="shared" si="4"/>
        <v>3.342446095238095</v>
      </c>
      <c r="O28" s="157">
        <v>25</v>
      </c>
      <c r="P28" s="156">
        <f t="shared" si="5"/>
        <v>8.5308720000000005</v>
      </c>
      <c r="Q28" s="135"/>
    </row>
    <row r="29" spans="1:17" s="138" customFormat="1" ht="11.25" customHeight="1" x14ac:dyDescent="0.2">
      <c r="B29" s="161" t="s">
        <v>54</v>
      </c>
      <c r="C29" s="158" t="s">
        <v>81</v>
      </c>
      <c r="D29" s="147" t="s">
        <v>59</v>
      </c>
      <c r="E29" s="159" t="s">
        <v>70</v>
      </c>
      <c r="F29" s="160">
        <v>24.2</v>
      </c>
      <c r="G29" s="146">
        <v>0.04</v>
      </c>
      <c r="H29" s="186">
        <f t="shared" si="0"/>
        <v>2.08</v>
      </c>
      <c r="I29" s="146" t="s">
        <v>61</v>
      </c>
      <c r="J29" s="155">
        <v>350</v>
      </c>
      <c r="K29" s="156">
        <f t="shared" si="1"/>
        <v>50.335999999999999</v>
      </c>
      <c r="L29" s="156">
        <f t="shared" si="2"/>
        <v>0.14381714285714287</v>
      </c>
      <c r="M29" s="156">
        <f t="shared" si="3"/>
        <v>0.94656571428571423</v>
      </c>
      <c r="N29" s="156">
        <f t="shared" si="4"/>
        <v>0.16407139047619049</v>
      </c>
      <c r="O29" s="157">
        <v>25</v>
      </c>
      <c r="P29" s="156">
        <f t="shared" si="5"/>
        <v>13.95856</v>
      </c>
      <c r="Q29" s="135"/>
    </row>
    <row r="30" spans="1:17" s="138" customFormat="1" ht="11.25" customHeight="1" x14ac:dyDescent="0.2">
      <c r="B30" s="161" t="s">
        <v>54</v>
      </c>
      <c r="C30" s="158" t="s">
        <v>82</v>
      </c>
      <c r="D30" s="147" t="s">
        <v>59</v>
      </c>
      <c r="E30" s="159" t="s">
        <v>83</v>
      </c>
      <c r="F30" s="160">
        <v>22.52</v>
      </c>
      <c r="G30" s="146">
        <v>0.04</v>
      </c>
      <c r="H30" s="186">
        <f t="shared" si="0"/>
        <v>2.08</v>
      </c>
      <c r="I30" s="146" t="s">
        <v>61</v>
      </c>
      <c r="J30" s="155">
        <v>350</v>
      </c>
      <c r="K30" s="156">
        <f t="shared" si="1"/>
        <v>46.8416</v>
      </c>
      <c r="L30" s="156">
        <f t="shared" si="2"/>
        <v>0.13383314285714284</v>
      </c>
      <c r="M30" s="156">
        <f t="shared" si="3"/>
        <v>0.88085371428571435</v>
      </c>
      <c r="N30" s="156">
        <f t="shared" si="4"/>
        <v>0.15268131047619049</v>
      </c>
      <c r="O30" s="157">
        <v>25</v>
      </c>
      <c r="P30" s="156">
        <f t="shared" si="5"/>
        <v>12.989535999999999</v>
      </c>
      <c r="Q30" s="135"/>
    </row>
    <row r="31" spans="1:17" s="138" customFormat="1" ht="11.25" customHeight="1" x14ac:dyDescent="0.2">
      <c r="B31" s="161" t="s">
        <v>54</v>
      </c>
      <c r="C31" s="158" t="s">
        <v>84</v>
      </c>
      <c r="D31" s="147" t="s">
        <v>59</v>
      </c>
      <c r="E31" s="159" t="s">
        <v>83</v>
      </c>
      <c r="F31" s="160">
        <v>24.25</v>
      </c>
      <c r="G31" s="146">
        <v>0.04</v>
      </c>
      <c r="H31" s="186">
        <f t="shared" si="0"/>
        <v>2.08</v>
      </c>
      <c r="I31" s="146" t="s">
        <v>61</v>
      </c>
      <c r="J31" s="155">
        <v>350</v>
      </c>
      <c r="K31" s="156">
        <f t="shared" si="1"/>
        <v>50.440000000000005</v>
      </c>
      <c r="L31" s="156">
        <f t="shared" si="2"/>
        <v>0.14411428571428572</v>
      </c>
      <c r="M31" s="156">
        <f t="shared" si="3"/>
        <v>0.94852142857142852</v>
      </c>
      <c r="N31" s="156">
        <f t="shared" si="4"/>
        <v>0.16441038095238095</v>
      </c>
      <c r="O31" s="157">
        <v>25</v>
      </c>
      <c r="P31" s="156">
        <f t="shared" si="5"/>
        <v>13.987399999999999</v>
      </c>
      <c r="Q31" s="135"/>
    </row>
    <row r="32" spans="1:17" s="138" customFormat="1" ht="11.25" customHeight="1" x14ac:dyDescent="0.2">
      <c r="B32" s="161" t="s">
        <v>54</v>
      </c>
      <c r="C32" s="158" t="s">
        <v>85</v>
      </c>
      <c r="D32" s="147" t="s">
        <v>79</v>
      </c>
      <c r="E32" s="159" t="s">
        <v>70</v>
      </c>
      <c r="F32" s="160">
        <v>14.52</v>
      </c>
      <c r="G32" s="146">
        <v>2</v>
      </c>
      <c r="H32" s="186">
        <f t="shared" si="0"/>
        <v>104</v>
      </c>
      <c r="I32" s="146" t="s">
        <v>80</v>
      </c>
      <c r="J32" s="155">
        <v>525</v>
      </c>
      <c r="K32" s="156">
        <f t="shared" si="1"/>
        <v>1510.08</v>
      </c>
      <c r="L32" s="156">
        <f t="shared" si="2"/>
        <v>2.8763428571428569</v>
      </c>
      <c r="M32" s="156">
        <f t="shared" si="3"/>
        <v>0.37862628571428569</v>
      </c>
      <c r="N32" s="156">
        <f t="shared" si="4"/>
        <v>3.2814278095238092</v>
      </c>
      <c r="O32" s="157">
        <v>25</v>
      </c>
      <c r="P32" s="156">
        <f t="shared" si="5"/>
        <v>8.3751359999999995</v>
      </c>
      <c r="Q32" s="135"/>
    </row>
    <row r="33" spans="2:17" s="138" customFormat="1" ht="11.25" customHeight="1" x14ac:dyDescent="0.2">
      <c r="B33" s="161" t="s">
        <v>54</v>
      </c>
      <c r="C33" s="158" t="s">
        <v>86</v>
      </c>
      <c r="D33" s="147" t="s">
        <v>67</v>
      </c>
      <c r="E33" s="159" t="s">
        <v>65</v>
      </c>
      <c r="F33" s="160">
        <v>19.05</v>
      </c>
      <c r="G33" s="146">
        <v>0.04</v>
      </c>
      <c r="H33" s="186">
        <f t="shared" si="0"/>
        <v>2.08</v>
      </c>
      <c r="I33" s="146" t="s">
        <v>61</v>
      </c>
      <c r="J33" s="155">
        <v>350</v>
      </c>
      <c r="K33" s="156">
        <f t="shared" si="1"/>
        <v>39.624000000000002</v>
      </c>
      <c r="L33" s="156">
        <f t="shared" si="2"/>
        <v>0.11321142857142857</v>
      </c>
      <c r="M33" s="156">
        <f t="shared" si="3"/>
        <v>0.74512714285714288</v>
      </c>
      <c r="N33" s="156">
        <f t="shared" si="4"/>
        <v>0.12915537142857145</v>
      </c>
      <c r="O33" s="157">
        <v>25</v>
      </c>
      <c r="P33" s="156">
        <f t="shared" si="5"/>
        <v>10.98804</v>
      </c>
      <c r="Q33" s="135"/>
    </row>
    <row r="34" spans="2:17" s="138" customFormat="1" ht="11.25" customHeight="1" x14ac:dyDescent="0.2">
      <c r="B34" s="161" t="s">
        <v>54</v>
      </c>
      <c r="C34" s="158" t="s">
        <v>87</v>
      </c>
      <c r="D34" s="147" t="s">
        <v>67</v>
      </c>
      <c r="E34" s="159" t="s">
        <v>65</v>
      </c>
      <c r="F34" s="160">
        <v>22.7</v>
      </c>
      <c r="G34" s="146">
        <v>0.04</v>
      </c>
      <c r="H34" s="186">
        <f t="shared" si="0"/>
        <v>2.08</v>
      </c>
      <c r="I34" s="146" t="s">
        <v>61</v>
      </c>
      <c r="J34" s="155">
        <v>350</v>
      </c>
      <c r="K34" s="156">
        <f t="shared" si="1"/>
        <v>47.216000000000001</v>
      </c>
      <c r="L34" s="156">
        <f t="shared" si="2"/>
        <v>0.13490285714285716</v>
      </c>
      <c r="M34" s="156">
        <f t="shared" si="3"/>
        <v>0.88789428571428552</v>
      </c>
      <c r="N34" s="156">
        <f t="shared" si="4"/>
        <v>0.15390167619047615</v>
      </c>
      <c r="O34" s="157">
        <v>25</v>
      </c>
      <c r="P34" s="156">
        <f t="shared" si="5"/>
        <v>13.093359999999999</v>
      </c>
      <c r="Q34" s="135"/>
    </row>
    <row r="35" spans="2:17" s="138" customFormat="1" ht="11.25" customHeight="1" x14ac:dyDescent="0.2">
      <c r="B35" s="161" t="s">
        <v>54</v>
      </c>
      <c r="C35" s="158" t="s">
        <v>88</v>
      </c>
      <c r="D35" s="147" t="s">
        <v>67</v>
      </c>
      <c r="E35" s="159" t="s">
        <v>65</v>
      </c>
      <c r="F35" s="160">
        <v>24.13</v>
      </c>
      <c r="G35" s="146">
        <v>0.04</v>
      </c>
      <c r="H35" s="186">
        <f t="shared" si="0"/>
        <v>2.08</v>
      </c>
      <c r="I35" s="146" t="s">
        <v>61</v>
      </c>
      <c r="J35" s="155">
        <v>350</v>
      </c>
      <c r="K35" s="156">
        <f t="shared" si="1"/>
        <v>50.190399999999997</v>
      </c>
      <c r="L35" s="156">
        <f t="shared" si="2"/>
        <v>0.14340114285714284</v>
      </c>
      <c r="M35" s="156">
        <f t="shared" si="3"/>
        <v>0.94382771428571421</v>
      </c>
      <c r="N35" s="156">
        <f t="shared" si="4"/>
        <v>0.16359680380952379</v>
      </c>
      <c r="O35" s="157">
        <v>25</v>
      </c>
      <c r="P35" s="156">
        <f t="shared" si="5"/>
        <v>13.918183999999998</v>
      </c>
      <c r="Q35" s="135"/>
    </row>
    <row r="36" spans="2:17" s="138" customFormat="1" ht="11.25" customHeight="1" x14ac:dyDescent="0.2">
      <c r="B36" s="161" t="s">
        <v>54</v>
      </c>
      <c r="C36" s="158" t="s">
        <v>89</v>
      </c>
      <c r="D36" s="147" t="s">
        <v>79</v>
      </c>
      <c r="E36" s="159" t="s">
        <v>70</v>
      </c>
      <c r="F36" s="160">
        <v>14.53</v>
      </c>
      <c r="G36" s="146">
        <v>2</v>
      </c>
      <c r="H36" s="186">
        <f t="shared" si="0"/>
        <v>104</v>
      </c>
      <c r="I36" s="146" t="s">
        <v>80</v>
      </c>
      <c r="J36" s="155">
        <v>525</v>
      </c>
      <c r="K36" s="156">
        <f t="shared" si="1"/>
        <v>1511.12</v>
      </c>
      <c r="L36" s="156">
        <f t="shared" si="2"/>
        <v>2.8783238095238093</v>
      </c>
      <c r="M36" s="156">
        <f t="shared" si="3"/>
        <v>0.37888704761904762</v>
      </c>
      <c r="N36" s="156">
        <f t="shared" si="4"/>
        <v>3.2836877460317457</v>
      </c>
      <c r="O36" s="157">
        <v>25</v>
      </c>
      <c r="P36" s="156">
        <f t="shared" si="5"/>
        <v>8.3809039999999992</v>
      </c>
      <c r="Q36" s="135"/>
    </row>
    <row r="37" spans="2:17" s="138" customFormat="1" ht="11.25" customHeight="1" x14ac:dyDescent="0.2">
      <c r="B37" s="161" t="s">
        <v>54</v>
      </c>
      <c r="C37" s="158" t="s">
        <v>90</v>
      </c>
      <c r="D37" s="147" t="s">
        <v>91</v>
      </c>
      <c r="E37" s="159" t="s">
        <v>60</v>
      </c>
      <c r="F37" s="160">
        <v>10.34</v>
      </c>
      <c r="G37" s="146">
        <v>0.04</v>
      </c>
      <c r="H37" s="186">
        <f t="shared" si="0"/>
        <v>2.08</v>
      </c>
      <c r="I37" s="146" t="s">
        <v>61</v>
      </c>
      <c r="J37" s="155">
        <v>350</v>
      </c>
      <c r="K37" s="156">
        <f t="shared" si="1"/>
        <v>21.507200000000001</v>
      </c>
      <c r="L37" s="156">
        <f t="shared" si="2"/>
        <v>6.1449142857142862E-2</v>
      </c>
      <c r="M37" s="156">
        <f t="shared" si="3"/>
        <v>0.40444171428571424</v>
      </c>
      <c r="N37" s="156">
        <f t="shared" si="4"/>
        <v>7.0103230476190478E-2</v>
      </c>
      <c r="O37" s="157">
        <v>25</v>
      </c>
      <c r="P37" s="156">
        <f t="shared" si="5"/>
        <v>5.9641119999999992</v>
      </c>
      <c r="Q37" s="135"/>
    </row>
    <row r="38" spans="2:17" s="138" customFormat="1" ht="11.25" customHeight="1" x14ac:dyDescent="0.2">
      <c r="B38" s="161" t="s">
        <v>54</v>
      </c>
      <c r="C38" s="158" t="s">
        <v>92</v>
      </c>
      <c r="D38" s="147" t="s">
        <v>79</v>
      </c>
      <c r="E38" s="159" t="s">
        <v>60</v>
      </c>
      <c r="F38" s="160">
        <v>37.11</v>
      </c>
      <c r="G38" s="146">
        <v>2</v>
      </c>
      <c r="H38" s="186">
        <f t="shared" si="0"/>
        <v>104</v>
      </c>
      <c r="I38" s="146" t="s">
        <v>80</v>
      </c>
      <c r="J38" s="155">
        <v>575</v>
      </c>
      <c r="K38" s="156">
        <f t="shared" si="1"/>
        <v>3859.44</v>
      </c>
      <c r="L38" s="156">
        <f t="shared" si="2"/>
        <v>6.7120695652173916</v>
      </c>
      <c r="M38" s="156">
        <f t="shared" si="3"/>
        <v>0.88354069565217397</v>
      </c>
      <c r="N38" s="156">
        <f t="shared" si="4"/>
        <v>7.6573526956521745</v>
      </c>
      <c r="O38" s="157">
        <v>25</v>
      </c>
      <c r="P38" s="156">
        <f t="shared" si="5"/>
        <v>21.405048000000001</v>
      </c>
      <c r="Q38" s="135"/>
    </row>
    <row r="39" spans="2:17" s="138" customFormat="1" ht="11.25" customHeight="1" x14ac:dyDescent="0.2">
      <c r="B39" s="161" t="s">
        <v>54</v>
      </c>
      <c r="C39" s="158" t="s">
        <v>92</v>
      </c>
      <c r="D39" s="147" t="s">
        <v>93</v>
      </c>
      <c r="E39" s="159" t="s">
        <v>94</v>
      </c>
      <c r="F39" s="160">
        <v>3</v>
      </c>
      <c r="G39" s="216">
        <v>1</v>
      </c>
      <c r="H39" s="153">
        <f t="shared" si="0"/>
        <v>52</v>
      </c>
      <c r="I39" s="216" t="s">
        <v>80</v>
      </c>
      <c r="J39" s="155">
        <v>520</v>
      </c>
      <c r="K39" s="156">
        <f t="shared" si="1"/>
        <v>156</v>
      </c>
      <c r="L39" s="156">
        <f t="shared" si="2"/>
        <v>0.3</v>
      </c>
      <c r="M39" s="156">
        <f t="shared" si="3"/>
        <v>7.8980769230769229E-2</v>
      </c>
      <c r="N39" s="156">
        <f t="shared" si="4"/>
        <v>0.34225</v>
      </c>
      <c r="O39" s="157">
        <v>25</v>
      </c>
      <c r="P39" s="156">
        <f t="shared" si="5"/>
        <v>1.7303999999999999</v>
      </c>
      <c r="Q39" s="135"/>
    </row>
    <row r="40" spans="2:17" s="138" customFormat="1" ht="11.25" customHeight="1" x14ac:dyDescent="0.2">
      <c r="B40" s="161" t="s">
        <v>54</v>
      </c>
      <c r="C40" s="158" t="s">
        <v>92</v>
      </c>
      <c r="D40" s="147" t="s">
        <v>95</v>
      </c>
      <c r="E40" s="159" t="s">
        <v>94</v>
      </c>
      <c r="F40" s="160">
        <v>4</v>
      </c>
      <c r="G40" s="146">
        <v>1</v>
      </c>
      <c r="H40" s="186">
        <f t="shared" si="0"/>
        <v>52</v>
      </c>
      <c r="I40" s="146" t="s">
        <v>80</v>
      </c>
      <c r="J40" s="155">
        <v>520</v>
      </c>
      <c r="K40" s="156">
        <f t="shared" si="1"/>
        <v>208</v>
      </c>
      <c r="L40" s="156">
        <f t="shared" si="2"/>
        <v>0.4</v>
      </c>
      <c r="M40" s="156">
        <f t="shared" si="3"/>
        <v>0.10530769230769231</v>
      </c>
      <c r="N40" s="156">
        <f t="shared" si="4"/>
        <v>0.45633333333333331</v>
      </c>
      <c r="O40" s="157">
        <v>25</v>
      </c>
      <c r="P40" s="156">
        <f t="shared" si="5"/>
        <v>2.3071999999999999</v>
      </c>
      <c r="Q40" s="135"/>
    </row>
    <row r="41" spans="2:17" s="138" customFormat="1" ht="11.25" customHeight="1" x14ac:dyDescent="0.2">
      <c r="B41" s="161" t="s">
        <v>54</v>
      </c>
      <c r="C41" s="158" t="s">
        <v>96</v>
      </c>
      <c r="D41" s="147" t="s">
        <v>79</v>
      </c>
      <c r="E41" s="159" t="s">
        <v>94</v>
      </c>
      <c r="F41" s="160">
        <v>19.48</v>
      </c>
      <c r="G41" s="146">
        <v>1</v>
      </c>
      <c r="H41" s="186">
        <f t="shared" si="0"/>
        <v>52</v>
      </c>
      <c r="I41" s="146" t="s">
        <v>80</v>
      </c>
      <c r="J41" s="155">
        <v>520</v>
      </c>
      <c r="K41" s="156">
        <f t="shared" si="1"/>
        <v>1012.96</v>
      </c>
      <c r="L41" s="156">
        <f t="shared" si="2"/>
        <v>1.9480000000000002</v>
      </c>
      <c r="M41" s="156">
        <f t="shared" si="3"/>
        <v>0.51284846153846153</v>
      </c>
      <c r="N41" s="156">
        <f t="shared" si="4"/>
        <v>2.2223433333333333</v>
      </c>
      <c r="O41" s="157">
        <v>25</v>
      </c>
      <c r="P41" s="156">
        <f t="shared" si="5"/>
        <v>11.236064000000001</v>
      </c>
      <c r="Q41" s="135"/>
    </row>
    <row r="42" spans="2:17" s="138" customFormat="1" ht="11.25" customHeight="1" x14ac:dyDescent="0.2">
      <c r="B42" s="161" t="s">
        <v>54</v>
      </c>
      <c r="C42" s="158" t="s">
        <v>97</v>
      </c>
      <c r="D42" s="147" t="s">
        <v>98</v>
      </c>
      <c r="E42" s="159" t="s">
        <v>56</v>
      </c>
      <c r="F42" s="160">
        <v>7.51</v>
      </c>
      <c r="G42" s="146">
        <v>0.04</v>
      </c>
      <c r="H42" s="186">
        <f t="shared" si="0"/>
        <v>2.08</v>
      </c>
      <c r="I42" s="146" t="s">
        <v>61</v>
      </c>
      <c r="J42" s="155">
        <v>350</v>
      </c>
      <c r="K42" s="156">
        <f t="shared" si="1"/>
        <v>15.620800000000001</v>
      </c>
      <c r="L42" s="156">
        <f t="shared" si="2"/>
        <v>4.4630857142857146E-2</v>
      </c>
      <c r="M42" s="156">
        <f t="shared" si="3"/>
        <v>0.29374828571428568</v>
      </c>
      <c r="N42" s="156">
        <f t="shared" si="4"/>
        <v>5.091636952380952E-2</v>
      </c>
      <c r="O42" s="157">
        <v>25</v>
      </c>
      <c r="P42" s="156">
        <f t="shared" si="5"/>
        <v>4.3317680000000003</v>
      </c>
      <c r="Q42" s="135"/>
    </row>
    <row r="43" spans="2:17" s="138" customFormat="1" ht="11.25" customHeight="1" x14ac:dyDescent="0.2">
      <c r="B43" s="161" t="s">
        <v>54</v>
      </c>
      <c r="C43" s="158" t="s">
        <v>99</v>
      </c>
      <c r="D43" s="147" t="s">
        <v>100</v>
      </c>
      <c r="E43" s="159" t="s">
        <v>56</v>
      </c>
      <c r="F43" s="160">
        <v>3.2</v>
      </c>
      <c r="G43" s="146">
        <v>1</v>
      </c>
      <c r="H43" s="186">
        <f t="shared" si="0"/>
        <v>52</v>
      </c>
      <c r="I43" s="146" t="s">
        <v>74</v>
      </c>
      <c r="J43" s="155">
        <v>100</v>
      </c>
      <c r="K43" s="156">
        <f t="shared" si="1"/>
        <v>166.4</v>
      </c>
      <c r="L43" s="156">
        <f t="shared" si="2"/>
        <v>1.6640000000000001</v>
      </c>
      <c r="M43" s="156">
        <f t="shared" si="3"/>
        <v>0.43807999999999997</v>
      </c>
      <c r="N43" s="156">
        <f t="shared" si="4"/>
        <v>1.8983466666666666</v>
      </c>
      <c r="O43" s="157">
        <v>25</v>
      </c>
      <c r="P43" s="156">
        <f t="shared" si="5"/>
        <v>1.8457600000000001</v>
      </c>
      <c r="Q43" s="135"/>
    </row>
    <row r="44" spans="2:17" s="138" customFormat="1" ht="11.25" customHeight="1" x14ac:dyDescent="0.2">
      <c r="B44" s="161" t="s">
        <v>54</v>
      </c>
      <c r="C44" s="158" t="s">
        <v>101</v>
      </c>
      <c r="D44" s="147" t="s">
        <v>102</v>
      </c>
      <c r="E44" s="159" t="s">
        <v>70</v>
      </c>
      <c r="F44" s="160">
        <v>34.58</v>
      </c>
      <c r="G44" s="146">
        <v>1</v>
      </c>
      <c r="H44" s="186">
        <f t="shared" si="0"/>
        <v>52</v>
      </c>
      <c r="I44" s="146" t="s">
        <v>77</v>
      </c>
      <c r="J44" s="155">
        <v>290</v>
      </c>
      <c r="K44" s="156">
        <f t="shared" si="1"/>
        <v>1798.1599999999999</v>
      </c>
      <c r="L44" s="156">
        <f>K44/J44</f>
        <v>6.2005517241379309</v>
      </c>
      <c r="M44" s="156">
        <f t="shared" si="3"/>
        <v>1.6324144827586207</v>
      </c>
      <c r="N44" s="156">
        <f t="shared" si="4"/>
        <v>7.0737960919540228</v>
      </c>
      <c r="O44" s="157">
        <v>25</v>
      </c>
      <c r="P44" s="156">
        <f t="shared" si="5"/>
        <v>19.945744000000001</v>
      </c>
      <c r="Q44" s="135"/>
    </row>
    <row r="45" spans="2:17" s="138" customFormat="1" ht="11.25" customHeight="1" x14ac:dyDescent="0.2">
      <c r="B45" s="161" t="s">
        <v>54</v>
      </c>
      <c r="C45" s="158" t="s">
        <v>103</v>
      </c>
      <c r="D45" s="147" t="s">
        <v>67</v>
      </c>
      <c r="E45" s="159" t="s">
        <v>60</v>
      </c>
      <c r="F45" s="160">
        <v>24.88</v>
      </c>
      <c r="G45" s="146">
        <v>0.04</v>
      </c>
      <c r="H45" s="186">
        <f t="shared" si="0"/>
        <v>2.08</v>
      </c>
      <c r="I45" s="146" t="s">
        <v>61</v>
      </c>
      <c r="J45" s="155">
        <v>350</v>
      </c>
      <c r="K45" s="156">
        <f t="shared" si="1"/>
        <v>51.750399999999999</v>
      </c>
      <c r="L45" s="156">
        <f t="shared" si="2"/>
        <v>0.14785828571428572</v>
      </c>
      <c r="M45" s="156">
        <f t="shared" si="3"/>
        <v>0.97316342857142846</v>
      </c>
      <c r="N45" s="156">
        <f t="shared" si="4"/>
        <v>0.16868166095238094</v>
      </c>
      <c r="O45" s="157">
        <v>25</v>
      </c>
      <c r="P45" s="156">
        <f t="shared" si="5"/>
        <v>14.350783999999999</v>
      </c>
      <c r="Q45" s="135"/>
    </row>
    <row r="46" spans="2:17" s="138" customFormat="1" ht="11.25" customHeight="1" x14ac:dyDescent="0.2">
      <c r="B46" s="161" t="s">
        <v>54</v>
      </c>
      <c r="C46" s="158" t="s">
        <v>104</v>
      </c>
      <c r="D46" s="147" t="s">
        <v>105</v>
      </c>
      <c r="E46" s="159" t="s">
        <v>70</v>
      </c>
      <c r="F46" s="160">
        <v>17.5</v>
      </c>
      <c r="G46" s="146">
        <v>2</v>
      </c>
      <c r="H46" s="186">
        <f t="shared" si="0"/>
        <v>104</v>
      </c>
      <c r="I46" s="146" t="s">
        <v>80</v>
      </c>
      <c r="J46" s="155">
        <v>525</v>
      </c>
      <c r="K46" s="156">
        <f t="shared" si="1"/>
        <v>1820</v>
      </c>
      <c r="L46" s="156">
        <f t="shared" si="2"/>
        <v>3.4666666666666668</v>
      </c>
      <c r="M46" s="156">
        <f t="shared" si="3"/>
        <v>0.45633333333333331</v>
      </c>
      <c r="N46" s="156">
        <f t="shared" si="4"/>
        <v>3.9548888888888887</v>
      </c>
      <c r="O46" s="157">
        <v>25</v>
      </c>
      <c r="P46" s="156">
        <f t="shared" si="5"/>
        <v>10.093999999999999</v>
      </c>
      <c r="Q46" s="135"/>
    </row>
    <row r="47" spans="2:17" s="138" customFormat="1" ht="11.25" customHeight="1" x14ac:dyDescent="0.2">
      <c r="B47" s="161" t="s">
        <v>54</v>
      </c>
      <c r="C47" s="158" t="s">
        <v>106</v>
      </c>
      <c r="D47" s="147" t="s">
        <v>107</v>
      </c>
      <c r="E47" s="159" t="s">
        <v>60</v>
      </c>
      <c r="F47" s="160">
        <v>25.24</v>
      </c>
      <c r="G47" s="146">
        <v>0.04</v>
      </c>
      <c r="H47" s="186">
        <f t="shared" si="0"/>
        <v>2.08</v>
      </c>
      <c r="I47" s="146" t="s">
        <v>61</v>
      </c>
      <c r="J47" s="155">
        <v>350</v>
      </c>
      <c r="K47" s="156">
        <f t="shared" si="1"/>
        <v>52.499200000000002</v>
      </c>
      <c r="L47" s="156">
        <f t="shared" si="2"/>
        <v>0.14999771428571429</v>
      </c>
      <c r="M47" s="156">
        <f t="shared" si="3"/>
        <v>0.98724457142857136</v>
      </c>
      <c r="N47" s="156">
        <f t="shared" si="4"/>
        <v>0.17112239238095239</v>
      </c>
      <c r="O47" s="157">
        <v>25</v>
      </c>
      <c r="P47" s="156">
        <f t="shared" si="5"/>
        <v>14.558431999999998</v>
      </c>
      <c r="Q47" s="135"/>
    </row>
    <row r="48" spans="2:17" s="138" customFormat="1" ht="11.25" customHeight="1" x14ac:dyDescent="0.2">
      <c r="B48" s="161" t="s">
        <v>54</v>
      </c>
      <c r="C48" s="158" t="s">
        <v>108</v>
      </c>
      <c r="D48" s="147" t="s">
        <v>105</v>
      </c>
      <c r="E48" s="159" t="s">
        <v>70</v>
      </c>
      <c r="F48" s="160">
        <v>2.75</v>
      </c>
      <c r="G48" s="146">
        <v>2</v>
      </c>
      <c r="H48" s="186">
        <f t="shared" si="0"/>
        <v>104</v>
      </c>
      <c r="I48" s="146" t="s">
        <v>80</v>
      </c>
      <c r="J48" s="155">
        <v>525</v>
      </c>
      <c r="K48" s="156">
        <f t="shared" si="1"/>
        <v>286</v>
      </c>
      <c r="L48" s="156">
        <f t="shared" si="2"/>
        <v>0.54476190476190478</v>
      </c>
      <c r="M48" s="156">
        <f t="shared" si="3"/>
        <v>7.1709523809523806E-2</v>
      </c>
      <c r="N48" s="156">
        <f t="shared" si="4"/>
        <v>0.62148253968253964</v>
      </c>
      <c r="O48" s="157">
        <v>25</v>
      </c>
      <c r="P48" s="156">
        <f t="shared" si="5"/>
        <v>1.5862000000000001</v>
      </c>
      <c r="Q48" s="135"/>
    </row>
    <row r="49" spans="2:17" s="138" customFormat="1" ht="11.25" customHeight="1" x14ac:dyDescent="0.2">
      <c r="B49" s="161" t="s">
        <v>54</v>
      </c>
      <c r="C49" s="158" t="s">
        <v>109</v>
      </c>
      <c r="D49" s="147" t="s">
        <v>110</v>
      </c>
      <c r="E49" s="159" t="s">
        <v>70</v>
      </c>
      <c r="F49" s="160">
        <v>10.41</v>
      </c>
      <c r="G49" s="146">
        <v>1</v>
      </c>
      <c r="H49" s="186">
        <f t="shared" si="0"/>
        <v>52</v>
      </c>
      <c r="I49" s="146" t="s">
        <v>61</v>
      </c>
      <c r="J49" s="155">
        <v>370</v>
      </c>
      <c r="K49" s="156">
        <f t="shared" si="1"/>
        <v>541.32000000000005</v>
      </c>
      <c r="L49" s="156">
        <f t="shared" si="2"/>
        <v>1.4630270270270271</v>
      </c>
      <c r="M49" s="156">
        <f t="shared" si="3"/>
        <v>0.38516999999999996</v>
      </c>
      <c r="N49" s="156">
        <f t="shared" si="4"/>
        <v>1.6690699999999998</v>
      </c>
      <c r="O49" s="157">
        <v>25</v>
      </c>
      <c r="P49" s="156">
        <f t="shared" si="5"/>
        <v>6.0044880000000003</v>
      </c>
      <c r="Q49" s="135"/>
    </row>
    <row r="50" spans="2:17" s="138" customFormat="1" ht="11.25" customHeight="1" x14ac:dyDescent="0.2">
      <c r="B50" s="161" t="s">
        <v>54</v>
      </c>
      <c r="C50" s="158" t="s">
        <v>111</v>
      </c>
      <c r="D50" s="147" t="s">
        <v>112</v>
      </c>
      <c r="E50" s="159" t="s">
        <v>113</v>
      </c>
      <c r="F50" s="160">
        <v>17.3</v>
      </c>
      <c r="G50" s="146">
        <v>2</v>
      </c>
      <c r="H50" s="186">
        <f t="shared" si="0"/>
        <v>104</v>
      </c>
      <c r="I50" s="146" t="s">
        <v>80</v>
      </c>
      <c r="J50" s="155">
        <v>525</v>
      </c>
      <c r="K50" s="156">
        <f t="shared" si="1"/>
        <v>1799.2</v>
      </c>
      <c r="L50" s="156">
        <f t="shared" si="2"/>
        <v>3.4270476190476193</v>
      </c>
      <c r="M50" s="156">
        <f t="shared" si="3"/>
        <v>0.45111809523809526</v>
      </c>
      <c r="N50" s="156">
        <f t="shared" si="4"/>
        <v>3.9096901587301591</v>
      </c>
      <c r="O50" s="157">
        <v>25</v>
      </c>
      <c r="P50" s="156">
        <f t="shared" si="5"/>
        <v>9.9786400000000004</v>
      </c>
      <c r="Q50" s="135"/>
    </row>
    <row r="51" spans="2:17" s="138" customFormat="1" ht="11.25" customHeight="1" x14ac:dyDescent="0.2">
      <c r="B51" s="161" t="s">
        <v>54</v>
      </c>
      <c r="C51" s="158" t="s">
        <v>114</v>
      </c>
      <c r="D51" s="147" t="s">
        <v>115</v>
      </c>
      <c r="E51" s="159" t="s">
        <v>70</v>
      </c>
      <c r="F51" s="160">
        <v>25.44</v>
      </c>
      <c r="G51" s="146">
        <v>0.04</v>
      </c>
      <c r="H51" s="186">
        <f t="shared" si="0"/>
        <v>2.08</v>
      </c>
      <c r="I51" s="146" t="s">
        <v>61</v>
      </c>
      <c r="J51" s="155">
        <v>350</v>
      </c>
      <c r="K51" s="156">
        <f t="shared" si="1"/>
        <v>52.915200000000006</v>
      </c>
      <c r="L51" s="156">
        <f t="shared" si="2"/>
        <v>0.15118628571428572</v>
      </c>
      <c r="M51" s="156">
        <f t="shared" si="3"/>
        <v>0.99506742857142849</v>
      </c>
      <c r="N51" s="156">
        <f t="shared" si="4"/>
        <v>0.17247835428571426</v>
      </c>
      <c r="O51" s="157">
        <v>25</v>
      </c>
      <c r="P51" s="156">
        <f t="shared" si="5"/>
        <v>14.673792000000001</v>
      </c>
      <c r="Q51" s="135"/>
    </row>
    <row r="52" spans="2:17" s="138" customFormat="1" ht="11.25" customHeight="1" x14ac:dyDescent="0.2">
      <c r="B52" s="161" t="s">
        <v>54</v>
      </c>
      <c r="C52" s="158" t="s">
        <v>116</v>
      </c>
      <c r="D52" s="147" t="s">
        <v>59</v>
      </c>
      <c r="E52" s="159" t="s">
        <v>60</v>
      </c>
      <c r="F52" s="160">
        <v>25.18</v>
      </c>
      <c r="G52" s="146">
        <v>0.04</v>
      </c>
      <c r="H52" s="186">
        <f t="shared" si="0"/>
        <v>2.08</v>
      </c>
      <c r="I52" s="146" t="s">
        <v>61</v>
      </c>
      <c r="J52" s="155">
        <v>350</v>
      </c>
      <c r="K52" s="156">
        <f t="shared" si="1"/>
        <v>52.374400000000001</v>
      </c>
      <c r="L52" s="156">
        <f t="shared" si="2"/>
        <v>0.14964114285714286</v>
      </c>
      <c r="M52" s="156">
        <f t="shared" si="3"/>
        <v>0.98489771428571427</v>
      </c>
      <c r="N52" s="156">
        <f t="shared" si="4"/>
        <v>0.1707156038095238</v>
      </c>
      <c r="O52" s="157">
        <v>25</v>
      </c>
      <c r="P52" s="156">
        <f t="shared" si="5"/>
        <v>14.523824000000001</v>
      </c>
      <c r="Q52" s="135"/>
    </row>
    <row r="53" spans="2:17" s="138" customFormat="1" ht="11.25" customHeight="1" x14ac:dyDescent="0.2">
      <c r="B53" s="161" t="s">
        <v>54</v>
      </c>
      <c r="C53" s="158" t="s">
        <v>117</v>
      </c>
      <c r="D53" s="147" t="s">
        <v>59</v>
      </c>
      <c r="E53" s="159" t="s">
        <v>70</v>
      </c>
      <c r="F53" s="160">
        <v>26.03</v>
      </c>
      <c r="G53" s="146">
        <v>0.04</v>
      </c>
      <c r="H53" s="186">
        <f t="shared" si="0"/>
        <v>2.08</v>
      </c>
      <c r="I53" s="146" t="s">
        <v>61</v>
      </c>
      <c r="J53" s="155">
        <v>350</v>
      </c>
      <c r="K53" s="156">
        <f t="shared" si="1"/>
        <v>54.142400000000002</v>
      </c>
      <c r="L53" s="156">
        <f t="shared" si="2"/>
        <v>0.15469257142857143</v>
      </c>
      <c r="M53" s="156">
        <f t="shared" si="3"/>
        <v>1.0181448571428571</v>
      </c>
      <c r="N53" s="156">
        <f t="shared" si="4"/>
        <v>0.17647844190476189</v>
      </c>
      <c r="O53" s="157">
        <v>25</v>
      </c>
      <c r="P53" s="156">
        <f t="shared" si="5"/>
        <v>15.014104000000001</v>
      </c>
      <c r="Q53" s="135"/>
    </row>
    <row r="54" spans="2:17" s="138" customFormat="1" ht="11.25" customHeight="1" x14ac:dyDescent="0.2">
      <c r="B54" s="161" t="s">
        <v>54</v>
      </c>
      <c r="C54" s="158" t="s">
        <v>118</v>
      </c>
      <c r="D54" s="147" t="s">
        <v>79</v>
      </c>
      <c r="E54" s="159" t="s">
        <v>60</v>
      </c>
      <c r="F54" s="160">
        <v>21.63</v>
      </c>
      <c r="G54" s="146">
        <v>0.04</v>
      </c>
      <c r="H54" s="186">
        <f t="shared" si="0"/>
        <v>2.08</v>
      </c>
      <c r="I54" s="146" t="s">
        <v>80</v>
      </c>
      <c r="J54" s="155">
        <v>550</v>
      </c>
      <c r="K54" s="156">
        <f t="shared" si="1"/>
        <v>44.990400000000001</v>
      </c>
      <c r="L54" s="156">
        <f t="shared" si="2"/>
        <v>8.1800727272727275E-2</v>
      </c>
      <c r="M54" s="156">
        <f t="shared" si="3"/>
        <v>0.53839036363636361</v>
      </c>
      <c r="N54" s="156">
        <f t="shared" si="4"/>
        <v>9.3320996363636374E-2</v>
      </c>
      <c r="O54" s="157">
        <v>25</v>
      </c>
      <c r="P54" s="156">
        <f t="shared" si="5"/>
        <v>12.476184</v>
      </c>
      <c r="Q54" s="135"/>
    </row>
    <row r="55" spans="2:17" s="138" customFormat="1" ht="11.25" customHeight="1" x14ac:dyDescent="0.2">
      <c r="B55" s="161" t="s">
        <v>54</v>
      </c>
      <c r="C55" s="158" t="s">
        <v>119</v>
      </c>
      <c r="D55" s="147" t="s">
        <v>79</v>
      </c>
      <c r="E55" s="159" t="s">
        <v>94</v>
      </c>
      <c r="F55" s="160">
        <v>13.54</v>
      </c>
      <c r="G55" s="146">
        <v>0.04</v>
      </c>
      <c r="H55" s="186">
        <f t="shared" si="0"/>
        <v>2.08</v>
      </c>
      <c r="I55" s="146" t="s">
        <v>80</v>
      </c>
      <c r="J55" s="155">
        <v>520</v>
      </c>
      <c r="K55" s="156">
        <f t="shared" si="1"/>
        <v>28.1632</v>
      </c>
      <c r="L55" s="156">
        <f t="shared" si="2"/>
        <v>5.416E-2</v>
      </c>
      <c r="M55" s="156">
        <f t="shared" si="3"/>
        <v>0.35646653846153842</v>
      </c>
      <c r="N55" s="156">
        <f t="shared" si="4"/>
        <v>6.1787533333333332E-2</v>
      </c>
      <c r="O55" s="157">
        <v>25</v>
      </c>
      <c r="P55" s="156">
        <f t="shared" si="5"/>
        <v>7.8098719999999995</v>
      </c>
      <c r="Q55" s="135"/>
    </row>
    <row r="56" spans="2:17" s="138" customFormat="1" ht="11.25" customHeight="1" x14ac:dyDescent="0.2">
      <c r="B56" s="161" t="s">
        <v>54</v>
      </c>
      <c r="C56" s="158" t="s">
        <v>120</v>
      </c>
      <c r="D56" s="147" t="s">
        <v>59</v>
      </c>
      <c r="E56" s="159" t="s">
        <v>60</v>
      </c>
      <c r="F56" s="160">
        <v>31.18</v>
      </c>
      <c r="G56" s="146">
        <v>0.04</v>
      </c>
      <c r="H56" s="186">
        <f t="shared" si="0"/>
        <v>2.08</v>
      </c>
      <c r="I56" s="146" t="s">
        <v>61</v>
      </c>
      <c r="J56" s="155">
        <v>350</v>
      </c>
      <c r="K56" s="156">
        <f t="shared" si="1"/>
        <v>64.854399999999998</v>
      </c>
      <c r="L56" s="156">
        <f t="shared" si="2"/>
        <v>0.18529828571428572</v>
      </c>
      <c r="M56" s="156">
        <f t="shared" si="3"/>
        <v>1.2195834285714284</v>
      </c>
      <c r="N56" s="156">
        <f t="shared" si="4"/>
        <v>0.21139446095238093</v>
      </c>
      <c r="O56" s="157">
        <v>25</v>
      </c>
      <c r="P56" s="156">
        <f t="shared" si="5"/>
        <v>17.984624</v>
      </c>
      <c r="Q56" s="135"/>
    </row>
    <row r="57" spans="2:17" s="138" customFormat="1" ht="11.25" customHeight="1" x14ac:dyDescent="0.2">
      <c r="B57" s="161" t="s">
        <v>54</v>
      </c>
      <c r="C57" s="158" t="s">
        <v>121</v>
      </c>
      <c r="D57" s="147" t="s">
        <v>59</v>
      </c>
      <c r="E57" s="159" t="s">
        <v>60</v>
      </c>
      <c r="F57" s="160">
        <v>18.66</v>
      </c>
      <c r="G57" s="146">
        <v>0.04</v>
      </c>
      <c r="H57" s="186">
        <f t="shared" si="0"/>
        <v>2.08</v>
      </c>
      <c r="I57" s="146" t="s">
        <v>61</v>
      </c>
      <c r="J57" s="155">
        <v>350</v>
      </c>
      <c r="K57" s="156">
        <f t="shared" si="1"/>
        <v>38.812800000000003</v>
      </c>
      <c r="L57" s="156">
        <f t="shared" si="2"/>
        <v>0.11089371428571429</v>
      </c>
      <c r="M57" s="156">
        <f t="shared" si="3"/>
        <v>0.72987257142857143</v>
      </c>
      <c r="N57" s="156">
        <f t="shared" si="4"/>
        <v>0.12651124571428571</v>
      </c>
      <c r="O57" s="157">
        <v>25</v>
      </c>
      <c r="P57" s="156">
        <f t="shared" si="5"/>
        <v>10.763088</v>
      </c>
      <c r="Q57" s="135"/>
    </row>
    <row r="58" spans="2:17" s="138" customFormat="1" ht="11.25" customHeight="1" x14ac:dyDescent="0.2">
      <c r="B58" s="161" t="s">
        <v>54</v>
      </c>
      <c r="C58" s="158" t="s">
        <v>122</v>
      </c>
      <c r="D58" s="147" t="s">
        <v>123</v>
      </c>
      <c r="E58" s="159" t="s">
        <v>56</v>
      </c>
      <c r="F58" s="160">
        <v>14.34</v>
      </c>
      <c r="G58" s="146">
        <v>0.04</v>
      </c>
      <c r="H58" s="186">
        <f t="shared" si="0"/>
        <v>2.08</v>
      </c>
      <c r="I58" s="146" t="s">
        <v>61</v>
      </c>
      <c r="J58" s="155">
        <v>350</v>
      </c>
      <c r="K58" s="156">
        <f t="shared" si="1"/>
        <v>29.827200000000001</v>
      </c>
      <c r="L58" s="156">
        <f t="shared" si="2"/>
        <v>8.5220571428571437E-2</v>
      </c>
      <c r="M58" s="156">
        <f t="shared" si="3"/>
        <v>0.56089885714285703</v>
      </c>
      <c r="N58" s="156">
        <f t="shared" si="4"/>
        <v>9.7222468571428564E-2</v>
      </c>
      <c r="O58" s="157">
        <v>25</v>
      </c>
      <c r="P58" s="156">
        <f t="shared" si="5"/>
        <v>8.271312</v>
      </c>
      <c r="Q58" s="135"/>
    </row>
    <row r="59" spans="2:17" s="138" customFormat="1" ht="11.25" customHeight="1" x14ac:dyDescent="0.2">
      <c r="B59" s="192"/>
      <c r="C59" s="200"/>
      <c r="D59" s="194"/>
      <c r="E59" s="194"/>
      <c r="F59" s="201">
        <f>SUM(F17:F58)</f>
        <v>778.74999999999977</v>
      </c>
      <c r="G59" s="202"/>
      <c r="H59" s="202"/>
      <c r="I59" s="202"/>
      <c r="J59" s="197"/>
      <c r="K59" s="198"/>
      <c r="L59" s="198"/>
      <c r="M59" s="198"/>
      <c r="N59" s="198"/>
      <c r="O59" s="199"/>
      <c r="P59" s="198"/>
      <c r="Q59" s="135"/>
    </row>
    <row r="60" spans="2:17" s="138" customFormat="1" ht="11.25" customHeight="1" x14ac:dyDescent="0.2">
      <c r="B60" s="162" t="s">
        <v>124</v>
      </c>
      <c r="C60" s="170">
        <v>101</v>
      </c>
      <c r="D60" s="166" t="s">
        <v>79</v>
      </c>
      <c r="E60" s="167" t="s">
        <v>125</v>
      </c>
      <c r="F60" s="168">
        <v>64</v>
      </c>
      <c r="G60" s="216">
        <v>2</v>
      </c>
      <c r="H60" s="186">
        <f t="shared" si="0"/>
        <v>104</v>
      </c>
      <c r="I60" s="146" t="s">
        <v>80</v>
      </c>
      <c r="J60" s="155">
        <v>575</v>
      </c>
      <c r="K60" s="176">
        <f t="shared" ref="K60:K114" si="6">F60*H60</f>
        <v>6656</v>
      </c>
      <c r="L60" s="176">
        <f t="shared" ref="L60:L114" si="7">K60/J60</f>
        <v>11.575652173913044</v>
      </c>
      <c r="M60" s="176">
        <f t="shared" ref="M60:M114" si="8">F60/J60*$O$11</f>
        <v>1.5237565217391305</v>
      </c>
      <c r="N60" s="176">
        <f t="shared" ref="N60:N114" si="9">M60*H60/12</f>
        <v>13.205889855072463</v>
      </c>
      <c r="O60" s="177">
        <v>25</v>
      </c>
      <c r="P60" s="176">
        <f t="shared" ref="P60:P114" si="10">IF(G60=0,((F60/O60*$O$12)*0),F60/O60*$O$12)</f>
        <v>36.915199999999999</v>
      </c>
      <c r="Q60" s="135"/>
    </row>
    <row r="61" spans="2:17" s="138" customFormat="1" ht="11.25" customHeight="1" x14ac:dyDescent="0.2">
      <c r="B61" s="162" t="s">
        <v>124</v>
      </c>
      <c r="C61" s="163">
        <v>102</v>
      </c>
      <c r="D61" s="147" t="s">
        <v>126</v>
      </c>
      <c r="E61" s="159" t="s">
        <v>125</v>
      </c>
      <c r="F61" s="160">
        <v>22.02</v>
      </c>
      <c r="G61" s="169">
        <v>2</v>
      </c>
      <c r="H61" s="186">
        <f t="shared" si="0"/>
        <v>104</v>
      </c>
      <c r="I61" s="146" t="s">
        <v>80</v>
      </c>
      <c r="J61" s="155">
        <v>575</v>
      </c>
      <c r="K61" s="156">
        <f t="shared" si="6"/>
        <v>2290.08</v>
      </c>
      <c r="L61" s="156">
        <f t="shared" si="7"/>
        <v>3.9827478260869564</v>
      </c>
      <c r="M61" s="156">
        <f t="shared" si="8"/>
        <v>0.5242674782608695</v>
      </c>
      <c r="N61" s="156">
        <f t="shared" si="9"/>
        <v>4.5436514782608688</v>
      </c>
      <c r="O61" s="177">
        <v>25</v>
      </c>
      <c r="P61" s="156">
        <f t="shared" si="10"/>
        <v>12.701136</v>
      </c>
      <c r="Q61" s="135"/>
    </row>
    <row r="62" spans="2:17" s="138" customFormat="1" ht="11.25" customHeight="1" x14ac:dyDescent="0.2">
      <c r="B62" s="161" t="s">
        <v>124</v>
      </c>
      <c r="C62" s="163">
        <v>103</v>
      </c>
      <c r="D62" s="147" t="s">
        <v>127</v>
      </c>
      <c r="E62" s="159" t="s">
        <v>70</v>
      </c>
      <c r="F62" s="160">
        <v>18.38</v>
      </c>
      <c r="G62" s="146">
        <v>1</v>
      </c>
      <c r="H62" s="186">
        <f t="shared" si="0"/>
        <v>52</v>
      </c>
      <c r="I62" s="146" t="s">
        <v>77</v>
      </c>
      <c r="J62" s="155">
        <v>290</v>
      </c>
      <c r="K62" s="156">
        <f t="shared" si="6"/>
        <v>955.76</v>
      </c>
      <c r="L62" s="156">
        <f t="shared" si="7"/>
        <v>3.2957241379310345</v>
      </c>
      <c r="M62" s="156">
        <f t="shared" si="8"/>
        <v>0.86766275862068953</v>
      </c>
      <c r="N62" s="156">
        <f t="shared" si="9"/>
        <v>3.7598719540229877</v>
      </c>
      <c r="O62" s="177">
        <v>25</v>
      </c>
      <c r="P62" s="156">
        <f t="shared" si="10"/>
        <v>10.601583999999999</v>
      </c>
      <c r="Q62" s="135"/>
    </row>
    <row r="63" spans="2:17" s="138" customFormat="1" ht="11.25" customHeight="1" x14ac:dyDescent="0.2">
      <c r="B63" s="161" t="s">
        <v>124</v>
      </c>
      <c r="C63" s="163">
        <v>104</v>
      </c>
      <c r="D63" s="147" t="s">
        <v>127</v>
      </c>
      <c r="E63" s="159" t="s">
        <v>70</v>
      </c>
      <c r="F63" s="160">
        <v>48.43</v>
      </c>
      <c r="G63" s="146">
        <v>1</v>
      </c>
      <c r="H63" s="186">
        <f t="shared" si="0"/>
        <v>52</v>
      </c>
      <c r="I63" s="146" t="s">
        <v>77</v>
      </c>
      <c r="J63" s="155">
        <v>290</v>
      </c>
      <c r="K63" s="156">
        <f t="shared" si="6"/>
        <v>2518.36</v>
      </c>
      <c r="L63" s="156">
        <f t="shared" si="7"/>
        <v>8.6840000000000011</v>
      </c>
      <c r="M63" s="156">
        <f t="shared" si="8"/>
        <v>2.2862300000000002</v>
      </c>
      <c r="N63" s="156">
        <f t="shared" si="9"/>
        <v>9.906996666666668</v>
      </c>
      <c r="O63" s="177">
        <v>25</v>
      </c>
      <c r="P63" s="156">
        <f t="shared" si="10"/>
        <v>27.934424</v>
      </c>
      <c r="Q63" s="135"/>
    </row>
    <row r="64" spans="2:17" s="138" customFormat="1" ht="11.25" customHeight="1" x14ac:dyDescent="0.2">
      <c r="B64" s="161" t="s">
        <v>124</v>
      </c>
      <c r="C64" s="163">
        <v>105</v>
      </c>
      <c r="D64" s="147" t="s">
        <v>128</v>
      </c>
      <c r="E64" s="159" t="s">
        <v>70</v>
      </c>
      <c r="F64" s="160">
        <v>26.44</v>
      </c>
      <c r="G64" s="146">
        <v>1</v>
      </c>
      <c r="H64" s="186">
        <f t="shared" si="0"/>
        <v>52</v>
      </c>
      <c r="I64" s="146" t="s">
        <v>77</v>
      </c>
      <c r="J64" s="155">
        <v>290</v>
      </c>
      <c r="K64" s="156">
        <f t="shared" si="6"/>
        <v>1374.88</v>
      </c>
      <c r="L64" s="156">
        <f t="shared" si="7"/>
        <v>4.7409655172413796</v>
      </c>
      <c r="M64" s="156">
        <f t="shared" si="8"/>
        <v>1.2481503448275861</v>
      </c>
      <c r="N64" s="156">
        <f t="shared" si="9"/>
        <v>5.4086514942528732</v>
      </c>
      <c r="O64" s="177">
        <v>25</v>
      </c>
      <c r="P64" s="156">
        <f t="shared" si="10"/>
        <v>15.250592000000001</v>
      </c>
      <c r="Q64" s="135"/>
    </row>
    <row r="65" spans="2:17" s="138" customFormat="1" ht="11.25" customHeight="1" x14ac:dyDescent="0.2">
      <c r="B65" s="161" t="s">
        <v>124</v>
      </c>
      <c r="C65" s="163">
        <v>106</v>
      </c>
      <c r="D65" s="147" t="s">
        <v>128</v>
      </c>
      <c r="E65" s="159" t="s">
        <v>70</v>
      </c>
      <c r="F65" s="160">
        <v>26.44</v>
      </c>
      <c r="G65" s="146">
        <v>1</v>
      </c>
      <c r="H65" s="186">
        <f t="shared" si="0"/>
        <v>52</v>
      </c>
      <c r="I65" s="146" t="s">
        <v>77</v>
      </c>
      <c r="J65" s="155">
        <v>290</v>
      </c>
      <c r="K65" s="156">
        <f t="shared" si="6"/>
        <v>1374.88</v>
      </c>
      <c r="L65" s="156">
        <f t="shared" si="7"/>
        <v>4.7409655172413796</v>
      </c>
      <c r="M65" s="156">
        <f t="shared" si="8"/>
        <v>1.2481503448275861</v>
      </c>
      <c r="N65" s="156">
        <f t="shared" si="9"/>
        <v>5.4086514942528732</v>
      </c>
      <c r="O65" s="177">
        <v>25</v>
      </c>
      <c r="P65" s="156">
        <f t="shared" si="10"/>
        <v>15.250592000000001</v>
      </c>
      <c r="Q65" s="135"/>
    </row>
    <row r="66" spans="2:17" s="138" customFormat="1" ht="11.25" customHeight="1" x14ac:dyDescent="0.2">
      <c r="B66" s="161" t="s">
        <v>124</v>
      </c>
      <c r="C66" s="163">
        <v>107</v>
      </c>
      <c r="D66" s="147" t="s">
        <v>128</v>
      </c>
      <c r="E66" s="159" t="s">
        <v>70</v>
      </c>
      <c r="F66" s="160">
        <v>15.36</v>
      </c>
      <c r="G66" s="146">
        <v>1</v>
      </c>
      <c r="H66" s="186">
        <f t="shared" si="0"/>
        <v>52</v>
      </c>
      <c r="I66" s="146" t="s">
        <v>77</v>
      </c>
      <c r="J66" s="155">
        <v>290</v>
      </c>
      <c r="K66" s="156">
        <f t="shared" si="6"/>
        <v>798.72</v>
      </c>
      <c r="L66" s="156">
        <f t="shared" si="7"/>
        <v>2.7542068965517243</v>
      </c>
      <c r="M66" s="156">
        <f t="shared" si="8"/>
        <v>0.72509793103448272</v>
      </c>
      <c r="N66" s="156">
        <f t="shared" si="9"/>
        <v>3.1420910344827586</v>
      </c>
      <c r="O66" s="177">
        <v>25</v>
      </c>
      <c r="P66" s="156">
        <f t="shared" si="10"/>
        <v>8.859648</v>
      </c>
      <c r="Q66" s="135"/>
    </row>
    <row r="67" spans="2:17" s="138" customFormat="1" ht="11.25" customHeight="1" x14ac:dyDescent="0.2">
      <c r="B67" s="161" t="s">
        <v>124</v>
      </c>
      <c r="C67" s="165" t="s">
        <v>129</v>
      </c>
      <c r="D67" s="147" t="s">
        <v>128</v>
      </c>
      <c r="E67" s="159" t="s">
        <v>70</v>
      </c>
      <c r="F67" s="160">
        <v>22.72</v>
      </c>
      <c r="G67" s="146">
        <v>1</v>
      </c>
      <c r="H67" s="186">
        <f t="shared" si="0"/>
        <v>52</v>
      </c>
      <c r="I67" s="146" t="s">
        <v>77</v>
      </c>
      <c r="J67" s="155">
        <v>290</v>
      </c>
      <c r="K67" s="156">
        <f t="shared" si="6"/>
        <v>1181.44</v>
      </c>
      <c r="L67" s="156">
        <f t="shared" si="7"/>
        <v>4.0739310344827588</v>
      </c>
      <c r="M67" s="156">
        <f t="shared" si="8"/>
        <v>1.0725406896551724</v>
      </c>
      <c r="N67" s="156">
        <f t="shared" si="9"/>
        <v>4.6476763218390804</v>
      </c>
      <c r="O67" s="177">
        <v>25</v>
      </c>
      <c r="P67" s="156">
        <f t="shared" si="10"/>
        <v>13.104895999999998</v>
      </c>
      <c r="Q67" s="135"/>
    </row>
    <row r="68" spans="2:17" s="138" customFormat="1" ht="11.25" customHeight="1" x14ac:dyDescent="0.2">
      <c r="B68" s="161" t="s">
        <v>124</v>
      </c>
      <c r="C68" s="163">
        <v>108</v>
      </c>
      <c r="D68" s="147" t="s">
        <v>79</v>
      </c>
      <c r="E68" s="159" t="s">
        <v>94</v>
      </c>
      <c r="F68" s="160">
        <v>41.6</v>
      </c>
      <c r="G68" s="146">
        <v>2</v>
      </c>
      <c r="H68" s="186">
        <f t="shared" si="0"/>
        <v>104</v>
      </c>
      <c r="I68" s="146" t="s">
        <v>80</v>
      </c>
      <c r="J68" s="155">
        <v>575</v>
      </c>
      <c r="K68" s="156">
        <f t="shared" si="6"/>
        <v>4326.4000000000005</v>
      </c>
      <c r="L68" s="156">
        <f t="shared" si="7"/>
        <v>7.5241739130434793</v>
      </c>
      <c r="M68" s="156">
        <f t="shared" si="8"/>
        <v>0.99044173913043487</v>
      </c>
      <c r="N68" s="156">
        <f t="shared" si="9"/>
        <v>8.5838284057971013</v>
      </c>
      <c r="O68" s="177">
        <v>25</v>
      </c>
      <c r="P68" s="156">
        <f t="shared" si="10"/>
        <v>23.994880000000002</v>
      </c>
      <c r="Q68" s="135"/>
    </row>
    <row r="69" spans="2:17" s="138" customFormat="1" ht="11.25" customHeight="1" x14ac:dyDescent="0.2">
      <c r="B69" s="161" t="s">
        <v>124</v>
      </c>
      <c r="C69" s="163">
        <v>109</v>
      </c>
      <c r="D69" s="147" t="s">
        <v>100</v>
      </c>
      <c r="E69" s="159" t="s">
        <v>125</v>
      </c>
      <c r="F69" s="160">
        <v>18.75</v>
      </c>
      <c r="G69" s="146">
        <v>4.8499999999999996</v>
      </c>
      <c r="H69" s="186">
        <f t="shared" si="0"/>
        <v>252.2</v>
      </c>
      <c r="I69" s="146" t="s">
        <v>74</v>
      </c>
      <c r="J69" s="155">
        <v>120</v>
      </c>
      <c r="K69" s="156">
        <f t="shared" si="6"/>
        <v>4728.75</v>
      </c>
      <c r="L69" s="156">
        <f t="shared" si="7"/>
        <v>39.40625</v>
      </c>
      <c r="M69" s="156">
        <f t="shared" si="8"/>
        <v>2.1390625000000001</v>
      </c>
      <c r="N69" s="156">
        <f t="shared" si="9"/>
        <v>44.955963541666669</v>
      </c>
      <c r="O69" s="177">
        <v>25</v>
      </c>
      <c r="P69" s="156">
        <f t="shared" si="10"/>
        <v>10.815</v>
      </c>
      <c r="Q69" s="135"/>
    </row>
    <row r="70" spans="2:17" s="138" customFormat="1" ht="11.25" customHeight="1" x14ac:dyDescent="0.2">
      <c r="B70" s="161" t="s">
        <v>124</v>
      </c>
      <c r="C70" s="163">
        <v>110</v>
      </c>
      <c r="D70" s="147" t="s">
        <v>130</v>
      </c>
      <c r="E70" s="159" t="s">
        <v>70</v>
      </c>
      <c r="F70" s="160">
        <v>24.38</v>
      </c>
      <c r="G70" s="146">
        <v>1</v>
      </c>
      <c r="H70" s="186">
        <f t="shared" si="0"/>
        <v>52</v>
      </c>
      <c r="I70" s="146" t="s">
        <v>77</v>
      </c>
      <c r="J70" s="155">
        <v>290</v>
      </c>
      <c r="K70" s="156">
        <f t="shared" si="6"/>
        <v>1267.76</v>
      </c>
      <c r="L70" s="156">
        <f t="shared" si="7"/>
        <v>4.3715862068965521</v>
      </c>
      <c r="M70" s="156">
        <f t="shared" si="8"/>
        <v>1.1509041379310343</v>
      </c>
      <c r="N70" s="156">
        <f t="shared" si="9"/>
        <v>4.9872512643678153</v>
      </c>
      <c r="O70" s="177">
        <v>25</v>
      </c>
      <c r="P70" s="156">
        <f t="shared" si="10"/>
        <v>14.062384</v>
      </c>
      <c r="Q70" s="135"/>
    </row>
    <row r="71" spans="2:17" s="138" customFormat="1" ht="11.25" customHeight="1" x14ac:dyDescent="0.2">
      <c r="B71" s="161" t="s">
        <v>124</v>
      </c>
      <c r="C71" s="163">
        <v>111</v>
      </c>
      <c r="D71" s="147" t="s">
        <v>130</v>
      </c>
      <c r="E71" s="159" t="s">
        <v>70</v>
      </c>
      <c r="F71" s="160">
        <v>24.88</v>
      </c>
      <c r="G71" s="146">
        <v>1</v>
      </c>
      <c r="H71" s="186">
        <f t="shared" si="0"/>
        <v>52</v>
      </c>
      <c r="I71" s="146" t="s">
        <v>77</v>
      </c>
      <c r="J71" s="155">
        <v>290</v>
      </c>
      <c r="K71" s="156">
        <f t="shared" si="6"/>
        <v>1293.76</v>
      </c>
      <c r="L71" s="156">
        <f t="shared" si="7"/>
        <v>4.4612413793103451</v>
      </c>
      <c r="M71" s="156">
        <f t="shared" si="8"/>
        <v>1.1745075862068963</v>
      </c>
      <c r="N71" s="156">
        <f t="shared" si="9"/>
        <v>5.0895328735632175</v>
      </c>
      <c r="O71" s="177">
        <v>25</v>
      </c>
      <c r="P71" s="156">
        <f t="shared" si="10"/>
        <v>14.350783999999999</v>
      </c>
      <c r="Q71" s="135"/>
    </row>
    <row r="72" spans="2:17" s="138" customFormat="1" ht="11.25" customHeight="1" x14ac:dyDescent="0.2">
      <c r="B72" s="161" t="s">
        <v>124</v>
      </c>
      <c r="C72" s="163">
        <v>112</v>
      </c>
      <c r="D72" s="147" t="s">
        <v>127</v>
      </c>
      <c r="E72" s="159" t="s">
        <v>70</v>
      </c>
      <c r="F72" s="160">
        <v>24.88</v>
      </c>
      <c r="G72" s="146">
        <v>1</v>
      </c>
      <c r="H72" s="186">
        <f t="shared" si="0"/>
        <v>52</v>
      </c>
      <c r="I72" s="146" t="s">
        <v>77</v>
      </c>
      <c r="J72" s="155">
        <v>290</v>
      </c>
      <c r="K72" s="156">
        <f t="shared" si="6"/>
        <v>1293.76</v>
      </c>
      <c r="L72" s="156">
        <f t="shared" si="7"/>
        <v>4.4612413793103451</v>
      </c>
      <c r="M72" s="156">
        <f t="shared" si="8"/>
        <v>1.1745075862068963</v>
      </c>
      <c r="N72" s="156">
        <f t="shared" si="9"/>
        <v>5.0895328735632175</v>
      </c>
      <c r="O72" s="177">
        <v>25</v>
      </c>
      <c r="P72" s="156">
        <f t="shared" si="10"/>
        <v>14.350783999999999</v>
      </c>
      <c r="Q72" s="135"/>
    </row>
    <row r="73" spans="2:17" s="138" customFormat="1" ht="11.25" customHeight="1" x14ac:dyDescent="0.2">
      <c r="B73" s="161" t="s">
        <v>124</v>
      </c>
      <c r="C73" s="163">
        <v>113</v>
      </c>
      <c r="D73" s="147" t="s">
        <v>127</v>
      </c>
      <c r="E73" s="159" t="s">
        <v>70</v>
      </c>
      <c r="F73" s="160">
        <v>24.88</v>
      </c>
      <c r="G73" s="146">
        <v>1</v>
      </c>
      <c r="H73" s="186">
        <f t="shared" si="0"/>
        <v>52</v>
      </c>
      <c r="I73" s="146" t="s">
        <v>77</v>
      </c>
      <c r="J73" s="155">
        <v>290</v>
      </c>
      <c r="K73" s="156">
        <f t="shared" si="6"/>
        <v>1293.76</v>
      </c>
      <c r="L73" s="156">
        <f t="shared" si="7"/>
        <v>4.4612413793103451</v>
      </c>
      <c r="M73" s="156">
        <f t="shared" si="8"/>
        <v>1.1745075862068963</v>
      </c>
      <c r="N73" s="156">
        <f t="shared" si="9"/>
        <v>5.0895328735632175</v>
      </c>
      <c r="O73" s="177">
        <v>25</v>
      </c>
      <c r="P73" s="156">
        <f t="shared" si="10"/>
        <v>14.350783999999999</v>
      </c>
      <c r="Q73" s="135"/>
    </row>
    <row r="74" spans="2:17" s="138" customFormat="1" ht="11.25" customHeight="1" x14ac:dyDescent="0.2">
      <c r="B74" s="161" t="s">
        <v>124</v>
      </c>
      <c r="C74" s="163">
        <v>114</v>
      </c>
      <c r="D74" s="147" t="s">
        <v>127</v>
      </c>
      <c r="E74" s="159" t="s">
        <v>70</v>
      </c>
      <c r="F74" s="160">
        <v>34.58</v>
      </c>
      <c r="G74" s="146">
        <v>1</v>
      </c>
      <c r="H74" s="186">
        <f t="shared" si="0"/>
        <v>52</v>
      </c>
      <c r="I74" s="146" t="s">
        <v>77</v>
      </c>
      <c r="J74" s="155">
        <v>290</v>
      </c>
      <c r="K74" s="156">
        <f t="shared" si="6"/>
        <v>1798.1599999999999</v>
      </c>
      <c r="L74" s="156">
        <f t="shared" si="7"/>
        <v>6.2005517241379309</v>
      </c>
      <c r="M74" s="156">
        <f t="shared" si="8"/>
        <v>1.6324144827586207</v>
      </c>
      <c r="N74" s="156">
        <f t="shared" si="9"/>
        <v>7.0737960919540228</v>
      </c>
      <c r="O74" s="177">
        <v>25</v>
      </c>
      <c r="P74" s="156">
        <f t="shared" si="10"/>
        <v>19.945744000000001</v>
      </c>
      <c r="Q74" s="135"/>
    </row>
    <row r="75" spans="2:17" s="138" customFormat="1" ht="11.25" customHeight="1" x14ac:dyDescent="0.2">
      <c r="B75" s="161" t="s">
        <v>124</v>
      </c>
      <c r="C75" s="163">
        <v>115</v>
      </c>
      <c r="D75" s="147" t="s">
        <v>79</v>
      </c>
      <c r="E75" s="159" t="s">
        <v>94</v>
      </c>
      <c r="F75" s="160">
        <v>37.58</v>
      </c>
      <c r="G75" s="146">
        <v>2</v>
      </c>
      <c r="H75" s="186">
        <f t="shared" si="0"/>
        <v>104</v>
      </c>
      <c r="I75" s="146" t="s">
        <v>80</v>
      </c>
      <c r="J75" s="155">
        <v>575</v>
      </c>
      <c r="K75" s="156">
        <f t="shared" si="6"/>
        <v>3908.3199999999997</v>
      </c>
      <c r="L75" s="156">
        <f t="shared" si="7"/>
        <v>6.797078260869565</v>
      </c>
      <c r="M75" s="156">
        <f t="shared" si="8"/>
        <v>0.89473078260869565</v>
      </c>
      <c r="N75" s="156">
        <f t="shared" si="9"/>
        <v>7.7543334492753617</v>
      </c>
      <c r="O75" s="177">
        <v>25</v>
      </c>
      <c r="P75" s="156">
        <f t="shared" si="10"/>
        <v>21.676143999999997</v>
      </c>
      <c r="Q75" s="135"/>
    </row>
    <row r="76" spans="2:17" s="138" customFormat="1" ht="11.25" customHeight="1" x14ac:dyDescent="0.2">
      <c r="B76" s="161" t="s">
        <v>124</v>
      </c>
      <c r="C76" s="163">
        <v>116</v>
      </c>
      <c r="D76" s="147" t="s">
        <v>127</v>
      </c>
      <c r="E76" s="159" t="s">
        <v>70</v>
      </c>
      <c r="F76" s="160">
        <v>23.91</v>
      </c>
      <c r="G76" s="146">
        <v>1</v>
      </c>
      <c r="H76" s="186">
        <f t="shared" si="0"/>
        <v>52</v>
      </c>
      <c r="I76" s="146" t="s">
        <v>77</v>
      </c>
      <c r="J76" s="155">
        <v>290</v>
      </c>
      <c r="K76" s="156">
        <f t="shared" si="6"/>
        <v>1243.32</v>
      </c>
      <c r="L76" s="156">
        <f t="shared" si="7"/>
        <v>4.2873103448275858</v>
      </c>
      <c r="M76" s="156">
        <f t="shared" si="8"/>
        <v>1.128716896551724</v>
      </c>
      <c r="N76" s="156">
        <f t="shared" si="9"/>
        <v>4.8911065517241372</v>
      </c>
      <c r="O76" s="177">
        <v>25</v>
      </c>
      <c r="P76" s="156">
        <f t="shared" si="10"/>
        <v>13.791288</v>
      </c>
      <c r="Q76" s="135"/>
    </row>
    <row r="77" spans="2:17" s="138" customFormat="1" ht="11.25" customHeight="1" x14ac:dyDescent="0.2">
      <c r="B77" s="161" t="s">
        <v>124</v>
      </c>
      <c r="C77" s="163">
        <v>117</v>
      </c>
      <c r="D77" s="147" t="s">
        <v>127</v>
      </c>
      <c r="E77" s="159" t="s">
        <v>70</v>
      </c>
      <c r="F77" s="160">
        <v>22.48</v>
      </c>
      <c r="G77" s="146">
        <v>1</v>
      </c>
      <c r="H77" s="186">
        <f t="shared" si="0"/>
        <v>52</v>
      </c>
      <c r="I77" s="146" t="s">
        <v>77</v>
      </c>
      <c r="J77" s="155">
        <v>290</v>
      </c>
      <c r="K77" s="156">
        <f t="shared" si="6"/>
        <v>1168.96</v>
      </c>
      <c r="L77" s="156">
        <f t="shared" si="7"/>
        <v>4.0308965517241377</v>
      </c>
      <c r="M77" s="156">
        <f t="shared" si="8"/>
        <v>1.0612110344827586</v>
      </c>
      <c r="N77" s="156">
        <f t="shared" si="9"/>
        <v>4.5985811494252866</v>
      </c>
      <c r="O77" s="177">
        <v>25</v>
      </c>
      <c r="P77" s="156">
        <f t="shared" si="10"/>
        <v>12.966464</v>
      </c>
      <c r="Q77" s="135"/>
    </row>
    <row r="78" spans="2:17" s="138" customFormat="1" ht="11.25" customHeight="1" x14ac:dyDescent="0.2">
      <c r="B78" s="161" t="s">
        <v>124</v>
      </c>
      <c r="C78" s="163">
        <v>118</v>
      </c>
      <c r="D78" s="147" t="s">
        <v>127</v>
      </c>
      <c r="E78" s="159" t="s">
        <v>70</v>
      </c>
      <c r="F78" s="160">
        <v>24.16</v>
      </c>
      <c r="G78" s="216">
        <v>1</v>
      </c>
      <c r="H78" s="153">
        <f t="shared" si="0"/>
        <v>52</v>
      </c>
      <c r="I78" s="216" t="s">
        <v>77</v>
      </c>
      <c r="J78" s="155">
        <v>290</v>
      </c>
      <c r="K78" s="156">
        <f t="shared" si="6"/>
        <v>1256.32</v>
      </c>
      <c r="L78" s="156">
        <f t="shared" si="7"/>
        <v>4.3321379310344827</v>
      </c>
      <c r="M78" s="156">
        <f t="shared" si="8"/>
        <v>1.1405186206896551</v>
      </c>
      <c r="N78" s="156">
        <f t="shared" si="9"/>
        <v>4.9422473563218388</v>
      </c>
      <c r="O78" s="177">
        <v>25</v>
      </c>
      <c r="P78" s="156">
        <f t="shared" si="10"/>
        <v>13.935488000000001</v>
      </c>
      <c r="Q78" s="135"/>
    </row>
    <row r="79" spans="2:17" s="138" customFormat="1" ht="11.25" customHeight="1" x14ac:dyDescent="0.2">
      <c r="B79" s="161" t="s">
        <v>124</v>
      </c>
      <c r="C79" s="163">
        <v>119</v>
      </c>
      <c r="D79" s="147" t="s">
        <v>127</v>
      </c>
      <c r="E79" s="159" t="s">
        <v>70</v>
      </c>
      <c r="F79" s="160">
        <v>22.36</v>
      </c>
      <c r="G79" s="216">
        <v>1</v>
      </c>
      <c r="H79" s="153">
        <f t="shared" si="0"/>
        <v>52</v>
      </c>
      <c r="I79" s="216" t="s">
        <v>77</v>
      </c>
      <c r="J79" s="155">
        <v>290</v>
      </c>
      <c r="K79" s="156">
        <f t="shared" si="6"/>
        <v>1162.72</v>
      </c>
      <c r="L79" s="156">
        <f t="shared" si="7"/>
        <v>4.0093793103448281</v>
      </c>
      <c r="M79" s="156">
        <f t="shared" si="8"/>
        <v>1.0555462068965515</v>
      </c>
      <c r="N79" s="156">
        <f t="shared" si="9"/>
        <v>4.5740335632183902</v>
      </c>
      <c r="O79" s="177">
        <v>25</v>
      </c>
      <c r="P79" s="156">
        <f t="shared" si="10"/>
        <v>12.897247999999999</v>
      </c>
      <c r="Q79" s="135"/>
    </row>
    <row r="80" spans="2:17" s="138" customFormat="1" ht="11.25" customHeight="1" x14ac:dyDescent="0.2">
      <c r="B80" s="161" t="s">
        <v>124</v>
      </c>
      <c r="C80" s="163">
        <v>120</v>
      </c>
      <c r="D80" s="147" t="s">
        <v>131</v>
      </c>
      <c r="E80" s="159" t="s">
        <v>70</v>
      </c>
      <c r="F80" s="160">
        <v>24.1</v>
      </c>
      <c r="G80" s="146">
        <v>1</v>
      </c>
      <c r="H80" s="186">
        <f t="shared" si="0"/>
        <v>52</v>
      </c>
      <c r="I80" s="146" t="s">
        <v>77</v>
      </c>
      <c r="J80" s="155">
        <v>290</v>
      </c>
      <c r="K80" s="156">
        <f t="shared" si="6"/>
        <v>1253.2</v>
      </c>
      <c r="L80" s="156">
        <f t="shared" si="7"/>
        <v>4.3213793103448275</v>
      </c>
      <c r="M80" s="156">
        <f t="shared" si="8"/>
        <v>1.1376862068965519</v>
      </c>
      <c r="N80" s="156">
        <f t="shared" si="9"/>
        <v>4.9299735632183914</v>
      </c>
      <c r="O80" s="177">
        <v>25</v>
      </c>
      <c r="P80" s="156">
        <f t="shared" si="10"/>
        <v>13.900880000000001</v>
      </c>
      <c r="Q80" s="135"/>
    </row>
    <row r="81" spans="2:17" s="138" customFormat="1" ht="11.25" customHeight="1" x14ac:dyDescent="0.2">
      <c r="B81" s="161" t="s">
        <v>124</v>
      </c>
      <c r="C81" s="163">
        <v>121</v>
      </c>
      <c r="D81" s="147" t="s">
        <v>132</v>
      </c>
      <c r="E81" s="159" t="s">
        <v>70</v>
      </c>
      <c r="F81" s="160">
        <v>22.54</v>
      </c>
      <c r="G81" s="146">
        <v>2</v>
      </c>
      <c r="H81" s="186">
        <f t="shared" ref="H81:H114" si="11">G81*52</f>
        <v>104</v>
      </c>
      <c r="I81" s="146" t="s">
        <v>77</v>
      </c>
      <c r="J81" s="155">
        <v>295</v>
      </c>
      <c r="K81" s="156">
        <f t="shared" si="6"/>
        <v>2344.16</v>
      </c>
      <c r="L81" s="156">
        <f t="shared" si="7"/>
        <v>7.9463050847457621</v>
      </c>
      <c r="M81" s="156">
        <f t="shared" si="8"/>
        <v>1.046008813559322</v>
      </c>
      <c r="N81" s="156">
        <f t="shared" si="9"/>
        <v>9.0654097175141235</v>
      </c>
      <c r="O81" s="177">
        <v>25</v>
      </c>
      <c r="P81" s="156">
        <f t="shared" si="10"/>
        <v>13.001071999999999</v>
      </c>
      <c r="Q81" s="135"/>
    </row>
    <row r="82" spans="2:17" s="138" customFormat="1" ht="11.25" customHeight="1" x14ac:dyDescent="0.2">
      <c r="B82" s="162" t="s">
        <v>124</v>
      </c>
      <c r="C82" s="163">
        <v>122</v>
      </c>
      <c r="D82" s="147" t="s">
        <v>131</v>
      </c>
      <c r="E82" s="159" t="s">
        <v>70</v>
      </c>
      <c r="F82" s="160">
        <v>24.03</v>
      </c>
      <c r="G82" s="146">
        <v>1</v>
      </c>
      <c r="H82" s="186">
        <f t="shared" si="11"/>
        <v>52</v>
      </c>
      <c r="I82" s="146" t="s">
        <v>77</v>
      </c>
      <c r="J82" s="155">
        <v>290</v>
      </c>
      <c r="K82" s="156">
        <f t="shared" si="6"/>
        <v>1249.56</v>
      </c>
      <c r="L82" s="156">
        <f t="shared" si="7"/>
        <v>4.3088275862068963</v>
      </c>
      <c r="M82" s="156">
        <f t="shared" si="8"/>
        <v>1.134381724137931</v>
      </c>
      <c r="N82" s="156">
        <f t="shared" si="9"/>
        <v>4.9156541379310346</v>
      </c>
      <c r="O82" s="177">
        <v>25</v>
      </c>
      <c r="P82" s="156">
        <f t="shared" si="10"/>
        <v>13.860504000000001</v>
      </c>
      <c r="Q82" s="135"/>
    </row>
    <row r="83" spans="2:17" s="138" customFormat="1" ht="11.25" customHeight="1" x14ac:dyDescent="0.2">
      <c r="B83" s="161" t="s">
        <v>124</v>
      </c>
      <c r="C83" s="163">
        <v>123</v>
      </c>
      <c r="D83" s="147" t="s">
        <v>79</v>
      </c>
      <c r="E83" s="159" t="s">
        <v>94</v>
      </c>
      <c r="F83" s="160">
        <v>17.47</v>
      </c>
      <c r="G83" s="146">
        <v>2</v>
      </c>
      <c r="H83" s="186">
        <f t="shared" si="11"/>
        <v>104</v>
      </c>
      <c r="I83" s="146" t="s">
        <v>80</v>
      </c>
      <c r="J83" s="155">
        <v>525</v>
      </c>
      <c r="K83" s="156">
        <f t="shared" si="6"/>
        <v>1816.8799999999999</v>
      </c>
      <c r="L83" s="156">
        <f t="shared" si="7"/>
        <v>3.4607238095238091</v>
      </c>
      <c r="M83" s="156">
        <f t="shared" si="8"/>
        <v>0.45555104761904758</v>
      </c>
      <c r="N83" s="156">
        <f t="shared" si="9"/>
        <v>3.948109079365079</v>
      </c>
      <c r="O83" s="177">
        <v>25</v>
      </c>
      <c r="P83" s="156">
        <f t="shared" si="10"/>
        <v>10.076696</v>
      </c>
      <c r="Q83" s="135"/>
    </row>
    <row r="84" spans="2:17" s="138" customFormat="1" ht="11.25" customHeight="1" x14ac:dyDescent="0.2">
      <c r="B84" s="161" t="s">
        <v>124</v>
      </c>
      <c r="C84" s="163">
        <v>124</v>
      </c>
      <c r="D84" s="147" t="s">
        <v>100</v>
      </c>
      <c r="E84" s="159" t="s">
        <v>125</v>
      </c>
      <c r="F84" s="160">
        <v>9.83</v>
      </c>
      <c r="G84" s="146">
        <v>4.8499999999999996</v>
      </c>
      <c r="H84" s="186">
        <f t="shared" si="11"/>
        <v>252.2</v>
      </c>
      <c r="I84" s="146" t="s">
        <v>74</v>
      </c>
      <c r="J84" s="155">
        <v>120</v>
      </c>
      <c r="K84" s="156">
        <f t="shared" si="6"/>
        <v>2479.1259999999997</v>
      </c>
      <c r="L84" s="156">
        <f t="shared" si="7"/>
        <v>20.659383333333331</v>
      </c>
      <c r="M84" s="156">
        <f t="shared" si="8"/>
        <v>1.1214391666666665</v>
      </c>
      <c r="N84" s="156">
        <f t="shared" si="9"/>
        <v>23.568913152777771</v>
      </c>
      <c r="O84" s="177">
        <v>25</v>
      </c>
      <c r="P84" s="156">
        <f t="shared" si="10"/>
        <v>5.6699440000000001</v>
      </c>
      <c r="Q84" s="135"/>
    </row>
    <row r="85" spans="2:17" s="138" customFormat="1" ht="11.25" customHeight="1" x14ac:dyDescent="0.2">
      <c r="B85" s="161" t="s">
        <v>124</v>
      </c>
      <c r="C85" s="163">
        <v>125</v>
      </c>
      <c r="D85" s="147" t="s">
        <v>79</v>
      </c>
      <c r="E85" s="159" t="s">
        <v>94</v>
      </c>
      <c r="F85" s="160">
        <v>23.97</v>
      </c>
      <c r="G85" s="146">
        <v>2</v>
      </c>
      <c r="H85" s="186">
        <f t="shared" si="11"/>
        <v>104</v>
      </c>
      <c r="I85" s="146" t="s">
        <v>80</v>
      </c>
      <c r="J85" s="155">
        <v>575</v>
      </c>
      <c r="K85" s="156">
        <f t="shared" si="6"/>
        <v>2492.88</v>
      </c>
      <c r="L85" s="156">
        <f t="shared" si="7"/>
        <v>4.3354434782608697</v>
      </c>
      <c r="M85" s="156">
        <f t="shared" si="8"/>
        <v>0.57069443478260862</v>
      </c>
      <c r="N85" s="156">
        <f t="shared" si="9"/>
        <v>4.9460184347826077</v>
      </c>
      <c r="O85" s="177">
        <v>25</v>
      </c>
      <c r="P85" s="156">
        <f t="shared" si="10"/>
        <v>13.825896</v>
      </c>
      <c r="Q85" s="135"/>
    </row>
    <row r="86" spans="2:17" s="138" customFormat="1" ht="11.25" customHeight="1" x14ac:dyDescent="0.2">
      <c r="B86" s="161" t="s">
        <v>124</v>
      </c>
      <c r="C86" s="163">
        <v>125</v>
      </c>
      <c r="D86" s="147" t="s">
        <v>133</v>
      </c>
      <c r="E86" s="159" t="s">
        <v>94</v>
      </c>
      <c r="F86" s="164">
        <v>2.4300000000000002</v>
      </c>
      <c r="G86" s="146">
        <v>2</v>
      </c>
      <c r="H86" s="186">
        <f t="shared" si="11"/>
        <v>104</v>
      </c>
      <c r="I86" s="146" t="s">
        <v>134</v>
      </c>
      <c r="J86" s="155">
        <v>275</v>
      </c>
      <c r="K86" s="156">
        <f t="shared" si="6"/>
        <v>252.72000000000003</v>
      </c>
      <c r="L86" s="156">
        <f t="shared" si="7"/>
        <v>0.91898181818181823</v>
      </c>
      <c r="M86" s="156">
        <f t="shared" si="8"/>
        <v>0.12096981818181819</v>
      </c>
      <c r="N86" s="156">
        <f t="shared" si="9"/>
        <v>1.048405090909091</v>
      </c>
      <c r="O86" s="177">
        <v>25</v>
      </c>
      <c r="P86" s="156">
        <f t="shared" si="10"/>
        <v>1.4016240000000002</v>
      </c>
      <c r="Q86" s="135"/>
    </row>
    <row r="87" spans="2:17" s="138" customFormat="1" ht="11.25" customHeight="1" x14ac:dyDescent="0.2">
      <c r="B87" s="161" t="s">
        <v>124</v>
      </c>
      <c r="C87" s="163">
        <v>125</v>
      </c>
      <c r="D87" s="147" t="s">
        <v>135</v>
      </c>
      <c r="E87" s="159" t="s">
        <v>94</v>
      </c>
      <c r="F87" s="164">
        <v>3.24</v>
      </c>
      <c r="G87" s="146">
        <v>2</v>
      </c>
      <c r="H87" s="186">
        <f t="shared" si="11"/>
        <v>104</v>
      </c>
      <c r="I87" s="146" t="s">
        <v>134</v>
      </c>
      <c r="J87" s="155">
        <v>275</v>
      </c>
      <c r="K87" s="156">
        <f t="shared" si="6"/>
        <v>336.96000000000004</v>
      </c>
      <c r="L87" s="156">
        <f t="shared" si="7"/>
        <v>1.2253090909090911</v>
      </c>
      <c r="M87" s="156">
        <f t="shared" si="8"/>
        <v>0.16129309090909091</v>
      </c>
      <c r="N87" s="156">
        <f t="shared" si="9"/>
        <v>1.3978734545454545</v>
      </c>
      <c r="O87" s="177">
        <v>25</v>
      </c>
      <c r="P87" s="156">
        <f t="shared" si="10"/>
        <v>1.8688320000000003</v>
      </c>
      <c r="Q87" s="135"/>
    </row>
    <row r="88" spans="2:17" s="138" customFormat="1" ht="11.25" customHeight="1" x14ac:dyDescent="0.2">
      <c r="B88" s="161" t="s">
        <v>124</v>
      </c>
      <c r="C88" s="163">
        <v>125</v>
      </c>
      <c r="D88" s="147" t="s">
        <v>136</v>
      </c>
      <c r="E88" s="159" t="s">
        <v>94</v>
      </c>
      <c r="F88" s="164">
        <v>14.24</v>
      </c>
      <c r="G88" s="146">
        <v>2</v>
      </c>
      <c r="H88" s="186">
        <f t="shared" si="11"/>
        <v>104</v>
      </c>
      <c r="I88" s="146" t="s">
        <v>134</v>
      </c>
      <c r="J88" s="155">
        <v>275</v>
      </c>
      <c r="K88" s="156">
        <f t="shared" si="6"/>
        <v>1480.96</v>
      </c>
      <c r="L88" s="156">
        <f t="shared" si="7"/>
        <v>5.3853090909090913</v>
      </c>
      <c r="M88" s="156">
        <f t="shared" si="8"/>
        <v>0.70889309090909092</v>
      </c>
      <c r="N88" s="156">
        <f t="shared" si="9"/>
        <v>6.1437401212121214</v>
      </c>
      <c r="O88" s="177">
        <v>25</v>
      </c>
      <c r="P88" s="156">
        <f t="shared" si="10"/>
        <v>8.2136320000000005</v>
      </c>
      <c r="Q88" s="135"/>
    </row>
    <row r="89" spans="2:17" s="138" customFormat="1" ht="11.25" customHeight="1" x14ac:dyDescent="0.2">
      <c r="B89" s="161" t="s">
        <v>124</v>
      </c>
      <c r="C89" s="163">
        <v>126</v>
      </c>
      <c r="D89" s="147" t="s">
        <v>79</v>
      </c>
      <c r="E89" s="159" t="s">
        <v>94</v>
      </c>
      <c r="F89" s="160">
        <v>17.63</v>
      </c>
      <c r="G89" s="146">
        <v>2</v>
      </c>
      <c r="H89" s="186">
        <f t="shared" si="11"/>
        <v>104</v>
      </c>
      <c r="I89" s="146" t="s">
        <v>80</v>
      </c>
      <c r="J89" s="155">
        <v>525</v>
      </c>
      <c r="K89" s="156">
        <f t="shared" si="6"/>
        <v>1833.52</v>
      </c>
      <c r="L89" s="156">
        <f t="shared" si="7"/>
        <v>3.4924190476190478</v>
      </c>
      <c r="M89" s="156">
        <f t="shared" si="8"/>
        <v>0.45972323809523802</v>
      </c>
      <c r="N89" s="156">
        <f t="shared" si="9"/>
        <v>3.9842680634920629</v>
      </c>
      <c r="O89" s="177">
        <v>25</v>
      </c>
      <c r="P89" s="156">
        <f t="shared" si="10"/>
        <v>10.168983999999998</v>
      </c>
      <c r="Q89" s="135"/>
    </row>
    <row r="90" spans="2:17" s="138" customFormat="1" ht="11.25" customHeight="1" x14ac:dyDescent="0.2">
      <c r="B90" s="161" t="s">
        <v>124</v>
      </c>
      <c r="C90" s="163">
        <v>127</v>
      </c>
      <c r="D90" s="147" t="s">
        <v>137</v>
      </c>
      <c r="E90" s="159" t="s">
        <v>125</v>
      </c>
      <c r="F90" s="160">
        <v>4.1500000000000004</v>
      </c>
      <c r="G90" s="146">
        <v>1</v>
      </c>
      <c r="H90" s="186">
        <f t="shared" si="11"/>
        <v>52</v>
      </c>
      <c r="I90" s="146" t="s">
        <v>138</v>
      </c>
      <c r="J90" s="155">
        <v>240</v>
      </c>
      <c r="K90" s="156">
        <f t="shared" si="6"/>
        <v>215.8</v>
      </c>
      <c r="L90" s="156">
        <f t="shared" si="7"/>
        <v>0.89916666666666667</v>
      </c>
      <c r="M90" s="156">
        <f t="shared" si="8"/>
        <v>0.23672291666666667</v>
      </c>
      <c r="N90" s="156">
        <f t="shared" si="9"/>
        <v>1.0257993055555554</v>
      </c>
      <c r="O90" s="177">
        <v>25</v>
      </c>
      <c r="P90" s="156">
        <f t="shared" si="10"/>
        <v>2.3937200000000001</v>
      </c>
      <c r="Q90" s="135"/>
    </row>
    <row r="91" spans="2:17" s="138" customFormat="1" ht="11.25" customHeight="1" x14ac:dyDescent="0.2">
      <c r="B91" s="161" t="s">
        <v>124</v>
      </c>
      <c r="C91" s="163">
        <v>128</v>
      </c>
      <c r="D91" s="147" t="s">
        <v>131</v>
      </c>
      <c r="E91" s="159" t="s">
        <v>70</v>
      </c>
      <c r="F91" s="160">
        <v>34.58</v>
      </c>
      <c r="G91" s="146">
        <v>1</v>
      </c>
      <c r="H91" s="186">
        <f t="shared" si="11"/>
        <v>52</v>
      </c>
      <c r="I91" s="146" t="s">
        <v>77</v>
      </c>
      <c r="J91" s="155">
        <v>290</v>
      </c>
      <c r="K91" s="156">
        <f t="shared" si="6"/>
        <v>1798.1599999999999</v>
      </c>
      <c r="L91" s="156">
        <f t="shared" si="7"/>
        <v>6.2005517241379309</v>
      </c>
      <c r="M91" s="156">
        <f t="shared" si="8"/>
        <v>1.6324144827586207</v>
      </c>
      <c r="N91" s="156">
        <f t="shared" si="9"/>
        <v>7.0737960919540228</v>
      </c>
      <c r="O91" s="177">
        <v>25</v>
      </c>
      <c r="P91" s="156">
        <f t="shared" si="10"/>
        <v>19.945744000000001</v>
      </c>
      <c r="Q91" s="135"/>
    </row>
    <row r="92" spans="2:17" s="138" customFormat="1" ht="11.25" customHeight="1" x14ac:dyDescent="0.2">
      <c r="B92" s="161" t="s">
        <v>124</v>
      </c>
      <c r="C92" s="163">
        <v>129</v>
      </c>
      <c r="D92" s="147" t="s">
        <v>131</v>
      </c>
      <c r="E92" s="159" t="s">
        <v>70</v>
      </c>
      <c r="F92" s="160">
        <v>24.66</v>
      </c>
      <c r="G92" s="146">
        <v>1</v>
      </c>
      <c r="H92" s="186">
        <f t="shared" si="11"/>
        <v>52</v>
      </c>
      <c r="I92" s="146" t="s">
        <v>77</v>
      </c>
      <c r="J92" s="155">
        <v>290</v>
      </c>
      <c r="K92" s="156">
        <f t="shared" si="6"/>
        <v>1282.32</v>
      </c>
      <c r="L92" s="156">
        <f t="shared" si="7"/>
        <v>4.4217931034482758</v>
      </c>
      <c r="M92" s="156">
        <f t="shared" si="8"/>
        <v>1.1641220689655172</v>
      </c>
      <c r="N92" s="156">
        <f t="shared" si="9"/>
        <v>5.0445289655172409</v>
      </c>
      <c r="O92" s="177">
        <v>25</v>
      </c>
      <c r="P92" s="156">
        <f t="shared" si="10"/>
        <v>14.223888000000001</v>
      </c>
      <c r="Q92" s="135"/>
    </row>
    <row r="93" spans="2:17" s="138" customFormat="1" ht="11.25" customHeight="1" x14ac:dyDescent="0.2">
      <c r="B93" s="161" t="s">
        <v>124</v>
      </c>
      <c r="C93" s="163">
        <v>130</v>
      </c>
      <c r="D93" s="147" t="s">
        <v>131</v>
      </c>
      <c r="E93" s="159" t="s">
        <v>70</v>
      </c>
      <c r="F93" s="160">
        <v>24.88</v>
      </c>
      <c r="G93" s="146">
        <v>1</v>
      </c>
      <c r="H93" s="186">
        <f t="shared" si="11"/>
        <v>52</v>
      </c>
      <c r="I93" s="146" t="s">
        <v>77</v>
      </c>
      <c r="J93" s="155">
        <v>290</v>
      </c>
      <c r="K93" s="156">
        <f t="shared" si="6"/>
        <v>1293.76</v>
      </c>
      <c r="L93" s="156">
        <f t="shared" si="7"/>
        <v>4.4612413793103451</v>
      </c>
      <c r="M93" s="156">
        <f t="shared" si="8"/>
        <v>1.1745075862068963</v>
      </c>
      <c r="N93" s="156">
        <f t="shared" si="9"/>
        <v>5.0895328735632175</v>
      </c>
      <c r="O93" s="177">
        <v>25</v>
      </c>
      <c r="P93" s="156">
        <f t="shared" si="10"/>
        <v>14.350783999999999</v>
      </c>
      <c r="Q93" s="135"/>
    </row>
    <row r="94" spans="2:17" s="138" customFormat="1" ht="11.25" customHeight="1" x14ac:dyDescent="0.2">
      <c r="B94" s="161" t="s">
        <v>124</v>
      </c>
      <c r="C94" s="163">
        <v>131</v>
      </c>
      <c r="D94" s="147" t="s">
        <v>131</v>
      </c>
      <c r="E94" s="154" t="s">
        <v>70</v>
      </c>
      <c r="F94" s="160">
        <v>24.88</v>
      </c>
      <c r="G94" s="146">
        <v>1</v>
      </c>
      <c r="H94" s="186">
        <f t="shared" si="11"/>
        <v>52</v>
      </c>
      <c r="I94" s="146" t="s">
        <v>77</v>
      </c>
      <c r="J94" s="155">
        <v>290</v>
      </c>
      <c r="K94" s="156">
        <f t="shared" si="6"/>
        <v>1293.76</v>
      </c>
      <c r="L94" s="156">
        <f t="shared" si="7"/>
        <v>4.4612413793103451</v>
      </c>
      <c r="M94" s="156">
        <f t="shared" si="8"/>
        <v>1.1745075862068963</v>
      </c>
      <c r="N94" s="156">
        <f t="shared" si="9"/>
        <v>5.0895328735632175</v>
      </c>
      <c r="O94" s="177">
        <v>25</v>
      </c>
      <c r="P94" s="156">
        <f t="shared" si="10"/>
        <v>14.350783999999999</v>
      </c>
      <c r="Q94" s="135"/>
    </row>
    <row r="95" spans="2:17" s="138" customFormat="1" ht="11.25" customHeight="1" x14ac:dyDescent="0.2">
      <c r="B95" s="161" t="s">
        <v>124</v>
      </c>
      <c r="C95" s="163">
        <v>132</v>
      </c>
      <c r="D95" s="147" t="s">
        <v>131</v>
      </c>
      <c r="E95" s="159" t="s">
        <v>70</v>
      </c>
      <c r="F95" s="147">
        <v>24.38</v>
      </c>
      <c r="G95" s="146">
        <v>1</v>
      </c>
      <c r="H95" s="186">
        <f t="shared" si="11"/>
        <v>52</v>
      </c>
      <c r="I95" s="146" t="s">
        <v>77</v>
      </c>
      <c r="J95" s="155">
        <v>290</v>
      </c>
      <c r="K95" s="156">
        <f t="shared" si="6"/>
        <v>1267.76</v>
      </c>
      <c r="L95" s="156">
        <f t="shared" si="7"/>
        <v>4.3715862068965521</v>
      </c>
      <c r="M95" s="156">
        <f t="shared" si="8"/>
        <v>1.1509041379310343</v>
      </c>
      <c r="N95" s="156">
        <f t="shared" si="9"/>
        <v>4.9872512643678153</v>
      </c>
      <c r="O95" s="177">
        <v>25</v>
      </c>
      <c r="P95" s="156">
        <f t="shared" si="10"/>
        <v>14.062384</v>
      </c>
      <c r="Q95" s="135"/>
    </row>
    <row r="96" spans="2:17" s="138" customFormat="1" ht="11.25" customHeight="1" x14ac:dyDescent="0.2">
      <c r="B96" s="161" t="s">
        <v>124</v>
      </c>
      <c r="C96" s="163">
        <v>133</v>
      </c>
      <c r="D96" s="147" t="s">
        <v>79</v>
      </c>
      <c r="E96" s="159" t="s">
        <v>94</v>
      </c>
      <c r="F96" s="160">
        <v>37.58</v>
      </c>
      <c r="G96" s="146">
        <v>2</v>
      </c>
      <c r="H96" s="186">
        <f t="shared" si="11"/>
        <v>104</v>
      </c>
      <c r="I96" s="146" t="s">
        <v>80</v>
      </c>
      <c r="J96" s="155">
        <v>575</v>
      </c>
      <c r="K96" s="156">
        <f t="shared" si="6"/>
        <v>3908.3199999999997</v>
      </c>
      <c r="L96" s="156">
        <f t="shared" si="7"/>
        <v>6.797078260869565</v>
      </c>
      <c r="M96" s="156">
        <f t="shared" si="8"/>
        <v>0.89473078260869565</v>
      </c>
      <c r="N96" s="156">
        <f t="shared" si="9"/>
        <v>7.7543334492753617</v>
      </c>
      <c r="O96" s="177">
        <v>25</v>
      </c>
      <c r="P96" s="156">
        <f t="shared" si="10"/>
        <v>21.676143999999997</v>
      </c>
      <c r="Q96" s="135"/>
    </row>
    <row r="97" spans="2:17" s="138" customFormat="1" ht="11.25" customHeight="1" x14ac:dyDescent="0.2">
      <c r="B97" s="161" t="s">
        <v>124</v>
      </c>
      <c r="C97" s="163">
        <v>135</v>
      </c>
      <c r="D97" s="147" t="s">
        <v>139</v>
      </c>
      <c r="E97" s="159" t="s">
        <v>70</v>
      </c>
      <c r="F97" s="160">
        <v>26.44</v>
      </c>
      <c r="G97" s="146">
        <v>1</v>
      </c>
      <c r="H97" s="186">
        <f t="shared" si="11"/>
        <v>52</v>
      </c>
      <c r="I97" s="146" t="s">
        <v>77</v>
      </c>
      <c r="J97" s="155">
        <v>290</v>
      </c>
      <c r="K97" s="156">
        <f t="shared" si="6"/>
        <v>1374.88</v>
      </c>
      <c r="L97" s="156">
        <f t="shared" si="7"/>
        <v>4.7409655172413796</v>
      </c>
      <c r="M97" s="156">
        <f t="shared" si="8"/>
        <v>1.2481503448275861</v>
      </c>
      <c r="N97" s="156">
        <f t="shared" si="9"/>
        <v>5.4086514942528732</v>
      </c>
      <c r="O97" s="177">
        <v>25</v>
      </c>
      <c r="P97" s="156">
        <f t="shared" si="10"/>
        <v>15.250592000000001</v>
      </c>
      <c r="Q97" s="135"/>
    </row>
    <row r="98" spans="2:17" s="138" customFormat="1" ht="11.25" customHeight="1" x14ac:dyDescent="0.2">
      <c r="B98" s="161" t="s">
        <v>124</v>
      </c>
      <c r="C98" s="163" t="s">
        <v>140</v>
      </c>
      <c r="D98" s="147" t="s">
        <v>141</v>
      </c>
      <c r="E98" s="159" t="s">
        <v>70</v>
      </c>
      <c r="F98" s="160">
        <v>4.95</v>
      </c>
      <c r="G98" s="146">
        <v>1</v>
      </c>
      <c r="H98" s="186">
        <f t="shared" si="11"/>
        <v>52</v>
      </c>
      <c r="I98" s="146" t="s">
        <v>77</v>
      </c>
      <c r="J98" s="155">
        <v>290</v>
      </c>
      <c r="K98" s="156">
        <f t="shared" si="6"/>
        <v>257.40000000000003</v>
      </c>
      <c r="L98" s="156">
        <f t="shared" si="7"/>
        <v>0.88758620689655188</v>
      </c>
      <c r="M98" s="156">
        <f t="shared" si="8"/>
        <v>0.23367413793103448</v>
      </c>
      <c r="N98" s="156">
        <f t="shared" si="9"/>
        <v>1.0125879310344827</v>
      </c>
      <c r="O98" s="177">
        <v>25</v>
      </c>
      <c r="P98" s="156">
        <f t="shared" si="10"/>
        <v>2.8551600000000001</v>
      </c>
      <c r="Q98" s="135"/>
    </row>
    <row r="99" spans="2:17" s="138" customFormat="1" ht="11.25" customHeight="1" x14ac:dyDescent="0.2">
      <c r="B99" s="161" t="s">
        <v>124</v>
      </c>
      <c r="C99" s="163">
        <v>136</v>
      </c>
      <c r="D99" s="147" t="s">
        <v>139</v>
      </c>
      <c r="E99" s="159" t="s">
        <v>70</v>
      </c>
      <c r="F99" s="160">
        <v>26.44</v>
      </c>
      <c r="G99" s="146">
        <v>1</v>
      </c>
      <c r="H99" s="186">
        <f t="shared" si="11"/>
        <v>52</v>
      </c>
      <c r="I99" s="146" t="s">
        <v>77</v>
      </c>
      <c r="J99" s="155">
        <v>290</v>
      </c>
      <c r="K99" s="156">
        <f t="shared" si="6"/>
        <v>1374.88</v>
      </c>
      <c r="L99" s="156">
        <f t="shared" si="7"/>
        <v>4.7409655172413796</v>
      </c>
      <c r="M99" s="156">
        <f t="shared" si="8"/>
        <v>1.2481503448275861</v>
      </c>
      <c r="N99" s="156">
        <f t="shared" si="9"/>
        <v>5.4086514942528732</v>
      </c>
      <c r="O99" s="177">
        <v>25</v>
      </c>
      <c r="P99" s="156">
        <f t="shared" si="10"/>
        <v>15.250592000000001</v>
      </c>
      <c r="Q99" s="135"/>
    </row>
    <row r="100" spans="2:17" s="138" customFormat="1" ht="11.25" customHeight="1" x14ac:dyDescent="0.2">
      <c r="B100" s="161" t="s">
        <v>124</v>
      </c>
      <c r="C100" s="163">
        <v>137</v>
      </c>
      <c r="D100" s="147" t="s">
        <v>79</v>
      </c>
      <c r="E100" s="159" t="s">
        <v>94</v>
      </c>
      <c r="F100" s="160">
        <v>21.97</v>
      </c>
      <c r="G100" s="146">
        <v>0.24</v>
      </c>
      <c r="H100" s="186">
        <f t="shared" si="11"/>
        <v>12.48</v>
      </c>
      <c r="I100" s="146" t="s">
        <v>80</v>
      </c>
      <c r="J100" s="155">
        <v>560</v>
      </c>
      <c r="K100" s="156">
        <f t="shared" si="6"/>
        <v>274.18560000000002</v>
      </c>
      <c r="L100" s="156">
        <f t="shared" si="7"/>
        <v>0.48961714285714292</v>
      </c>
      <c r="M100" s="156">
        <f t="shared" si="8"/>
        <v>0.53708803571428565</v>
      </c>
      <c r="N100" s="156">
        <f t="shared" si="9"/>
        <v>0.55857155714285711</v>
      </c>
      <c r="O100" s="177">
        <v>25</v>
      </c>
      <c r="P100" s="156">
        <f t="shared" si="10"/>
        <v>12.672295999999999</v>
      </c>
      <c r="Q100" s="135"/>
    </row>
    <row r="101" spans="2:17" s="138" customFormat="1" ht="11.25" customHeight="1" x14ac:dyDescent="0.2">
      <c r="B101" s="161" t="s">
        <v>124</v>
      </c>
      <c r="C101" s="163">
        <v>138</v>
      </c>
      <c r="D101" s="147" t="s">
        <v>79</v>
      </c>
      <c r="E101" s="159" t="s">
        <v>94</v>
      </c>
      <c r="F101" s="160">
        <v>28.88</v>
      </c>
      <c r="G101" s="146">
        <v>2</v>
      </c>
      <c r="H101" s="186">
        <f t="shared" si="11"/>
        <v>104</v>
      </c>
      <c r="I101" s="146" t="s">
        <v>80</v>
      </c>
      <c r="J101" s="155">
        <v>575</v>
      </c>
      <c r="K101" s="156">
        <f t="shared" si="6"/>
        <v>3003.52</v>
      </c>
      <c r="L101" s="156">
        <f t="shared" si="7"/>
        <v>5.2235130434782606</v>
      </c>
      <c r="M101" s="156">
        <f t="shared" si="8"/>
        <v>0.6875951304347826</v>
      </c>
      <c r="N101" s="156">
        <f t="shared" si="9"/>
        <v>5.95915779710145</v>
      </c>
      <c r="O101" s="177">
        <v>25</v>
      </c>
      <c r="P101" s="156">
        <f t="shared" si="10"/>
        <v>16.657983999999999</v>
      </c>
      <c r="Q101" s="135"/>
    </row>
    <row r="102" spans="2:17" s="138" customFormat="1" ht="11.25" customHeight="1" x14ac:dyDescent="0.2">
      <c r="B102" s="161" t="s">
        <v>124</v>
      </c>
      <c r="C102" s="163">
        <v>139</v>
      </c>
      <c r="D102" s="147" t="s">
        <v>142</v>
      </c>
      <c r="E102" s="159" t="s">
        <v>70</v>
      </c>
      <c r="F102" s="147">
        <v>31.84</v>
      </c>
      <c r="G102" s="146">
        <v>2</v>
      </c>
      <c r="H102" s="186">
        <f t="shared" si="11"/>
        <v>104</v>
      </c>
      <c r="I102" s="146" t="s">
        <v>77</v>
      </c>
      <c r="J102" s="155">
        <v>295</v>
      </c>
      <c r="K102" s="156">
        <f t="shared" si="6"/>
        <v>3311.36</v>
      </c>
      <c r="L102" s="156">
        <f t="shared" si="7"/>
        <v>11.224949152542374</v>
      </c>
      <c r="M102" s="156">
        <f t="shared" si="8"/>
        <v>1.4775918644067796</v>
      </c>
      <c r="N102" s="156">
        <f t="shared" si="9"/>
        <v>12.80579615819209</v>
      </c>
      <c r="O102" s="177">
        <v>25</v>
      </c>
      <c r="P102" s="156">
        <f t="shared" si="10"/>
        <v>18.365311999999999</v>
      </c>
      <c r="Q102" s="135"/>
    </row>
    <row r="103" spans="2:17" s="138" customFormat="1" ht="11.25" customHeight="1" x14ac:dyDescent="0.2">
      <c r="B103" s="161" t="s">
        <v>124</v>
      </c>
      <c r="C103" s="163">
        <v>140</v>
      </c>
      <c r="D103" s="147" t="s">
        <v>142</v>
      </c>
      <c r="E103" s="159" t="s">
        <v>70</v>
      </c>
      <c r="F103" s="160">
        <v>18.38</v>
      </c>
      <c r="G103" s="146">
        <v>2</v>
      </c>
      <c r="H103" s="186">
        <f t="shared" si="11"/>
        <v>104</v>
      </c>
      <c r="I103" s="146" t="s">
        <v>77</v>
      </c>
      <c r="J103" s="155">
        <v>295</v>
      </c>
      <c r="K103" s="156">
        <f t="shared" si="6"/>
        <v>1911.52</v>
      </c>
      <c r="L103" s="156">
        <f t="shared" si="7"/>
        <v>6.4797288135593218</v>
      </c>
      <c r="M103" s="156">
        <f t="shared" si="8"/>
        <v>0.85295661016949142</v>
      </c>
      <c r="N103" s="156">
        <f t="shared" si="9"/>
        <v>7.3922906214689261</v>
      </c>
      <c r="O103" s="177">
        <v>25</v>
      </c>
      <c r="P103" s="156">
        <f t="shared" si="10"/>
        <v>10.601583999999999</v>
      </c>
      <c r="Q103" s="135"/>
    </row>
    <row r="104" spans="2:17" s="138" customFormat="1" ht="11.25" customHeight="1" x14ac:dyDescent="0.2">
      <c r="B104" s="161" t="s">
        <v>124</v>
      </c>
      <c r="C104" s="163">
        <v>141</v>
      </c>
      <c r="D104" s="147" t="s">
        <v>143</v>
      </c>
      <c r="E104" s="159" t="s">
        <v>56</v>
      </c>
      <c r="F104" s="160">
        <v>10.77</v>
      </c>
      <c r="G104" s="146">
        <v>0.04</v>
      </c>
      <c r="H104" s="186">
        <f t="shared" si="11"/>
        <v>2.08</v>
      </c>
      <c r="I104" s="146" t="s">
        <v>61</v>
      </c>
      <c r="J104" s="155">
        <v>350</v>
      </c>
      <c r="K104" s="156">
        <f t="shared" si="6"/>
        <v>22.401599999999998</v>
      </c>
      <c r="L104" s="156">
        <f t="shared" si="7"/>
        <v>6.4004571428571425E-2</v>
      </c>
      <c r="M104" s="156">
        <f t="shared" si="8"/>
        <v>0.4212608571428571</v>
      </c>
      <c r="N104" s="156">
        <f t="shared" si="9"/>
        <v>7.3018548571428574E-2</v>
      </c>
      <c r="O104" s="177">
        <v>25</v>
      </c>
      <c r="P104" s="156">
        <f t="shared" si="10"/>
        <v>6.2121359999999992</v>
      </c>
      <c r="Q104" s="135"/>
    </row>
    <row r="105" spans="2:17" s="138" customFormat="1" ht="11.25" customHeight="1" x14ac:dyDescent="0.2">
      <c r="B105" s="161" t="s">
        <v>124</v>
      </c>
      <c r="C105" s="165" t="s">
        <v>144</v>
      </c>
      <c r="D105" s="147" t="s">
        <v>145</v>
      </c>
      <c r="E105" s="159" t="s">
        <v>56</v>
      </c>
      <c r="F105" s="160">
        <v>3.83</v>
      </c>
      <c r="G105" s="146">
        <v>2</v>
      </c>
      <c r="H105" s="186">
        <f t="shared" si="11"/>
        <v>104</v>
      </c>
      <c r="I105" s="146" t="s">
        <v>61</v>
      </c>
      <c r="J105" s="155">
        <v>375</v>
      </c>
      <c r="K105" s="156">
        <f t="shared" si="6"/>
        <v>398.32</v>
      </c>
      <c r="L105" s="156">
        <f t="shared" si="7"/>
        <v>1.0621866666666666</v>
      </c>
      <c r="M105" s="156">
        <f t="shared" si="8"/>
        <v>0.13982053333333333</v>
      </c>
      <c r="N105" s="156">
        <f t="shared" si="9"/>
        <v>1.2117779555555555</v>
      </c>
      <c r="O105" s="177">
        <v>25</v>
      </c>
      <c r="P105" s="156">
        <f t="shared" si="10"/>
        <v>2.2091440000000002</v>
      </c>
      <c r="Q105" s="135"/>
    </row>
    <row r="106" spans="2:17" s="138" customFormat="1" ht="11.25" customHeight="1" x14ac:dyDescent="0.2">
      <c r="B106" s="161" t="s">
        <v>124</v>
      </c>
      <c r="C106" s="163">
        <v>142</v>
      </c>
      <c r="D106" s="147" t="s">
        <v>100</v>
      </c>
      <c r="E106" s="159" t="s">
        <v>125</v>
      </c>
      <c r="F106" s="160">
        <v>18.75</v>
      </c>
      <c r="G106" s="146">
        <v>4.8499999999999996</v>
      </c>
      <c r="H106" s="186">
        <f t="shared" si="11"/>
        <v>252.2</v>
      </c>
      <c r="I106" s="146" t="s">
        <v>74</v>
      </c>
      <c r="J106" s="155">
        <v>120</v>
      </c>
      <c r="K106" s="156">
        <f t="shared" si="6"/>
        <v>4728.75</v>
      </c>
      <c r="L106" s="156">
        <f t="shared" si="7"/>
        <v>39.40625</v>
      </c>
      <c r="M106" s="156">
        <f t="shared" si="8"/>
        <v>2.1390625000000001</v>
      </c>
      <c r="N106" s="156">
        <f t="shared" si="9"/>
        <v>44.955963541666669</v>
      </c>
      <c r="O106" s="177">
        <v>25</v>
      </c>
      <c r="P106" s="156">
        <f t="shared" si="10"/>
        <v>10.815</v>
      </c>
      <c r="Q106" s="135"/>
    </row>
    <row r="107" spans="2:17" s="138" customFormat="1" ht="11.25" customHeight="1" x14ac:dyDescent="0.2">
      <c r="B107" s="161" t="s">
        <v>124</v>
      </c>
      <c r="C107" s="161"/>
      <c r="D107" s="147" t="s">
        <v>146</v>
      </c>
      <c r="E107" s="159" t="s">
        <v>94</v>
      </c>
      <c r="F107" s="164">
        <v>32.64</v>
      </c>
      <c r="G107" s="146">
        <v>2</v>
      </c>
      <c r="H107" s="186">
        <f t="shared" si="11"/>
        <v>104</v>
      </c>
      <c r="I107" s="146" t="s">
        <v>134</v>
      </c>
      <c r="J107" s="155">
        <v>275</v>
      </c>
      <c r="K107" s="156">
        <f t="shared" si="6"/>
        <v>3394.56</v>
      </c>
      <c r="L107" s="156">
        <f t="shared" si="7"/>
        <v>12.343854545454546</v>
      </c>
      <c r="M107" s="156">
        <f t="shared" si="8"/>
        <v>1.6248785454545456</v>
      </c>
      <c r="N107" s="156">
        <f t="shared" si="9"/>
        <v>14.08228072727273</v>
      </c>
      <c r="O107" s="177">
        <v>25</v>
      </c>
      <c r="P107" s="156">
        <f t="shared" si="10"/>
        <v>18.826752000000003</v>
      </c>
      <c r="Q107" s="135"/>
    </row>
    <row r="108" spans="2:17" s="138" customFormat="1" ht="11.25" customHeight="1" x14ac:dyDescent="0.2">
      <c r="B108" s="161" t="s">
        <v>124</v>
      </c>
      <c r="C108" s="161"/>
      <c r="D108" s="147" t="s">
        <v>147</v>
      </c>
      <c r="E108" s="159" t="s">
        <v>94</v>
      </c>
      <c r="F108" s="164">
        <v>19.559999999999999</v>
      </c>
      <c r="G108" s="146">
        <v>2</v>
      </c>
      <c r="H108" s="186">
        <f t="shared" si="11"/>
        <v>104</v>
      </c>
      <c r="I108" s="146" t="s">
        <v>134</v>
      </c>
      <c r="J108" s="155">
        <v>275</v>
      </c>
      <c r="K108" s="156">
        <f t="shared" si="6"/>
        <v>2034.2399999999998</v>
      </c>
      <c r="L108" s="156">
        <f t="shared" si="7"/>
        <v>7.3972363636363632</v>
      </c>
      <c r="M108" s="156">
        <f t="shared" si="8"/>
        <v>0.97373236363636351</v>
      </c>
      <c r="N108" s="156">
        <f t="shared" si="9"/>
        <v>8.4390138181818166</v>
      </c>
      <c r="O108" s="177">
        <v>25</v>
      </c>
      <c r="P108" s="156">
        <f t="shared" si="10"/>
        <v>11.282207999999999</v>
      </c>
      <c r="Q108" s="135"/>
    </row>
    <row r="109" spans="2:17" s="138" customFormat="1" ht="11.25" customHeight="1" x14ac:dyDescent="0.2">
      <c r="B109" s="161" t="s">
        <v>124</v>
      </c>
      <c r="C109" s="161"/>
      <c r="D109" s="147" t="s">
        <v>148</v>
      </c>
      <c r="E109" s="159" t="s">
        <v>94</v>
      </c>
      <c r="F109" s="164">
        <v>2.58</v>
      </c>
      <c r="G109" s="146">
        <v>2</v>
      </c>
      <c r="H109" s="186">
        <f t="shared" si="11"/>
        <v>104</v>
      </c>
      <c r="I109" s="146" t="s">
        <v>134</v>
      </c>
      <c r="J109" s="155">
        <v>275</v>
      </c>
      <c r="K109" s="156">
        <f t="shared" si="6"/>
        <v>268.32</v>
      </c>
      <c r="L109" s="156">
        <f t="shared" si="7"/>
        <v>0.97570909090909086</v>
      </c>
      <c r="M109" s="156">
        <f t="shared" si="8"/>
        <v>0.12843709090909092</v>
      </c>
      <c r="N109" s="156">
        <f t="shared" si="9"/>
        <v>1.1131214545454546</v>
      </c>
      <c r="O109" s="177">
        <v>25</v>
      </c>
      <c r="P109" s="156">
        <f t="shared" si="10"/>
        <v>1.4881439999999999</v>
      </c>
      <c r="Q109" s="135"/>
    </row>
    <row r="110" spans="2:17" s="138" customFormat="1" ht="11.25" customHeight="1" x14ac:dyDescent="0.2">
      <c r="B110" s="161" t="s">
        <v>124</v>
      </c>
      <c r="C110" s="161"/>
      <c r="D110" s="147" t="s">
        <v>149</v>
      </c>
      <c r="E110" s="159" t="s">
        <v>94</v>
      </c>
      <c r="F110" s="164">
        <v>13.12</v>
      </c>
      <c r="G110" s="146">
        <v>2</v>
      </c>
      <c r="H110" s="186">
        <f t="shared" si="11"/>
        <v>104</v>
      </c>
      <c r="I110" s="146" t="s">
        <v>134</v>
      </c>
      <c r="J110" s="155">
        <v>275</v>
      </c>
      <c r="K110" s="156">
        <f t="shared" si="6"/>
        <v>1364.48</v>
      </c>
      <c r="L110" s="156">
        <f t="shared" si="7"/>
        <v>4.9617454545454542</v>
      </c>
      <c r="M110" s="156">
        <f t="shared" si="8"/>
        <v>0.65313745454545458</v>
      </c>
      <c r="N110" s="156">
        <f t="shared" si="9"/>
        <v>5.6605246060606058</v>
      </c>
      <c r="O110" s="177">
        <v>25</v>
      </c>
      <c r="P110" s="156">
        <f t="shared" si="10"/>
        <v>7.5676159999999992</v>
      </c>
      <c r="Q110" s="135"/>
    </row>
    <row r="111" spans="2:17" s="138" customFormat="1" ht="11.25" customHeight="1" x14ac:dyDescent="0.2">
      <c r="B111" s="161" t="s">
        <v>124</v>
      </c>
      <c r="C111" s="161"/>
      <c r="D111" s="147" t="s">
        <v>150</v>
      </c>
      <c r="E111" s="159" t="s">
        <v>94</v>
      </c>
      <c r="F111" s="164">
        <v>12.84</v>
      </c>
      <c r="G111" s="146">
        <v>2</v>
      </c>
      <c r="H111" s="186">
        <f t="shared" si="11"/>
        <v>104</v>
      </c>
      <c r="I111" s="146" t="s">
        <v>134</v>
      </c>
      <c r="J111" s="155">
        <v>275</v>
      </c>
      <c r="K111" s="156">
        <f t="shared" si="6"/>
        <v>1335.36</v>
      </c>
      <c r="L111" s="156">
        <f t="shared" si="7"/>
        <v>4.8558545454545454</v>
      </c>
      <c r="M111" s="156">
        <f t="shared" si="8"/>
        <v>0.63919854545454535</v>
      </c>
      <c r="N111" s="156">
        <f t="shared" si="9"/>
        <v>5.5397207272727265</v>
      </c>
      <c r="O111" s="177">
        <v>25</v>
      </c>
      <c r="P111" s="156">
        <f t="shared" si="10"/>
        <v>7.4061119999999994</v>
      </c>
      <c r="Q111" s="135"/>
    </row>
    <row r="112" spans="2:17" s="138" customFormat="1" ht="11.25" customHeight="1" x14ac:dyDescent="0.2">
      <c r="B112" s="161" t="s">
        <v>124</v>
      </c>
      <c r="C112" s="161"/>
      <c r="D112" s="147" t="s">
        <v>151</v>
      </c>
      <c r="E112" s="159" t="s">
        <v>94</v>
      </c>
      <c r="F112" s="164">
        <v>7.8</v>
      </c>
      <c r="G112" s="146">
        <v>2</v>
      </c>
      <c r="H112" s="186">
        <f t="shared" si="11"/>
        <v>104</v>
      </c>
      <c r="I112" s="146" t="s">
        <v>134</v>
      </c>
      <c r="J112" s="155">
        <v>275</v>
      </c>
      <c r="K112" s="156">
        <f t="shared" si="6"/>
        <v>811.19999999999993</v>
      </c>
      <c r="L112" s="156">
        <f t="shared" si="7"/>
        <v>2.9498181818181815</v>
      </c>
      <c r="M112" s="156">
        <f t="shared" si="8"/>
        <v>0.38829818181818176</v>
      </c>
      <c r="N112" s="156">
        <f t="shared" si="9"/>
        <v>3.3652509090909088</v>
      </c>
      <c r="O112" s="177">
        <v>25</v>
      </c>
      <c r="P112" s="156">
        <f t="shared" si="10"/>
        <v>4.4990399999999999</v>
      </c>
      <c r="Q112" s="135"/>
    </row>
    <row r="113" spans="1:17" s="138" customFormat="1" ht="11.25" customHeight="1" x14ac:dyDescent="0.2">
      <c r="B113" s="161" t="s">
        <v>124</v>
      </c>
      <c r="C113" s="161"/>
      <c r="D113" s="147" t="s">
        <v>152</v>
      </c>
      <c r="E113" s="159" t="s">
        <v>94</v>
      </c>
      <c r="F113" s="164">
        <v>25.7</v>
      </c>
      <c r="G113" s="146">
        <v>2</v>
      </c>
      <c r="H113" s="186">
        <f t="shared" si="11"/>
        <v>104</v>
      </c>
      <c r="I113" s="146" t="s">
        <v>134</v>
      </c>
      <c r="J113" s="155">
        <v>275</v>
      </c>
      <c r="K113" s="156">
        <f t="shared" si="6"/>
        <v>2672.7999999999997</v>
      </c>
      <c r="L113" s="156">
        <f t="shared" si="7"/>
        <v>9.7192727272727257</v>
      </c>
      <c r="M113" s="156">
        <f t="shared" si="8"/>
        <v>1.2793927272727272</v>
      </c>
      <c r="N113" s="156">
        <f t="shared" si="9"/>
        <v>11.088070303030301</v>
      </c>
      <c r="O113" s="177">
        <v>25</v>
      </c>
      <c r="P113" s="156">
        <f t="shared" si="10"/>
        <v>14.82376</v>
      </c>
      <c r="Q113" s="135"/>
    </row>
    <row r="114" spans="1:17" s="138" customFormat="1" ht="11.25" customHeight="1" x14ac:dyDescent="0.2">
      <c r="B114" s="161" t="s">
        <v>124</v>
      </c>
      <c r="C114" s="161"/>
      <c r="D114" s="147" t="s">
        <v>153</v>
      </c>
      <c r="E114" s="159" t="s">
        <v>70</v>
      </c>
      <c r="F114" s="164">
        <v>1.54</v>
      </c>
      <c r="G114" s="146">
        <v>2</v>
      </c>
      <c r="H114" s="186">
        <f t="shared" si="11"/>
        <v>104</v>
      </c>
      <c r="I114" s="146" t="s">
        <v>57</v>
      </c>
      <c r="J114" s="155">
        <v>60</v>
      </c>
      <c r="K114" s="156">
        <f t="shared" si="6"/>
        <v>160.16</v>
      </c>
      <c r="L114" s="156">
        <f t="shared" si="7"/>
        <v>2.6693333333333333</v>
      </c>
      <c r="M114" s="156">
        <f t="shared" si="8"/>
        <v>0.35137666666666667</v>
      </c>
      <c r="N114" s="156">
        <f t="shared" si="9"/>
        <v>3.0452644444444448</v>
      </c>
      <c r="O114" s="177">
        <v>25</v>
      </c>
      <c r="P114" s="156">
        <f t="shared" si="10"/>
        <v>0.88827200000000006</v>
      </c>
      <c r="Q114" s="135"/>
    </row>
    <row r="115" spans="1:17" s="138" customFormat="1" ht="11.25" customHeight="1" x14ac:dyDescent="0.2">
      <c r="B115" s="192"/>
      <c r="C115" s="192"/>
      <c r="D115" s="193"/>
      <c r="E115" s="194"/>
      <c r="F115" s="195">
        <f>SUM(F60:F114)</f>
        <v>1210.8499999999999</v>
      </c>
      <c r="G115" s="196"/>
      <c r="H115" s="196"/>
      <c r="I115" s="196"/>
      <c r="J115" s="197"/>
      <c r="K115" s="198"/>
      <c r="L115" s="198"/>
      <c r="M115" s="198"/>
      <c r="N115" s="198"/>
      <c r="O115" s="199"/>
      <c r="P115" s="198"/>
      <c r="Q115" s="135"/>
    </row>
    <row r="116" spans="1:17" x14ac:dyDescent="0.2">
      <c r="A116" s="135"/>
      <c r="B116" s="171" t="s">
        <v>154</v>
      </c>
      <c r="C116" s="172" t="s">
        <v>155</v>
      </c>
      <c r="D116" s="166" t="s">
        <v>79</v>
      </c>
      <c r="E116" s="167" t="s">
        <v>94</v>
      </c>
      <c r="F116" s="189">
        <v>64.099999999999994</v>
      </c>
      <c r="G116" s="190">
        <v>2</v>
      </c>
      <c r="H116" s="186">
        <f t="shared" ref="H116:H179" si="12">G116*52</f>
        <v>104</v>
      </c>
      <c r="I116" s="191" t="s">
        <v>80</v>
      </c>
      <c r="J116" s="155">
        <v>575</v>
      </c>
      <c r="K116" s="176">
        <f t="shared" ref="K116:K164" si="13">F116*H116</f>
        <v>6666.4</v>
      </c>
      <c r="L116" s="176">
        <f t="shared" ref="L116:L164" si="14">K116/J116</f>
        <v>11.593739130434782</v>
      </c>
      <c r="M116" s="176">
        <f t="shared" ref="M116:M164" si="15">F116/J116*$O$11</f>
        <v>1.5261373913043477</v>
      </c>
      <c r="N116" s="176">
        <f t="shared" ref="N116:N164" si="16">M116*H116/12</f>
        <v>13.226524057971012</v>
      </c>
      <c r="O116" s="177">
        <v>25</v>
      </c>
      <c r="P116" s="176">
        <f t="shared" ref="P116:P164" si="17">IF(G116=0,((F116/O116*$O$12)*0),F116/O116*$O$12)</f>
        <v>36.972879999999996</v>
      </c>
      <c r="Q116" s="135"/>
    </row>
    <row r="117" spans="1:17" x14ac:dyDescent="0.2">
      <c r="A117" s="135"/>
      <c r="B117" s="147" t="s">
        <v>154</v>
      </c>
      <c r="C117" s="158" t="s">
        <v>156</v>
      </c>
      <c r="D117" s="147" t="s">
        <v>157</v>
      </c>
      <c r="E117" s="159" t="s">
        <v>158</v>
      </c>
      <c r="F117" s="160">
        <v>63.28</v>
      </c>
      <c r="G117" s="152">
        <v>0.24</v>
      </c>
      <c r="H117" s="153">
        <f t="shared" si="12"/>
        <v>12.48</v>
      </c>
      <c r="I117" s="154" t="s">
        <v>159</v>
      </c>
      <c r="J117" s="155">
        <v>410</v>
      </c>
      <c r="K117" s="156">
        <f t="shared" si="13"/>
        <v>789.73440000000005</v>
      </c>
      <c r="L117" s="156">
        <f t="shared" si="14"/>
        <v>1.9261814634146344</v>
      </c>
      <c r="M117" s="156">
        <f t="shared" si="15"/>
        <v>2.1129346341463413</v>
      </c>
      <c r="N117" s="156">
        <f t="shared" si="16"/>
        <v>2.1974520195121952</v>
      </c>
      <c r="O117" s="177">
        <v>25</v>
      </c>
      <c r="P117" s="156">
        <f t="shared" si="17"/>
        <v>36.499904000000001</v>
      </c>
      <c r="Q117" s="135"/>
    </row>
    <row r="118" spans="1:17" x14ac:dyDescent="0.2">
      <c r="A118" s="135"/>
      <c r="B118" s="147" t="s">
        <v>154</v>
      </c>
      <c r="C118" s="158" t="s">
        <v>160</v>
      </c>
      <c r="D118" s="147" t="s">
        <v>127</v>
      </c>
      <c r="E118" s="159" t="s">
        <v>158</v>
      </c>
      <c r="F118" s="160">
        <v>41.2</v>
      </c>
      <c r="G118" s="152">
        <v>1</v>
      </c>
      <c r="H118" s="153">
        <f t="shared" si="12"/>
        <v>52</v>
      </c>
      <c r="I118" s="154" t="s">
        <v>77</v>
      </c>
      <c r="J118" s="155">
        <v>290</v>
      </c>
      <c r="K118" s="156">
        <f t="shared" si="13"/>
        <v>2142.4</v>
      </c>
      <c r="L118" s="156">
        <f t="shared" si="14"/>
        <v>7.3875862068965521</v>
      </c>
      <c r="M118" s="156">
        <f t="shared" si="15"/>
        <v>1.9449241379310345</v>
      </c>
      <c r="N118" s="156">
        <f t="shared" si="16"/>
        <v>8.4280045977011486</v>
      </c>
      <c r="O118" s="177">
        <v>25</v>
      </c>
      <c r="P118" s="156">
        <f t="shared" si="17"/>
        <v>23.76416</v>
      </c>
      <c r="Q118" s="135"/>
    </row>
    <row r="119" spans="1:17" x14ac:dyDescent="0.2">
      <c r="A119" s="135"/>
      <c r="B119" s="147" t="s">
        <v>154</v>
      </c>
      <c r="C119" s="158" t="s">
        <v>161</v>
      </c>
      <c r="D119" s="147" t="s">
        <v>79</v>
      </c>
      <c r="E119" s="159" t="s">
        <v>94</v>
      </c>
      <c r="F119" s="160">
        <v>5.64</v>
      </c>
      <c r="G119" s="152">
        <v>2</v>
      </c>
      <c r="H119" s="153">
        <f t="shared" si="12"/>
        <v>104</v>
      </c>
      <c r="I119" s="154" t="s">
        <v>80</v>
      </c>
      <c r="J119" s="155">
        <v>525</v>
      </c>
      <c r="K119" s="156">
        <f t="shared" si="13"/>
        <v>586.55999999999995</v>
      </c>
      <c r="L119" s="156">
        <f t="shared" si="14"/>
        <v>1.1172571428571427</v>
      </c>
      <c r="M119" s="156">
        <f t="shared" si="15"/>
        <v>0.14706971428571428</v>
      </c>
      <c r="N119" s="156">
        <f t="shared" si="16"/>
        <v>1.2746041904761904</v>
      </c>
      <c r="O119" s="177">
        <v>25</v>
      </c>
      <c r="P119" s="156">
        <f t="shared" si="17"/>
        <v>3.253152</v>
      </c>
      <c r="Q119" s="135"/>
    </row>
    <row r="120" spans="1:17" x14ac:dyDescent="0.2">
      <c r="A120" s="135"/>
      <c r="B120" s="147" t="s">
        <v>154</v>
      </c>
      <c r="C120" s="158" t="s">
        <v>162</v>
      </c>
      <c r="D120" s="147" t="s">
        <v>127</v>
      </c>
      <c r="E120" s="159" t="s">
        <v>70</v>
      </c>
      <c r="F120" s="160">
        <v>26.46</v>
      </c>
      <c r="G120" s="152">
        <v>1</v>
      </c>
      <c r="H120" s="153">
        <f t="shared" si="12"/>
        <v>52</v>
      </c>
      <c r="I120" s="154" t="s">
        <v>77</v>
      </c>
      <c r="J120" s="155">
        <v>290</v>
      </c>
      <c r="K120" s="156">
        <f t="shared" si="13"/>
        <v>1375.92</v>
      </c>
      <c r="L120" s="156">
        <f t="shared" si="14"/>
        <v>4.7445517241379314</v>
      </c>
      <c r="M120" s="156">
        <f t="shared" si="15"/>
        <v>1.2490944827586208</v>
      </c>
      <c r="N120" s="156">
        <f t="shared" si="16"/>
        <v>5.4127427586206904</v>
      </c>
      <c r="O120" s="177">
        <v>25</v>
      </c>
      <c r="P120" s="156">
        <f t="shared" si="17"/>
        <v>15.262128000000001</v>
      </c>
      <c r="Q120" s="135"/>
    </row>
    <row r="121" spans="1:17" x14ac:dyDescent="0.2">
      <c r="A121" s="135"/>
      <c r="B121" s="147" t="s">
        <v>154</v>
      </c>
      <c r="C121" s="158" t="s">
        <v>163</v>
      </c>
      <c r="D121" s="147" t="s">
        <v>127</v>
      </c>
      <c r="E121" s="159" t="s">
        <v>70</v>
      </c>
      <c r="F121" s="160">
        <v>26.4</v>
      </c>
      <c r="G121" s="152">
        <v>1</v>
      </c>
      <c r="H121" s="153">
        <f t="shared" si="12"/>
        <v>52</v>
      </c>
      <c r="I121" s="154" t="s">
        <v>77</v>
      </c>
      <c r="J121" s="155">
        <v>290</v>
      </c>
      <c r="K121" s="156">
        <f t="shared" si="13"/>
        <v>1372.8</v>
      </c>
      <c r="L121" s="156">
        <f t="shared" si="14"/>
        <v>4.7337931034482761</v>
      </c>
      <c r="M121" s="156">
        <f t="shared" si="15"/>
        <v>1.2462620689655171</v>
      </c>
      <c r="N121" s="156">
        <f t="shared" si="16"/>
        <v>5.4004689655172404</v>
      </c>
      <c r="O121" s="177">
        <v>25</v>
      </c>
      <c r="P121" s="156">
        <f t="shared" si="17"/>
        <v>15.22752</v>
      </c>
      <c r="Q121" s="135"/>
    </row>
    <row r="122" spans="1:17" x14ac:dyDescent="0.2">
      <c r="A122" s="135"/>
      <c r="B122" s="147" t="s">
        <v>154</v>
      </c>
      <c r="C122" s="158" t="s">
        <v>164</v>
      </c>
      <c r="D122" s="147" t="s">
        <v>127</v>
      </c>
      <c r="E122" s="159" t="s">
        <v>70</v>
      </c>
      <c r="F122" s="160">
        <v>15.35</v>
      </c>
      <c r="G122" s="152">
        <v>1</v>
      </c>
      <c r="H122" s="153">
        <f t="shared" si="12"/>
        <v>52</v>
      </c>
      <c r="I122" s="154" t="s">
        <v>77</v>
      </c>
      <c r="J122" s="155">
        <v>290</v>
      </c>
      <c r="K122" s="156">
        <f t="shared" si="13"/>
        <v>798.19999999999993</v>
      </c>
      <c r="L122" s="156">
        <f t="shared" si="14"/>
        <v>2.752413793103448</v>
      </c>
      <c r="M122" s="156">
        <f t="shared" si="15"/>
        <v>0.72462586206896551</v>
      </c>
      <c r="N122" s="156">
        <f t="shared" si="16"/>
        <v>3.1400454022988504</v>
      </c>
      <c r="O122" s="177">
        <v>25</v>
      </c>
      <c r="P122" s="156">
        <f t="shared" si="17"/>
        <v>8.8538800000000002</v>
      </c>
      <c r="Q122" s="135"/>
    </row>
    <row r="123" spans="1:17" x14ac:dyDescent="0.2">
      <c r="A123" s="135"/>
      <c r="B123" s="147" t="s">
        <v>154</v>
      </c>
      <c r="C123" s="158" t="s">
        <v>165</v>
      </c>
      <c r="D123" s="147" t="s">
        <v>127</v>
      </c>
      <c r="E123" s="159" t="s">
        <v>70</v>
      </c>
      <c r="F123" s="160">
        <v>22.53</v>
      </c>
      <c r="G123" s="152">
        <v>1</v>
      </c>
      <c r="H123" s="153">
        <f t="shared" si="12"/>
        <v>52</v>
      </c>
      <c r="I123" s="154" t="s">
        <v>77</v>
      </c>
      <c r="J123" s="155">
        <v>290</v>
      </c>
      <c r="K123" s="156">
        <f t="shared" si="13"/>
        <v>1171.56</v>
      </c>
      <c r="L123" s="156">
        <f t="shared" si="14"/>
        <v>4.0398620689655171</v>
      </c>
      <c r="M123" s="156">
        <f t="shared" si="15"/>
        <v>1.063571379310345</v>
      </c>
      <c r="N123" s="156">
        <f t="shared" si="16"/>
        <v>4.608809310344828</v>
      </c>
      <c r="O123" s="177">
        <v>25</v>
      </c>
      <c r="P123" s="156">
        <f t="shared" si="17"/>
        <v>12.995303999999999</v>
      </c>
      <c r="Q123" s="135"/>
    </row>
    <row r="124" spans="1:17" x14ac:dyDescent="0.2">
      <c r="A124" s="135"/>
      <c r="B124" s="147" t="s">
        <v>154</v>
      </c>
      <c r="C124" s="158" t="s">
        <v>166</v>
      </c>
      <c r="D124" s="147" t="s">
        <v>79</v>
      </c>
      <c r="E124" s="159" t="s">
        <v>94</v>
      </c>
      <c r="F124" s="160">
        <v>39.06</v>
      </c>
      <c r="G124" s="152">
        <v>2</v>
      </c>
      <c r="H124" s="153">
        <f t="shared" si="12"/>
        <v>104</v>
      </c>
      <c r="I124" s="154" t="s">
        <v>80</v>
      </c>
      <c r="J124" s="155">
        <v>575</v>
      </c>
      <c r="K124" s="156">
        <f t="shared" si="13"/>
        <v>4062.2400000000002</v>
      </c>
      <c r="L124" s="156">
        <f t="shared" si="14"/>
        <v>7.0647652173913045</v>
      </c>
      <c r="M124" s="156">
        <f t="shared" si="15"/>
        <v>0.92996765217391308</v>
      </c>
      <c r="N124" s="156">
        <f t="shared" si="16"/>
        <v>8.0597196521739125</v>
      </c>
      <c r="O124" s="177">
        <v>25</v>
      </c>
      <c r="P124" s="156">
        <f t="shared" si="17"/>
        <v>22.529807999999999</v>
      </c>
      <c r="Q124" s="135"/>
    </row>
    <row r="125" spans="1:17" x14ac:dyDescent="0.2">
      <c r="A125" s="135"/>
      <c r="B125" s="147" t="s">
        <v>154</v>
      </c>
      <c r="C125" s="158" t="s">
        <v>167</v>
      </c>
      <c r="D125" s="147" t="s">
        <v>100</v>
      </c>
      <c r="E125" s="159" t="s">
        <v>168</v>
      </c>
      <c r="F125" s="160">
        <v>17.77</v>
      </c>
      <c r="G125" s="152">
        <v>4.8499999999999996</v>
      </c>
      <c r="H125" s="153">
        <f t="shared" si="12"/>
        <v>252.2</v>
      </c>
      <c r="I125" s="154" t="s">
        <v>74</v>
      </c>
      <c r="J125" s="155">
        <v>120</v>
      </c>
      <c r="K125" s="156">
        <f t="shared" si="13"/>
        <v>4481.5940000000001</v>
      </c>
      <c r="L125" s="156">
        <f t="shared" si="14"/>
        <v>37.346616666666669</v>
      </c>
      <c r="M125" s="156">
        <f t="shared" si="15"/>
        <v>2.0272608333333331</v>
      </c>
      <c r="N125" s="156">
        <f t="shared" si="16"/>
        <v>42.606265180555546</v>
      </c>
      <c r="O125" s="177">
        <v>25</v>
      </c>
      <c r="P125" s="156">
        <f t="shared" si="17"/>
        <v>10.249736</v>
      </c>
      <c r="Q125" s="135"/>
    </row>
    <row r="126" spans="1:17" x14ac:dyDescent="0.2">
      <c r="A126" s="135"/>
      <c r="B126" s="147" t="s">
        <v>154</v>
      </c>
      <c r="C126" s="158" t="s">
        <v>169</v>
      </c>
      <c r="D126" s="147" t="s">
        <v>127</v>
      </c>
      <c r="E126" s="159" t="s">
        <v>70</v>
      </c>
      <c r="F126" s="160">
        <v>24.5</v>
      </c>
      <c r="G126" s="152">
        <v>1</v>
      </c>
      <c r="H126" s="153">
        <f t="shared" si="12"/>
        <v>52</v>
      </c>
      <c r="I126" s="154" t="s">
        <v>77</v>
      </c>
      <c r="J126" s="155">
        <v>290</v>
      </c>
      <c r="K126" s="156">
        <f t="shared" si="13"/>
        <v>1274</v>
      </c>
      <c r="L126" s="156">
        <f t="shared" si="14"/>
        <v>4.3931034482758617</v>
      </c>
      <c r="M126" s="156">
        <f t="shared" si="15"/>
        <v>1.1565689655172413</v>
      </c>
      <c r="N126" s="156">
        <f t="shared" si="16"/>
        <v>5.0117988505747126</v>
      </c>
      <c r="O126" s="177">
        <v>25</v>
      </c>
      <c r="P126" s="156">
        <f t="shared" si="17"/>
        <v>14.131599999999999</v>
      </c>
      <c r="Q126" s="135"/>
    </row>
    <row r="127" spans="1:17" x14ac:dyDescent="0.2">
      <c r="A127" s="135"/>
      <c r="B127" s="147" t="s">
        <v>154</v>
      </c>
      <c r="C127" s="158" t="s">
        <v>170</v>
      </c>
      <c r="D127" s="147" t="s">
        <v>127</v>
      </c>
      <c r="E127" s="159" t="s">
        <v>70</v>
      </c>
      <c r="F127" s="160">
        <v>24.88</v>
      </c>
      <c r="G127" s="152">
        <v>1</v>
      </c>
      <c r="H127" s="153">
        <f t="shared" si="12"/>
        <v>52</v>
      </c>
      <c r="I127" s="154" t="s">
        <v>77</v>
      </c>
      <c r="J127" s="155">
        <v>290</v>
      </c>
      <c r="K127" s="156">
        <f t="shared" si="13"/>
        <v>1293.76</v>
      </c>
      <c r="L127" s="156">
        <f t="shared" si="14"/>
        <v>4.4612413793103451</v>
      </c>
      <c r="M127" s="156">
        <f t="shared" si="15"/>
        <v>1.1745075862068963</v>
      </c>
      <c r="N127" s="156">
        <f t="shared" si="16"/>
        <v>5.0895328735632175</v>
      </c>
      <c r="O127" s="177">
        <v>25</v>
      </c>
      <c r="P127" s="156">
        <f t="shared" si="17"/>
        <v>14.350783999999999</v>
      </c>
      <c r="Q127" s="135"/>
    </row>
    <row r="128" spans="1:17" x14ac:dyDescent="0.2">
      <c r="A128" s="135"/>
      <c r="B128" s="147" t="s">
        <v>154</v>
      </c>
      <c r="C128" s="158" t="s">
        <v>171</v>
      </c>
      <c r="D128" s="147" t="s">
        <v>127</v>
      </c>
      <c r="E128" s="159" t="s">
        <v>70</v>
      </c>
      <c r="F128" s="160">
        <v>24.88</v>
      </c>
      <c r="G128" s="152">
        <v>1</v>
      </c>
      <c r="H128" s="153">
        <f t="shared" si="12"/>
        <v>52</v>
      </c>
      <c r="I128" s="154" t="s">
        <v>77</v>
      </c>
      <c r="J128" s="155">
        <v>290</v>
      </c>
      <c r="K128" s="156">
        <f t="shared" si="13"/>
        <v>1293.76</v>
      </c>
      <c r="L128" s="156">
        <f t="shared" si="14"/>
        <v>4.4612413793103451</v>
      </c>
      <c r="M128" s="156">
        <f t="shared" si="15"/>
        <v>1.1745075862068963</v>
      </c>
      <c r="N128" s="156">
        <f t="shared" si="16"/>
        <v>5.0895328735632175</v>
      </c>
      <c r="O128" s="177">
        <v>25</v>
      </c>
      <c r="P128" s="156">
        <f t="shared" si="17"/>
        <v>14.350783999999999</v>
      </c>
      <c r="Q128" s="135"/>
    </row>
    <row r="129" spans="1:17" x14ac:dyDescent="0.2">
      <c r="A129" s="135"/>
      <c r="B129" s="147" t="s">
        <v>154</v>
      </c>
      <c r="C129" s="158" t="s">
        <v>172</v>
      </c>
      <c r="D129" s="147" t="s">
        <v>127</v>
      </c>
      <c r="E129" s="159" t="s">
        <v>70</v>
      </c>
      <c r="F129" s="160">
        <v>24.88</v>
      </c>
      <c r="G129" s="152">
        <v>1</v>
      </c>
      <c r="H129" s="153">
        <f t="shared" si="12"/>
        <v>52</v>
      </c>
      <c r="I129" s="154" t="s">
        <v>77</v>
      </c>
      <c r="J129" s="155">
        <v>290</v>
      </c>
      <c r="K129" s="156">
        <f t="shared" si="13"/>
        <v>1293.76</v>
      </c>
      <c r="L129" s="156">
        <f t="shared" si="14"/>
        <v>4.4612413793103451</v>
      </c>
      <c r="M129" s="156">
        <f t="shared" si="15"/>
        <v>1.1745075862068963</v>
      </c>
      <c r="N129" s="156">
        <f t="shared" si="16"/>
        <v>5.0895328735632175</v>
      </c>
      <c r="O129" s="177">
        <v>25</v>
      </c>
      <c r="P129" s="156">
        <f t="shared" si="17"/>
        <v>14.350783999999999</v>
      </c>
      <c r="Q129" s="135"/>
    </row>
    <row r="130" spans="1:17" x14ac:dyDescent="0.2">
      <c r="A130" s="135"/>
      <c r="B130" s="147" t="s">
        <v>154</v>
      </c>
      <c r="C130" s="158" t="s">
        <v>173</v>
      </c>
      <c r="D130" s="147" t="s">
        <v>127</v>
      </c>
      <c r="E130" s="159" t="s">
        <v>70</v>
      </c>
      <c r="F130" s="160">
        <v>35.82</v>
      </c>
      <c r="G130" s="152">
        <v>1</v>
      </c>
      <c r="H130" s="153">
        <f t="shared" si="12"/>
        <v>52</v>
      </c>
      <c r="I130" s="154" t="s">
        <v>77</v>
      </c>
      <c r="J130" s="155">
        <v>290</v>
      </c>
      <c r="K130" s="156">
        <f t="shared" si="13"/>
        <v>1862.64</v>
      </c>
      <c r="L130" s="156">
        <f t="shared" si="14"/>
        <v>6.4228965517241381</v>
      </c>
      <c r="M130" s="156">
        <f t="shared" si="15"/>
        <v>1.6909510344827585</v>
      </c>
      <c r="N130" s="156">
        <f t="shared" si="16"/>
        <v>7.327454482758621</v>
      </c>
      <c r="O130" s="177">
        <v>25</v>
      </c>
      <c r="P130" s="156">
        <f t="shared" si="17"/>
        <v>20.660976000000002</v>
      </c>
      <c r="Q130" s="135"/>
    </row>
    <row r="131" spans="1:17" x14ac:dyDescent="0.2">
      <c r="A131" s="135"/>
      <c r="B131" s="147" t="s">
        <v>154</v>
      </c>
      <c r="C131" s="158" t="s">
        <v>174</v>
      </c>
      <c r="D131" s="147" t="s">
        <v>79</v>
      </c>
      <c r="E131" s="159" t="s">
        <v>94</v>
      </c>
      <c r="F131" s="160">
        <v>39.479999999999997</v>
      </c>
      <c r="G131" s="152">
        <v>2</v>
      </c>
      <c r="H131" s="153">
        <f t="shared" si="12"/>
        <v>104</v>
      </c>
      <c r="I131" s="154" t="s">
        <v>80</v>
      </c>
      <c r="J131" s="155">
        <v>575</v>
      </c>
      <c r="K131" s="156">
        <f t="shared" si="13"/>
        <v>4105.92</v>
      </c>
      <c r="L131" s="156">
        <f t="shared" si="14"/>
        <v>7.1407304347826086</v>
      </c>
      <c r="M131" s="156">
        <f t="shared" si="15"/>
        <v>0.93996730434782594</v>
      </c>
      <c r="N131" s="156">
        <f t="shared" si="16"/>
        <v>8.1463833043478253</v>
      </c>
      <c r="O131" s="177">
        <v>25</v>
      </c>
      <c r="P131" s="156">
        <f t="shared" si="17"/>
        <v>22.772064</v>
      </c>
      <c r="Q131" s="135"/>
    </row>
    <row r="132" spans="1:17" x14ac:dyDescent="0.2">
      <c r="A132" s="135"/>
      <c r="B132" s="147" t="s">
        <v>154</v>
      </c>
      <c r="C132" s="158" t="s">
        <v>175</v>
      </c>
      <c r="D132" s="147" t="s">
        <v>127</v>
      </c>
      <c r="E132" s="159" t="s">
        <v>70</v>
      </c>
      <c r="F132" s="160">
        <v>24</v>
      </c>
      <c r="G132" s="152">
        <v>1</v>
      </c>
      <c r="H132" s="153">
        <f t="shared" si="12"/>
        <v>52</v>
      </c>
      <c r="I132" s="154" t="s">
        <v>77</v>
      </c>
      <c r="J132" s="155">
        <v>290</v>
      </c>
      <c r="K132" s="156">
        <f t="shared" si="13"/>
        <v>1248</v>
      </c>
      <c r="L132" s="156">
        <f t="shared" si="14"/>
        <v>4.3034482758620687</v>
      </c>
      <c r="M132" s="156">
        <f t="shared" si="15"/>
        <v>1.1329655172413793</v>
      </c>
      <c r="N132" s="156">
        <f t="shared" si="16"/>
        <v>4.9095172413793104</v>
      </c>
      <c r="O132" s="177">
        <v>25</v>
      </c>
      <c r="P132" s="156">
        <f t="shared" si="17"/>
        <v>13.8432</v>
      </c>
      <c r="Q132" s="135"/>
    </row>
    <row r="133" spans="1:17" x14ac:dyDescent="0.2">
      <c r="A133" s="135"/>
      <c r="B133" s="147" t="s">
        <v>154</v>
      </c>
      <c r="C133" s="158" t="s">
        <v>176</v>
      </c>
      <c r="D133" s="147" t="s">
        <v>127</v>
      </c>
      <c r="E133" s="159" t="s">
        <v>70</v>
      </c>
      <c r="F133" s="160">
        <v>22.51</v>
      </c>
      <c r="G133" s="152">
        <v>1</v>
      </c>
      <c r="H133" s="153">
        <f t="shared" si="12"/>
        <v>52</v>
      </c>
      <c r="I133" s="154" t="s">
        <v>77</v>
      </c>
      <c r="J133" s="155">
        <v>290</v>
      </c>
      <c r="K133" s="156">
        <f t="shared" si="13"/>
        <v>1170.52</v>
      </c>
      <c r="L133" s="156">
        <f t="shared" si="14"/>
        <v>4.0362758620689654</v>
      </c>
      <c r="M133" s="156">
        <f t="shared" si="15"/>
        <v>1.0626272413793105</v>
      </c>
      <c r="N133" s="156">
        <f t="shared" si="16"/>
        <v>4.6047180459770125</v>
      </c>
      <c r="O133" s="177">
        <v>25</v>
      </c>
      <c r="P133" s="156">
        <f t="shared" si="17"/>
        <v>12.983768000000001</v>
      </c>
      <c r="Q133" s="135"/>
    </row>
    <row r="134" spans="1:17" x14ac:dyDescent="0.2">
      <c r="A134" s="135"/>
      <c r="B134" s="147" t="s">
        <v>154</v>
      </c>
      <c r="C134" s="158" t="s">
        <v>177</v>
      </c>
      <c r="D134" s="147" t="s">
        <v>127</v>
      </c>
      <c r="E134" s="159" t="s">
        <v>70</v>
      </c>
      <c r="F134" s="160">
        <v>24.19</v>
      </c>
      <c r="G134" s="152">
        <v>1</v>
      </c>
      <c r="H134" s="153">
        <f t="shared" si="12"/>
        <v>52</v>
      </c>
      <c r="I134" s="154" t="s">
        <v>77</v>
      </c>
      <c r="J134" s="155">
        <v>290</v>
      </c>
      <c r="K134" s="156">
        <f t="shared" si="13"/>
        <v>1257.8800000000001</v>
      </c>
      <c r="L134" s="156">
        <f t="shared" si="14"/>
        <v>4.3375172413793104</v>
      </c>
      <c r="M134" s="156">
        <f t="shared" si="15"/>
        <v>1.1419348275862069</v>
      </c>
      <c r="N134" s="156">
        <f t="shared" si="16"/>
        <v>4.9483842528735638</v>
      </c>
      <c r="O134" s="177">
        <v>25</v>
      </c>
      <c r="P134" s="156">
        <f t="shared" si="17"/>
        <v>13.952792000000001</v>
      </c>
      <c r="Q134" s="135"/>
    </row>
    <row r="135" spans="1:17" x14ac:dyDescent="0.2">
      <c r="A135" s="135"/>
      <c r="B135" s="147" t="s">
        <v>154</v>
      </c>
      <c r="C135" s="158" t="s">
        <v>178</v>
      </c>
      <c r="D135" s="147" t="s">
        <v>127</v>
      </c>
      <c r="E135" s="159" t="s">
        <v>70</v>
      </c>
      <c r="F135" s="160">
        <v>22.39</v>
      </c>
      <c r="G135" s="152">
        <v>1</v>
      </c>
      <c r="H135" s="153">
        <f t="shared" si="12"/>
        <v>52</v>
      </c>
      <c r="I135" s="154" t="s">
        <v>77</v>
      </c>
      <c r="J135" s="155">
        <v>290</v>
      </c>
      <c r="K135" s="156">
        <f t="shared" si="13"/>
        <v>1164.28</v>
      </c>
      <c r="L135" s="156">
        <f t="shared" si="14"/>
        <v>4.0147586206896548</v>
      </c>
      <c r="M135" s="156">
        <f t="shared" si="15"/>
        <v>1.0569624137931033</v>
      </c>
      <c r="N135" s="156">
        <f t="shared" si="16"/>
        <v>4.5801704597701143</v>
      </c>
      <c r="O135" s="177">
        <v>25</v>
      </c>
      <c r="P135" s="156">
        <f t="shared" si="17"/>
        <v>12.914552</v>
      </c>
      <c r="Q135" s="135"/>
    </row>
    <row r="136" spans="1:17" x14ac:dyDescent="0.2">
      <c r="A136" s="135"/>
      <c r="B136" s="147" t="s">
        <v>154</v>
      </c>
      <c r="C136" s="158" t="s">
        <v>179</v>
      </c>
      <c r="D136" s="147" t="s">
        <v>127</v>
      </c>
      <c r="E136" s="159" t="s">
        <v>70</v>
      </c>
      <c r="F136" s="160">
        <v>24.13</v>
      </c>
      <c r="G136" s="152">
        <v>1</v>
      </c>
      <c r="H136" s="153">
        <f t="shared" si="12"/>
        <v>52</v>
      </c>
      <c r="I136" s="154" t="s">
        <v>77</v>
      </c>
      <c r="J136" s="155">
        <v>290</v>
      </c>
      <c r="K136" s="156">
        <f t="shared" si="13"/>
        <v>1254.76</v>
      </c>
      <c r="L136" s="156">
        <f t="shared" si="14"/>
        <v>4.3267586206896551</v>
      </c>
      <c r="M136" s="156">
        <f t="shared" si="15"/>
        <v>1.1391024137931034</v>
      </c>
      <c r="N136" s="156">
        <f t="shared" si="16"/>
        <v>4.9361104597701146</v>
      </c>
      <c r="O136" s="177">
        <v>25</v>
      </c>
      <c r="P136" s="156">
        <f t="shared" si="17"/>
        <v>13.918183999999998</v>
      </c>
      <c r="Q136" s="135"/>
    </row>
    <row r="137" spans="1:17" x14ac:dyDescent="0.2">
      <c r="A137" s="135"/>
      <c r="B137" s="147" t="s">
        <v>154</v>
      </c>
      <c r="C137" s="158" t="s">
        <v>180</v>
      </c>
      <c r="D137" s="147" t="s">
        <v>127</v>
      </c>
      <c r="E137" s="159" t="s">
        <v>70</v>
      </c>
      <c r="F137" s="160">
        <v>22.57</v>
      </c>
      <c r="G137" s="152">
        <v>1</v>
      </c>
      <c r="H137" s="153">
        <f t="shared" si="12"/>
        <v>52</v>
      </c>
      <c r="I137" s="154" t="s">
        <v>77</v>
      </c>
      <c r="J137" s="155">
        <v>290</v>
      </c>
      <c r="K137" s="156">
        <f t="shared" si="13"/>
        <v>1173.6400000000001</v>
      </c>
      <c r="L137" s="156">
        <f t="shared" si="14"/>
        <v>4.0470344827586207</v>
      </c>
      <c r="M137" s="156">
        <f t="shared" si="15"/>
        <v>1.0654596551724138</v>
      </c>
      <c r="N137" s="156">
        <f t="shared" si="16"/>
        <v>4.6169918390804598</v>
      </c>
      <c r="O137" s="177">
        <v>25</v>
      </c>
      <c r="P137" s="156">
        <f t="shared" si="17"/>
        <v>13.018376</v>
      </c>
      <c r="Q137" s="135"/>
    </row>
    <row r="138" spans="1:17" x14ac:dyDescent="0.2">
      <c r="A138" s="135"/>
      <c r="B138" s="147" t="s">
        <v>154</v>
      </c>
      <c r="C138" s="158" t="s">
        <v>181</v>
      </c>
      <c r="D138" s="147" t="s">
        <v>127</v>
      </c>
      <c r="E138" s="159" t="s">
        <v>70</v>
      </c>
      <c r="F138" s="160">
        <v>24</v>
      </c>
      <c r="G138" s="152">
        <v>1</v>
      </c>
      <c r="H138" s="153">
        <f t="shared" si="12"/>
        <v>52</v>
      </c>
      <c r="I138" s="154" t="s">
        <v>77</v>
      </c>
      <c r="J138" s="155">
        <v>290</v>
      </c>
      <c r="K138" s="156">
        <f t="shared" si="13"/>
        <v>1248</v>
      </c>
      <c r="L138" s="156">
        <f t="shared" si="14"/>
        <v>4.3034482758620687</v>
      </c>
      <c r="M138" s="156">
        <f t="shared" si="15"/>
        <v>1.1329655172413793</v>
      </c>
      <c r="N138" s="156">
        <f t="shared" si="16"/>
        <v>4.9095172413793104</v>
      </c>
      <c r="O138" s="177">
        <v>25</v>
      </c>
      <c r="P138" s="156">
        <f t="shared" si="17"/>
        <v>13.8432</v>
      </c>
      <c r="Q138" s="135"/>
    </row>
    <row r="139" spans="1:17" x14ac:dyDescent="0.2">
      <c r="A139" s="135"/>
      <c r="B139" s="147" t="s">
        <v>154</v>
      </c>
      <c r="C139" s="158" t="s">
        <v>182</v>
      </c>
      <c r="D139" s="147" t="s">
        <v>79</v>
      </c>
      <c r="E139" s="159" t="s">
        <v>94</v>
      </c>
      <c r="F139" s="160">
        <v>17.34</v>
      </c>
      <c r="G139" s="152">
        <v>2</v>
      </c>
      <c r="H139" s="153">
        <f t="shared" si="12"/>
        <v>104</v>
      </c>
      <c r="I139" s="154" t="s">
        <v>80</v>
      </c>
      <c r="J139" s="155">
        <v>525</v>
      </c>
      <c r="K139" s="156">
        <f t="shared" si="13"/>
        <v>1803.36</v>
      </c>
      <c r="L139" s="156">
        <f t="shared" si="14"/>
        <v>3.4349714285714286</v>
      </c>
      <c r="M139" s="156">
        <f t="shared" si="15"/>
        <v>0.45216114285714282</v>
      </c>
      <c r="N139" s="156">
        <f t="shared" si="16"/>
        <v>3.9187299047619049</v>
      </c>
      <c r="O139" s="177">
        <v>25</v>
      </c>
      <c r="P139" s="156">
        <f t="shared" si="17"/>
        <v>10.001711999999999</v>
      </c>
      <c r="Q139" s="135"/>
    </row>
    <row r="140" spans="1:17" x14ac:dyDescent="0.2">
      <c r="A140" s="135"/>
      <c r="B140" s="147" t="s">
        <v>154</v>
      </c>
      <c r="C140" s="158" t="s">
        <v>183</v>
      </c>
      <c r="D140" s="147" t="s">
        <v>100</v>
      </c>
      <c r="E140" s="159" t="s">
        <v>168</v>
      </c>
      <c r="F140" s="160">
        <v>9.9499999999999993</v>
      </c>
      <c r="G140" s="152">
        <v>4.8499999999999996</v>
      </c>
      <c r="H140" s="153">
        <f t="shared" si="12"/>
        <v>252.2</v>
      </c>
      <c r="I140" s="154" t="s">
        <v>74</v>
      </c>
      <c r="J140" s="155">
        <v>120</v>
      </c>
      <c r="K140" s="156">
        <f t="shared" si="13"/>
        <v>2509.39</v>
      </c>
      <c r="L140" s="156">
        <f t="shared" si="14"/>
        <v>20.911583333333333</v>
      </c>
      <c r="M140" s="156">
        <f t="shared" si="15"/>
        <v>1.1351291666666665</v>
      </c>
      <c r="N140" s="156">
        <f t="shared" si="16"/>
        <v>23.856631319444443</v>
      </c>
      <c r="O140" s="177">
        <v>25</v>
      </c>
      <c r="P140" s="156">
        <f t="shared" si="17"/>
        <v>5.7391599999999992</v>
      </c>
      <c r="Q140" s="135"/>
    </row>
    <row r="141" spans="1:17" x14ac:dyDescent="0.2">
      <c r="A141" s="135"/>
      <c r="B141" s="147" t="s">
        <v>154</v>
      </c>
      <c r="C141" s="158" t="s">
        <v>184</v>
      </c>
      <c r="D141" s="147" t="s">
        <v>79</v>
      </c>
      <c r="E141" s="159" t="s">
        <v>94</v>
      </c>
      <c r="F141" s="160">
        <v>20.68</v>
      </c>
      <c r="G141" s="152">
        <v>2</v>
      </c>
      <c r="H141" s="153">
        <f t="shared" si="12"/>
        <v>104</v>
      </c>
      <c r="I141" s="154" t="s">
        <v>80</v>
      </c>
      <c r="J141" s="155">
        <v>575</v>
      </c>
      <c r="K141" s="156">
        <f t="shared" si="13"/>
        <v>2150.7199999999998</v>
      </c>
      <c r="L141" s="156">
        <f t="shared" si="14"/>
        <v>3.740382608695652</v>
      </c>
      <c r="M141" s="156">
        <f t="shared" si="15"/>
        <v>0.49236382608695656</v>
      </c>
      <c r="N141" s="156">
        <f t="shared" si="16"/>
        <v>4.2671531594202898</v>
      </c>
      <c r="O141" s="177">
        <v>25</v>
      </c>
      <c r="P141" s="156">
        <f t="shared" si="17"/>
        <v>11.928223999999998</v>
      </c>
      <c r="Q141" s="135"/>
    </row>
    <row r="142" spans="1:17" x14ac:dyDescent="0.2">
      <c r="A142" s="135"/>
      <c r="B142" s="147" t="s">
        <v>154</v>
      </c>
      <c r="C142" s="163">
        <v>225</v>
      </c>
      <c r="D142" s="158" t="s">
        <v>133</v>
      </c>
      <c r="E142" s="159" t="s">
        <v>94</v>
      </c>
      <c r="F142" s="160">
        <v>2.4</v>
      </c>
      <c r="G142" s="152">
        <v>2</v>
      </c>
      <c r="H142" s="153">
        <f t="shared" si="12"/>
        <v>104</v>
      </c>
      <c r="I142" s="154" t="s">
        <v>134</v>
      </c>
      <c r="J142" s="155">
        <v>275</v>
      </c>
      <c r="K142" s="156">
        <f t="shared" si="13"/>
        <v>249.6</v>
      </c>
      <c r="L142" s="156">
        <f t="shared" si="14"/>
        <v>0.90763636363636357</v>
      </c>
      <c r="M142" s="156">
        <f t="shared" si="15"/>
        <v>0.11947636363636363</v>
      </c>
      <c r="N142" s="156">
        <f t="shared" si="16"/>
        <v>1.0354618181818183</v>
      </c>
      <c r="O142" s="177">
        <v>25</v>
      </c>
      <c r="P142" s="156">
        <f t="shared" si="17"/>
        <v>1.38432</v>
      </c>
      <c r="Q142" s="135"/>
    </row>
    <row r="143" spans="1:17" x14ac:dyDescent="0.2">
      <c r="A143" s="135"/>
      <c r="B143" s="147" t="s">
        <v>154</v>
      </c>
      <c r="C143" s="163">
        <v>225</v>
      </c>
      <c r="D143" s="158" t="s">
        <v>136</v>
      </c>
      <c r="E143" s="159" t="s">
        <v>94</v>
      </c>
      <c r="F143" s="160">
        <v>14.72</v>
      </c>
      <c r="G143" s="152">
        <v>2</v>
      </c>
      <c r="H143" s="153">
        <f t="shared" si="12"/>
        <v>104</v>
      </c>
      <c r="I143" s="154" t="s">
        <v>134</v>
      </c>
      <c r="J143" s="155">
        <v>275</v>
      </c>
      <c r="K143" s="156">
        <f t="shared" si="13"/>
        <v>1530.88</v>
      </c>
      <c r="L143" s="156">
        <f t="shared" si="14"/>
        <v>5.566836363636364</v>
      </c>
      <c r="M143" s="156">
        <f t="shared" si="15"/>
        <v>0.73278836363636368</v>
      </c>
      <c r="N143" s="156">
        <f t="shared" si="16"/>
        <v>6.3508324848484854</v>
      </c>
      <c r="O143" s="177">
        <v>25</v>
      </c>
      <c r="P143" s="156">
        <f t="shared" si="17"/>
        <v>8.4904960000000003</v>
      </c>
      <c r="Q143" s="135"/>
    </row>
    <row r="144" spans="1:17" x14ac:dyDescent="0.2">
      <c r="A144" s="135"/>
      <c r="B144" s="147" t="s">
        <v>154</v>
      </c>
      <c r="C144" s="158" t="s">
        <v>185</v>
      </c>
      <c r="D144" s="147" t="s">
        <v>79</v>
      </c>
      <c r="E144" s="159" t="s">
        <v>94</v>
      </c>
      <c r="F144" s="160">
        <v>17.34</v>
      </c>
      <c r="G144" s="152">
        <v>2</v>
      </c>
      <c r="H144" s="153">
        <f t="shared" si="12"/>
        <v>104</v>
      </c>
      <c r="I144" s="154" t="s">
        <v>80</v>
      </c>
      <c r="J144" s="155">
        <v>525</v>
      </c>
      <c r="K144" s="156">
        <f t="shared" si="13"/>
        <v>1803.36</v>
      </c>
      <c r="L144" s="156">
        <f t="shared" si="14"/>
        <v>3.4349714285714286</v>
      </c>
      <c r="M144" s="156">
        <f t="shared" si="15"/>
        <v>0.45216114285714282</v>
      </c>
      <c r="N144" s="156">
        <f t="shared" si="16"/>
        <v>3.9187299047619049</v>
      </c>
      <c r="O144" s="177">
        <v>25</v>
      </c>
      <c r="P144" s="156">
        <f t="shared" si="17"/>
        <v>10.001711999999999</v>
      </c>
      <c r="Q144" s="135"/>
    </row>
    <row r="145" spans="1:17" x14ac:dyDescent="0.2">
      <c r="A145" s="135"/>
      <c r="B145" s="147" t="s">
        <v>154</v>
      </c>
      <c r="C145" s="158" t="s">
        <v>186</v>
      </c>
      <c r="D145" s="147" t="s">
        <v>137</v>
      </c>
      <c r="E145" s="159" t="s">
        <v>168</v>
      </c>
      <c r="F145" s="160">
        <v>5.8</v>
      </c>
      <c r="G145" s="152">
        <v>1</v>
      </c>
      <c r="H145" s="153">
        <f t="shared" si="12"/>
        <v>52</v>
      </c>
      <c r="I145" s="154" t="s">
        <v>138</v>
      </c>
      <c r="J145" s="155">
        <v>240</v>
      </c>
      <c r="K145" s="156">
        <f t="shared" si="13"/>
        <v>301.59999999999997</v>
      </c>
      <c r="L145" s="156">
        <f t="shared" si="14"/>
        <v>1.2566666666666666</v>
      </c>
      <c r="M145" s="156">
        <f t="shared" si="15"/>
        <v>0.33084166666666665</v>
      </c>
      <c r="N145" s="156">
        <f t="shared" si="16"/>
        <v>1.4336472222222223</v>
      </c>
      <c r="O145" s="177">
        <v>25</v>
      </c>
      <c r="P145" s="156">
        <f t="shared" si="17"/>
        <v>3.34544</v>
      </c>
      <c r="Q145" s="135"/>
    </row>
    <row r="146" spans="1:17" x14ac:dyDescent="0.2">
      <c r="A146" s="135"/>
      <c r="B146" s="147" t="s">
        <v>154</v>
      </c>
      <c r="C146" s="158" t="s">
        <v>187</v>
      </c>
      <c r="D146" s="147" t="s">
        <v>100</v>
      </c>
      <c r="E146" s="159" t="s">
        <v>168</v>
      </c>
      <c r="F146" s="160">
        <v>5.95</v>
      </c>
      <c r="G146" s="152">
        <v>4.8499999999999996</v>
      </c>
      <c r="H146" s="153">
        <f t="shared" si="12"/>
        <v>252.2</v>
      </c>
      <c r="I146" s="154" t="s">
        <v>74</v>
      </c>
      <c r="J146" s="155">
        <v>120</v>
      </c>
      <c r="K146" s="156">
        <f t="shared" si="13"/>
        <v>1500.59</v>
      </c>
      <c r="L146" s="156">
        <f t="shared" si="14"/>
        <v>12.504916666666666</v>
      </c>
      <c r="M146" s="156">
        <f t="shared" si="15"/>
        <v>0.67879583333333327</v>
      </c>
      <c r="N146" s="156">
        <f t="shared" si="16"/>
        <v>14.266025763888885</v>
      </c>
      <c r="O146" s="177">
        <v>25</v>
      </c>
      <c r="P146" s="156">
        <f t="shared" si="17"/>
        <v>3.4319600000000001</v>
      </c>
      <c r="Q146" s="135"/>
    </row>
    <row r="147" spans="1:17" x14ac:dyDescent="0.2">
      <c r="A147" s="135"/>
      <c r="B147" s="147" t="s">
        <v>154</v>
      </c>
      <c r="C147" s="158" t="s">
        <v>188</v>
      </c>
      <c r="D147" s="147" t="s">
        <v>127</v>
      </c>
      <c r="E147" s="159" t="s">
        <v>70</v>
      </c>
      <c r="F147" s="160">
        <v>36.049999999999997</v>
      </c>
      <c r="G147" s="152">
        <v>1</v>
      </c>
      <c r="H147" s="153">
        <f t="shared" si="12"/>
        <v>52</v>
      </c>
      <c r="I147" s="154" t="s">
        <v>77</v>
      </c>
      <c r="J147" s="155">
        <v>290</v>
      </c>
      <c r="K147" s="156">
        <f t="shared" si="13"/>
        <v>1874.6</v>
      </c>
      <c r="L147" s="156">
        <f t="shared" si="14"/>
        <v>6.4641379310344824</v>
      </c>
      <c r="M147" s="156">
        <f t="shared" si="15"/>
        <v>1.701808620689655</v>
      </c>
      <c r="N147" s="156">
        <f t="shared" si="16"/>
        <v>7.3745040229885044</v>
      </c>
      <c r="O147" s="177">
        <v>25</v>
      </c>
      <c r="P147" s="156">
        <f t="shared" si="17"/>
        <v>20.79364</v>
      </c>
      <c r="Q147" s="135"/>
    </row>
    <row r="148" spans="1:17" x14ac:dyDescent="0.2">
      <c r="A148" s="135"/>
      <c r="B148" s="147" t="s">
        <v>154</v>
      </c>
      <c r="C148" s="158" t="s">
        <v>189</v>
      </c>
      <c r="D148" s="147" t="s">
        <v>127</v>
      </c>
      <c r="E148" s="159" t="s">
        <v>70</v>
      </c>
      <c r="F148" s="160">
        <v>24.88</v>
      </c>
      <c r="G148" s="152">
        <v>1</v>
      </c>
      <c r="H148" s="153">
        <f t="shared" si="12"/>
        <v>52</v>
      </c>
      <c r="I148" s="154" t="s">
        <v>77</v>
      </c>
      <c r="J148" s="155">
        <v>290</v>
      </c>
      <c r="K148" s="156">
        <f t="shared" si="13"/>
        <v>1293.76</v>
      </c>
      <c r="L148" s="156">
        <f t="shared" si="14"/>
        <v>4.4612413793103451</v>
      </c>
      <c r="M148" s="156">
        <f t="shared" si="15"/>
        <v>1.1745075862068963</v>
      </c>
      <c r="N148" s="156">
        <f t="shared" si="16"/>
        <v>5.0895328735632175</v>
      </c>
      <c r="O148" s="177">
        <v>25</v>
      </c>
      <c r="P148" s="156">
        <f t="shared" si="17"/>
        <v>14.350783999999999</v>
      </c>
      <c r="Q148" s="135"/>
    </row>
    <row r="149" spans="1:17" x14ac:dyDescent="0.2">
      <c r="A149" s="135"/>
      <c r="B149" s="147" t="s">
        <v>154</v>
      </c>
      <c r="C149" s="158" t="s">
        <v>190</v>
      </c>
      <c r="D149" s="147" t="s">
        <v>127</v>
      </c>
      <c r="E149" s="154" t="s">
        <v>70</v>
      </c>
      <c r="F149" s="160">
        <v>24.88</v>
      </c>
      <c r="G149" s="152">
        <v>1</v>
      </c>
      <c r="H149" s="153">
        <f t="shared" si="12"/>
        <v>52</v>
      </c>
      <c r="I149" s="154" t="s">
        <v>77</v>
      </c>
      <c r="J149" s="155">
        <v>290</v>
      </c>
      <c r="K149" s="156">
        <f t="shared" si="13"/>
        <v>1293.76</v>
      </c>
      <c r="L149" s="156">
        <f t="shared" si="14"/>
        <v>4.4612413793103451</v>
      </c>
      <c r="M149" s="156">
        <f t="shared" si="15"/>
        <v>1.1745075862068963</v>
      </c>
      <c r="N149" s="156">
        <f t="shared" si="16"/>
        <v>5.0895328735632175</v>
      </c>
      <c r="O149" s="177">
        <v>25</v>
      </c>
      <c r="P149" s="156">
        <f t="shared" si="17"/>
        <v>14.350783999999999</v>
      </c>
      <c r="Q149" s="135"/>
    </row>
    <row r="150" spans="1:17" x14ac:dyDescent="0.2">
      <c r="A150" s="135"/>
      <c r="B150" s="147" t="s">
        <v>154</v>
      </c>
      <c r="C150" s="158" t="s">
        <v>191</v>
      </c>
      <c r="D150" s="147" t="s">
        <v>127</v>
      </c>
      <c r="E150" s="159" t="s">
        <v>70</v>
      </c>
      <c r="F150" s="160">
        <v>24.88</v>
      </c>
      <c r="G150" s="152">
        <v>1</v>
      </c>
      <c r="H150" s="153">
        <f t="shared" si="12"/>
        <v>52</v>
      </c>
      <c r="I150" s="154" t="s">
        <v>77</v>
      </c>
      <c r="J150" s="155">
        <v>290</v>
      </c>
      <c r="K150" s="156">
        <f t="shared" si="13"/>
        <v>1293.76</v>
      </c>
      <c r="L150" s="156">
        <f t="shared" si="14"/>
        <v>4.4612413793103451</v>
      </c>
      <c r="M150" s="156">
        <f t="shared" si="15"/>
        <v>1.1745075862068963</v>
      </c>
      <c r="N150" s="156">
        <f t="shared" si="16"/>
        <v>5.0895328735632175</v>
      </c>
      <c r="O150" s="177">
        <v>25</v>
      </c>
      <c r="P150" s="156">
        <f t="shared" si="17"/>
        <v>14.350783999999999</v>
      </c>
      <c r="Q150" s="135"/>
    </row>
    <row r="151" spans="1:17" x14ac:dyDescent="0.2">
      <c r="A151" s="135"/>
      <c r="B151" s="147" t="s">
        <v>154</v>
      </c>
      <c r="C151" s="158" t="s">
        <v>192</v>
      </c>
      <c r="D151" s="147" t="s">
        <v>127</v>
      </c>
      <c r="E151" s="159" t="s">
        <v>70</v>
      </c>
      <c r="F151" s="160">
        <v>24.5</v>
      </c>
      <c r="G151" s="152">
        <v>1</v>
      </c>
      <c r="H151" s="153">
        <f t="shared" si="12"/>
        <v>52</v>
      </c>
      <c r="I151" s="154" t="s">
        <v>77</v>
      </c>
      <c r="J151" s="155">
        <v>290</v>
      </c>
      <c r="K151" s="156">
        <f t="shared" si="13"/>
        <v>1274</v>
      </c>
      <c r="L151" s="156">
        <f t="shared" si="14"/>
        <v>4.3931034482758617</v>
      </c>
      <c r="M151" s="156">
        <f t="shared" si="15"/>
        <v>1.1565689655172413</v>
      </c>
      <c r="N151" s="156">
        <f t="shared" si="16"/>
        <v>5.0117988505747126</v>
      </c>
      <c r="O151" s="177">
        <v>25</v>
      </c>
      <c r="P151" s="156">
        <f t="shared" si="17"/>
        <v>14.131599999999999</v>
      </c>
      <c r="Q151" s="135"/>
    </row>
    <row r="152" spans="1:17" x14ac:dyDescent="0.2">
      <c r="A152" s="135"/>
      <c r="B152" s="147" t="s">
        <v>154</v>
      </c>
      <c r="C152" s="158" t="s">
        <v>193</v>
      </c>
      <c r="D152" s="147" t="s">
        <v>79</v>
      </c>
      <c r="E152" s="159" t="s">
        <v>94</v>
      </c>
      <c r="F152" s="160">
        <v>39.479999999999997</v>
      </c>
      <c r="G152" s="152">
        <v>2</v>
      </c>
      <c r="H152" s="153">
        <f t="shared" si="12"/>
        <v>104</v>
      </c>
      <c r="I152" s="154" t="s">
        <v>80</v>
      </c>
      <c r="J152" s="155">
        <v>575</v>
      </c>
      <c r="K152" s="156">
        <f t="shared" si="13"/>
        <v>4105.92</v>
      </c>
      <c r="L152" s="156">
        <f t="shared" si="14"/>
        <v>7.1407304347826086</v>
      </c>
      <c r="M152" s="156">
        <f t="shared" si="15"/>
        <v>0.93996730434782594</v>
      </c>
      <c r="N152" s="156">
        <f t="shared" si="16"/>
        <v>8.1463833043478253</v>
      </c>
      <c r="O152" s="177">
        <v>25</v>
      </c>
      <c r="P152" s="156">
        <f t="shared" si="17"/>
        <v>22.772064</v>
      </c>
      <c r="Q152" s="135"/>
    </row>
    <row r="153" spans="1:17" x14ac:dyDescent="0.2">
      <c r="A153" s="135"/>
      <c r="B153" s="147" t="s">
        <v>154</v>
      </c>
      <c r="C153" s="158" t="s">
        <v>194</v>
      </c>
      <c r="D153" s="147" t="s">
        <v>127</v>
      </c>
      <c r="E153" s="159" t="s">
        <v>70</v>
      </c>
      <c r="F153" s="160">
        <v>26.46</v>
      </c>
      <c r="G153" s="152">
        <v>1</v>
      </c>
      <c r="H153" s="153">
        <f t="shared" si="12"/>
        <v>52</v>
      </c>
      <c r="I153" s="154" t="s">
        <v>77</v>
      </c>
      <c r="J153" s="155">
        <v>290</v>
      </c>
      <c r="K153" s="156">
        <f t="shared" si="13"/>
        <v>1375.92</v>
      </c>
      <c r="L153" s="156">
        <f t="shared" si="14"/>
        <v>4.7445517241379314</v>
      </c>
      <c r="M153" s="156">
        <f t="shared" si="15"/>
        <v>1.2490944827586208</v>
      </c>
      <c r="N153" s="156">
        <f t="shared" si="16"/>
        <v>5.4127427586206904</v>
      </c>
      <c r="O153" s="177">
        <v>25</v>
      </c>
      <c r="P153" s="156">
        <f t="shared" si="17"/>
        <v>15.262128000000001</v>
      </c>
      <c r="Q153" s="135"/>
    </row>
    <row r="154" spans="1:17" x14ac:dyDescent="0.2">
      <c r="A154" s="135"/>
      <c r="B154" s="147" t="s">
        <v>154</v>
      </c>
      <c r="C154" s="158" t="s">
        <v>195</v>
      </c>
      <c r="D154" s="147" t="s">
        <v>127</v>
      </c>
      <c r="E154" s="159" t="s">
        <v>70</v>
      </c>
      <c r="F154" s="160">
        <v>26.4</v>
      </c>
      <c r="G154" s="152">
        <v>1</v>
      </c>
      <c r="H154" s="153">
        <f t="shared" si="12"/>
        <v>52</v>
      </c>
      <c r="I154" s="154" t="s">
        <v>77</v>
      </c>
      <c r="J154" s="155">
        <v>290</v>
      </c>
      <c r="K154" s="156">
        <f t="shared" si="13"/>
        <v>1372.8</v>
      </c>
      <c r="L154" s="156">
        <f t="shared" si="14"/>
        <v>4.7337931034482761</v>
      </c>
      <c r="M154" s="156">
        <f t="shared" si="15"/>
        <v>1.2462620689655171</v>
      </c>
      <c r="N154" s="156">
        <f t="shared" si="16"/>
        <v>5.4004689655172404</v>
      </c>
      <c r="O154" s="177">
        <v>25</v>
      </c>
      <c r="P154" s="156">
        <f t="shared" si="17"/>
        <v>15.22752</v>
      </c>
      <c r="Q154" s="135"/>
    </row>
    <row r="155" spans="1:17" x14ac:dyDescent="0.2">
      <c r="A155" s="135"/>
      <c r="B155" s="147" t="s">
        <v>154</v>
      </c>
      <c r="C155" s="158" t="s">
        <v>196</v>
      </c>
      <c r="D155" s="147" t="s">
        <v>127</v>
      </c>
      <c r="E155" s="159" t="s">
        <v>70</v>
      </c>
      <c r="F155" s="160">
        <v>26.46</v>
      </c>
      <c r="G155" s="152">
        <v>1</v>
      </c>
      <c r="H155" s="153">
        <f t="shared" si="12"/>
        <v>52</v>
      </c>
      <c r="I155" s="154" t="s">
        <v>77</v>
      </c>
      <c r="J155" s="155">
        <v>290</v>
      </c>
      <c r="K155" s="156">
        <f t="shared" si="13"/>
        <v>1375.92</v>
      </c>
      <c r="L155" s="156">
        <f t="shared" si="14"/>
        <v>4.7445517241379314</v>
      </c>
      <c r="M155" s="156">
        <f t="shared" si="15"/>
        <v>1.2490944827586208</v>
      </c>
      <c r="N155" s="156">
        <f t="shared" si="16"/>
        <v>5.4127427586206904</v>
      </c>
      <c r="O155" s="177">
        <v>25</v>
      </c>
      <c r="P155" s="156">
        <f t="shared" si="17"/>
        <v>15.262128000000001</v>
      </c>
      <c r="Q155" s="135"/>
    </row>
    <row r="156" spans="1:17" x14ac:dyDescent="0.2">
      <c r="A156" s="135"/>
      <c r="B156" s="147" t="s">
        <v>154</v>
      </c>
      <c r="C156" s="158" t="s">
        <v>197</v>
      </c>
      <c r="D156" s="147" t="s">
        <v>127</v>
      </c>
      <c r="E156" s="159" t="s">
        <v>70</v>
      </c>
      <c r="F156" s="160">
        <v>21.72</v>
      </c>
      <c r="G156" s="152">
        <v>1</v>
      </c>
      <c r="H156" s="153">
        <f t="shared" si="12"/>
        <v>52</v>
      </c>
      <c r="I156" s="154" t="s">
        <v>77</v>
      </c>
      <c r="J156" s="155">
        <v>290</v>
      </c>
      <c r="K156" s="156">
        <f t="shared" si="13"/>
        <v>1129.44</v>
      </c>
      <c r="L156" s="156">
        <f t="shared" si="14"/>
        <v>3.8946206896551727</v>
      </c>
      <c r="M156" s="156">
        <f t="shared" si="15"/>
        <v>1.0253337931034481</v>
      </c>
      <c r="N156" s="156">
        <f t="shared" si="16"/>
        <v>4.4431131034482751</v>
      </c>
      <c r="O156" s="177">
        <v>25</v>
      </c>
      <c r="P156" s="156">
        <f t="shared" si="17"/>
        <v>12.528095999999998</v>
      </c>
      <c r="Q156" s="135"/>
    </row>
    <row r="157" spans="1:17" x14ac:dyDescent="0.2">
      <c r="A157" s="135"/>
      <c r="B157" s="147" t="s">
        <v>154</v>
      </c>
      <c r="C157" s="158" t="s">
        <v>198</v>
      </c>
      <c r="D157" s="147" t="s">
        <v>79</v>
      </c>
      <c r="E157" s="159" t="s">
        <v>94</v>
      </c>
      <c r="F157" s="160">
        <v>28.25</v>
      </c>
      <c r="G157" s="152">
        <v>2</v>
      </c>
      <c r="H157" s="153">
        <f t="shared" si="12"/>
        <v>104</v>
      </c>
      <c r="I157" s="154" t="s">
        <v>80</v>
      </c>
      <c r="J157" s="155">
        <v>575</v>
      </c>
      <c r="K157" s="156">
        <f t="shared" si="13"/>
        <v>2938</v>
      </c>
      <c r="L157" s="156">
        <f t="shared" si="14"/>
        <v>5.109565217391304</v>
      </c>
      <c r="M157" s="156">
        <f t="shared" si="15"/>
        <v>0.67259565217391304</v>
      </c>
      <c r="N157" s="156">
        <f t="shared" si="16"/>
        <v>5.8291623188405799</v>
      </c>
      <c r="O157" s="177">
        <v>25</v>
      </c>
      <c r="P157" s="156">
        <f t="shared" si="17"/>
        <v>16.294599999999999</v>
      </c>
      <c r="Q157" s="135"/>
    </row>
    <row r="158" spans="1:17" x14ac:dyDescent="0.2">
      <c r="A158" s="135"/>
      <c r="B158" s="147" t="s">
        <v>154</v>
      </c>
      <c r="C158" s="158" t="s">
        <v>199</v>
      </c>
      <c r="D158" s="147" t="s">
        <v>200</v>
      </c>
      <c r="E158" s="159" t="s">
        <v>158</v>
      </c>
      <c r="F158" s="160">
        <v>41.2</v>
      </c>
      <c r="G158" s="152">
        <v>2</v>
      </c>
      <c r="H158" s="153">
        <f t="shared" si="12"/>
        <v>104</v>
      </c>
      <c r="I158" s="154" t="s">
        <v>159</v>
      </c>
      <c r="J158" s="155">
        <v>425</v>
      </c>
      <c r="K158" s="156">
        <f t="shared" si="13"/>
        <v>4284.8</v>
      </c>
      <c r="L158" s="156">
        <f t="shared" si="14"/>
        <v>10.081882352941177</v>
      </c>
      <c r="M158" s="156">
        <f t="shared" si="15"/>
        <v>1.327124705882353</v>
      </c>
      <c r="N158" s="156">
        <f t="shared" si="16"/>
        <v>11.501747450980394</v>
      </c>
      <c r="O158" s="177">
        <v>25</v>
      </c>
      <c r="P158" s="156">
        <f t="shared" si="17"/>
        <v>23.76416</v>
      </c>
      <c r="Q158" s="135"/>
    </row>
    <row r="159" spans="1:17" x14ac:dyDescent="0.2">
      <c r="A159" s="135"/>
      <c r="B159" s="147" t="s">
        <v>154</v>
      </c>
      <c r="C159" s="158" t="s">
        <v>201</v>
      </c>
      <c r="D159" s="147" t="s">
        <v>79</v>
      </c>
      <c r="E159" s="159" t="s">
        <v>94</v>
      </c>
      <c r="F159" s="160">
        <v>5.64</v>
      </c>
      <c r="G159" s="152">
        <v>2</v>
      </c>
      <c r="H159" s="153">
        <f t="shared" si="12"/>
        <v>104</v>
      </c>
      <c r="I159" s="154" t="s">
        <v>80</v>
      </c>
      <c r="J159" s="155">
        <v>525</v>
      </c>
      <c r="K159" s="156">
        <f t="shared" si="13"/>
        <v>586.55999999999995</v>
      </c>
      <c r="L159" s="156">
        <f t="shared" si="14"/>
        <v>1.1172571428571427</v>
      </c>
      <c r="M159" s="156">
        <f t="shared" si="15"/>
        <v>0.14706971428571428</v>
      </c>
      <c r="N159" s="156">
        <f t="shared" si="16"/>
        <v>1.2746041904761904</v>
      </c>
      <c r="O159" s="177">
        <v>25</v>
      </c>
      <c r="P159" s="156">
        <f t="shared" si="17"/>
        <v>3.253152</v>
      </c>
      <c r="Q159" s="135"/>
    </row>
    <row r="160" spans="1:17" x14ac:dyDescent="0.2">
      <c r="A160" s="135"/>
      <c r="B160" s="147" t="s">
        <v>154</v>
      </c>
      <c r="C160" s="158" t="s">
        <v>202</v>
      </c>
      <c r="D160" s="147" t="s">
        <v>100</v>
      </c>
      <c r="E160" s="159" t="s">
        <v>168</v>
      </c>
      <c r="F160" s="160">
        <v>7.31</v>
      </c>
      <c r="G160" s="152">
        <v>4.8499999999999996</v>
      </c>
      <c r="H160" s="153">
        <f t="shared" si="12"/>
        <v>252.2</v>
      </c>
      <c r="I160" s="154" t="s">
        <v>74</v>
      </c>
      <c r="J160" s="155">
        <v>120</v>
      </c>
      <c r="K160" s="156">
        <f t="shared" si="13"/>
        <v>1843.5819999999999</v>
      </c>
      <c r="L160" s="156">
        <f t="shared" si="14"/>
        <v>15.363183333333332</v>
      </c>
      <c r="M160" s="156">
        <f t="shared" si="15"/>
        <v>0.83394916666666652</v>
      </c>
      <c r="N160" s="156">
        <f t="shared" si="16"/>
        <v>17.526831652777773</v>
      </c>
      <c r="O160" s="177">
        <v>25</v>
      </c>
      <c r="P160" s="156">
        <f t="shared" si="17"/>
        <v>4.2164079999999995</v>
      </c>
      <c r="Q160" s="135"/>
    </row>
    <row r="161" spans="1:17" x14ac:dyDescent="0.2">
      <c r="A161" s="135"/>
      <c r="B161" s="147" t="s">
        <v>154</v>
      </c>
      <c r="C161" s="158" t="s">
        <v>203</v>
      </c>
      <c r="D161" s="147" t="s">
        <v>100</v>
      </c>
      <c r="E161" s="159" t="s">
        <v>168</v>
      </c>
      <c r="F161" s="160">
        <v>6.3</v>
      </c>
      <c r="G161" s="152">
        <v>4.8499999999999996</v>
      </c>
      <c r="H161" s="153">
        <f t="shared" si="12"/>
        <v>252.2</v>
      </c>
      <c r="I161" s="154" t="s">
        <v>74</v>
      </c>
      <c r="J161" s="155">
        <v>120</v>
      </c>
      <c r="K161" s="156">
        <f t="shared" si="13"/>
        <v>1588.86</v>
      </c>
      <c r="L161" s="156">
        <f t="shared" si="14"/>
        <v>13.240499999999999</v>
      </c>
      <c r="M161" s="156">
        <f t="shared" si="15"/>
        <v>0.71872499999999995</v>
      </c>
      <c r="N161" s="156">
        <f t="shared" si="16"/>
        <v>15.105203749999999</v>
      </c>
      <c r="O161" s="177">
        <v>25</v>
      </c>
      <c r="P161" s="156">
        <f t="shared" si="17"/>
        <v>3.6338400000000002</v>
      </c>
      <c r="Q161" s="135"/>
    </row>
    <row r="162" spans="1:17" x14ac:dyDescent="0.2">
      <c r="A162" s="135"/>
      <c r="B162" s="147" t="s">
        <v>154</v>
      </c>
      <c r="C162" s="158"/>
      <c r="D162" s="147" t="s">
        <v>204</v>
      </c>
      <c r="E162" s="159" t="s">
        <v>94</v>
      </c>
      <c r="F162" s="160">
        <v>13.4</v>
      </c>
      <c r="G162" s="152">
        <v>2</v>
      </c>
      <c r="H162" s="153">
        <f t="shared" si="12"/>
        <v>104</v>
      </c>
      <c r="I162" s="154" t="s">
        <v>134</v>
      </c>
      <c r="J162" s="155">
        <v>275</v>
      </c>
      <c r="K162" s="156">
        <f t="shared" si="13"/>
        <v>1393.6000000000001</v>
      </c>
      <c r="L162" s="156">
        <f t="shared" si="14"/>
        <v>5.0676363636363639</v>
      </c>
      <c r="M162" s="156">
        <f t="shared" si="15"/>
        <v>0.66707636363636369</v>
      </c>
      <c r="N162" s="156">
        <f t="shared" si="16"/>
        <v>5.781328484848486</v>
      </c>
      <c r="O162" s="177">
        <v>25</v>
      </c>
      <c r="P162" s="156">
        <f t="shared" si="17"/>
        <v>7.72912</v>
      </c>
      <c r="Q162" s="135"/>
    </row>
    <row r="163" spans="1:17" x14ac:dyDescent="0.2">
      <c r="A163" s="135"/>
      <c r="B163" s="147" t="s">
        <v>154</v>
      </c>
      <c r="C163" s="158"/>
      <c r="D163" s="147" t="s">
        <v>146</v>
      </c>
      <c r="E163" s="159" t="s">
        <v>94</v>
      </c>
      <c r="F163" s="160">
        <v>30.6</v>
      </c>
      <c r="G163" s="152">
        <v>2</v>
      </c>
      <c r="H163" s="153">
        <f t="shared" si="12"/>
        <v>104</v>
      </c>
      <c r="I163" s="154" t="s">
        <v>134</v>
      </c>
      <c r="J163" s="155">
        <v>275</v>
      </c>
      <c r="K163" s="156">
        <f t="shared" si="13"/>
        <v>3182.4</v>
      </c>
      <c r="L163" s="156">
        <f t="shared" si="14"/>
        <v>11.572363636363637</v>
      </c>
      <c r="M163" s="156">
        <f t="shared" si="15"/>
        <v>1.5233236363636362</v>
      </c>
      <c r="N163" s="156">
        <f t="shared" si="16"/>
        <v>13.20213818181818</v>
      </c>
      <c r="O163" s="177">
        <v>25</v>
      </c>
      <c r="P163" s="156">
        <f t="shared" si="17"/>
        <v>17.650079999999999</v>
      </c>
      <c r="Q163" s="135"/>
    </row>
    <row r="164" spans="1:17" x14ac:dyDescent="0.2">
      <c r="A164" s="135"/>
      <c r="B164" s="147" t="s">
        <v>154</v>
      </c>
      <c r="C164" s="147"/>
      <c r="D164" s="147" t="s">
        <v>205</v>
      </c>
      <c r="E164" s="159" t="s">
        <v>94</v>
      </c>
      <c r="F164" s="160">
        <v>11.3</v>
      </c>
      <c r="G164" s="152">
        <v>2</v>
      </c>
      <c r="H164" s="153">
        <f t="shared" si="12"/>
        <v>104</v>
      </c>
      <c r="I164" s="154" t="s">
        <v>134</v>
      </c>
      <c r="J164" s="155">
        <v>275</v>
      </c>
      <c r="K164" s="156">
        <f t="shared" si="13"/>
        <v>1175.2</v>
      </c>
      <c r="L164" s="156">
        <f t="shared" si="14"/>
        <v>4.2734545454545456</v>
      </c>
      <c r="M164" s="156">
        <f t="shared" si="15"/>
        <v>0.56253454545454551</v>
      </c>
      <c r="N164" s="156">
        <f t="shared" si="16"/>
        <v>4.875299393939394</v>
      </c>
      <c r="O164" s="177">
        <v>25</v>
      </c>
      <c r="P164" s="156">
        <f t="shared" si="17"/>
        <v>6.5178400000000005</v>
      </c>
      <c r="Q164" s="135"/>
    </row>
    <row r="165" spans="1:17" x14ac:dyDescent="0.2">
      <c r="A165" s="135"/>
      <c r="B165" s="203"/>
      <c r="C165" s="203"/>
      <c r="D165" s="203"/>
      <c r="E165" s="203"/>
      <c r="F165" s="204">
        <f>SUM(F116:F164)</f>
        <v>1173.9100000000001</v>
      </c>
      <c r="G165" s="205"/>
      <c r="H165" s="206">
        <f t="shared" si="12"/>
        <v>0</v>
      </c>
      <c r="I165" s="209"/>
      <c r="J165" s="197"/>
      <c r="K165" s="198"/>
      <c r="L165" s="198"/>
      <c r="M165" s="198"/>
      <c r="N165" s="198"/>
      <c r="O165" s="199"/>
      <c r="P165" s="198"/>
      <c r="Q165" s="135"/>
    </row>
    <row r="166" spans="1:17" x14ac:dyDescent="0.2">
      <c r="A166" s="135"/>
      <c r="B166" s="171" t="s">
        <v>206</v>
      </c>
      <c r="C166" s="172" t="s">
        <v>207</v>
      </c>
      <c r="D166" s="166" t="s">
        <v>79</v>
      </c>
      <c r="E166" s="167" t="s">
        <v>208</v>
      </c>
      <c r="F166" s="185">
        <v>50.49</v>
      </c>
      <c r="G166" s="207">
        <v>2</v>
      </c>
      <c r="H166" s="186">
        <f t="shared" si="12"/>
        <v>104</v>
      </c>
      <c r="I166" s="191" t="s">
        <v>80</v>
      </c>
      <c r="J166" s="155">
        <v>575</v>
      </c>
      <c r="K166" s="176">
        <f t="shared" ref="K166:K214" si="18">F166*H166</f>
        <v>5250.96</v>
      </c>
      <c r="L166" s="176">
        <f t="shared" ref="L166:L214" si="19">K166/J166</f>
        <v>9.1321043478260862</v>
      </c>
      <c r="M166" s="176">
        <f t="shared" ref="M166:M214" si="20">F166/J166*$O$11</f>
        <v>1.2021010434782609</v>
      </c>
      <c r="N166" s="176">
        <f t="shared" ref="N166:N214" si="21">M166*H166/12</f>
        <v>10.418209043478262</v>
      </c>
      <c r="O166" s="177">
        <v>25</v>
      </c>
      <c r="P166" s="176">
        <f t="shared" ref="P166:P214" si="22">IF(G166=0,((F166/O166*$O$12)*0),F166/O166*$O$12)</f>
        <v>29.122631999999999</v>
      </c>
      <c r="Q166" s="135"/>
    </row>
    <row r="167" spans="1:17" x14ac:dyDescent="0.2">
      <c r="A167" s="135"/>
      <c r="B167" s="147" t="s">
        <v>206</v>
      </c>
      <c r="C167" s="158" t="s">
        <v>209</v>
      </c>
      <c r="D167" s="147" t="s">
        <v>210</v>
      </c>
      <c r="E167" s="159" t="s">
        <v>70</v>
      </c>
      <c r="F167" s="175">
        <v>22.33</v>
      </c>
      <c r="G167" s="208">
        <v>1</v>
      </c>
      <c r="H167" s="153">
        <f t="shared" si="12"/>
        <v>52</v>
      </c>
      <c r="I167" s="154" t="s">
        <v>77</v>
      </c>
      <c r="J167" s="155">
        <v>290</v>
      </c>
      <c r="K167" s="156">
        <f t="shared" si="18"/>
        <v>1161.1599999999999</v>
      </c>
      <c r="L167" s="156">
        <f t="shared" si="19"/>
        <v>4.0039999999999996</v>
      </c>
      <c r="M167" s="156">
        <f t="shared" si="20"/>
        <v>1.05413</v>
      </c>
      <c r="N167" s="156">
        <f t="shared" si="21"/>
        <v>4.5678966666666669</v>
      </c>
      <c r="O167" s="177">
        <v>25</v>
      </c>
      <c r="P167" s="156">
        <f t="shared" si="22"/>
        <v>12.879943999999998</v>
      </c>
      <c r="Q167" s="135"/>
    </row>
    <row r="168" spans="1:17" x14ac:dyDescent="0.2">
      <c r="A168" s="135"/>
      <c r="B168" s="147" t="s">
        <v>206</v>
      </c>
      <c r="C168" s="158"/>
      <c r="D168" s="147" t="s">
        <v>211</v>
      </c>
      <c r="E168" s="159" t="s">
        <v>94</v>
      </c>
      <c r="F168" s="175">
        <v>7.8</v>
      </c>
      <c r="G168" s="208">
        <v>2</v>
      </c>
      <c r="H168" s="153">
        <f t="shared" si="12"/>
        <v>104</v>
      </c>
      <c r="I168" s="154" t="s">
        <v>134</v>
      </c>
      <c r="J168" s="155">
        <v>275</v>
      </c>
      <c r="K168" s="156">
        <f t="shared" si="18"/>
        <v>811.19999999999993</v>
      </c>
      <c r="L168" s="156">
        <f t="shared" si="19"/>
        <v>2.9498181818181815</v>
      </c>
      <c r="M168" s="156">
        <f t="shared" si="20"/>
        <v>0.38829818181818176</v>
      </c>
      <c r="N168" s="156">
        <f t="shared" si="21"/>
        <v>3.3652509090909088</v>
      </c>
      <c r="O168" s="177">
        <v>25</v>
      </c>
      <c r="P168" s="156">
        <f t="shared" si="22"/>
        <v>4.4990399999999999</v>
      </c>
      <c r="Q168" s="135"/>
    </row>
    <row r="169" spans="1:17" x14ac:dyDescent="0.2">
      <c r="A169" s="135"/>
      <c r="B169" s="147" t="s">
        <v>206</v>
      </c>
      <c r="C169" s="158" t="s">
        <v>212</v>
      </c>
      <c r="D169" s="147" t="s">
        <v>210</v>
      </c>
      <c r="E169" s="159" t="s">
        <v>70</v>
      </c>
      <c r="F169" s="175">
        <v>21.23</v>
      </c>
      <c r="G169" s="208">
        <v>1</v>
      </c>
      <c r="H169" s="153">
        <f t="shared" si="12"/>
        <v>52</v>
      </c>
      <c r="I169" s="154" t="s">
        <v>77</v>
      </c>
      <c r="J169" s="155">
        <v>290</v>
      </c>
      <c r="K169" s="156">
        <f t="shared" si="18"/>
        <v>1103.96</v>
      </c>
      <c r="L169" s="156">
        <f t="shared" si="19"/>
        <v>3.8067586206896551</v>
      </c>
      <c r="M169" s="156">
        <f t="shared" si="20"/>
        <v>1.0022024137931036</v>
      </c>
      <c r="N169" s="156">
        <f t="shared" si="21"/>
        <v>4.3428771264367825</v>
      </c>
      <c r="O169" s="177">
        <v>25</v>
      </c>
      <c r="P169" s="156">
        <f t="shared" si="22"/>
        <v>12.245464</v>
      </c>
      <c r="Q169" s="135"/>
    </row>
    <row r="170" spans="1:17" x14ac:dyDescent="0.2">
      <c r="A170" s="135"/>
      <c r="B170" s="147" t="s">
        <v>206</v>
      </c>
      <c r="C170" s="158" t="s">
        <v>213</v>
      </c>
      <c r="D170" s="147" t="s">
        <v>210</v>
      </c>
      <c r="E170" s="159" t="s">
        <v>70</v>
      </c>
      <c r="F170" s="175">
        <v>43.64</v>
      </c>
      <c r="G170" s="208">
        <v>1</v>
      </c>
      <c r="H170" s="153">
        <f t="shared" si="12"/>
        <v>52</v>
      </c>
      <c r="I170" s="154" t="s">
        <v>77</v>
      </c>
      <c r="J170" s="155">
        <v>290</v>
      </c>
      <c r="K170" s="156">
        <f t="shared" si="18"/>
        <v>2269.2800000000002</v>
      </c>
      <c r="L170" s="156">
        <f t="shared" si="19"/>
        <v>7.825103448275863</v>
      </c>
      <c r="M170" s="156">
        <f t="shared" si="20"/>
        <v>2.0601089655172413</v>
      </c>
      <c r="N170" s="156">
        <f t="shared" si="21"/>
        <v>8.9271388505747122</v>
      </c>
      <c r="O170" s="177">
        <v>25</v>
      </c>
      <c r="P170" s="156">
        <f t="shared" si="22"/>
        <v>25.171552000000002</v>
      </c>
      <c r="Q170" s="135"/>
    </row>
    <row r="171" spans="1:17" x14ac:dyDescent="0.2">
      <c r="A171" s="135"/>
      <c r="B171" s="147" t="s">
        <v>206</v>
      </c>
      <c r="C171" s="158" t="s">
        <v>214</v>
      </c>
      <c r="D171" s="147" t="s">
        <v>127</v>
      </c>
      <c r="E171" s="159" t="s">
        <v>70</v>
      </c>
      <c r="F171" s="175">
        <v>27.79</v>
      </c>
      <c r="G171" s="208">
        <v>1</v>
      </c>
      <c r="H171" s="153">
        <f t="shared" si="12"/>
        <v>52</v>
      </c>
      <c r="I171" s="154" t="s">
        <v>77</v>
      </c>
      <c r="J171" s="155">
        <v>290</v>
      </c>
      <c r="K171" s="156">
        <f t="shared" si="18"/>
        <v>1445.08</v>
      </c>
      <c r="L171" s="156">
        <f t="shared" si="19"/>
        <v>4.9830344827586206</v>
      </c>
      <c r="M171" s="156">
        <f t="shared" si="20"/>
        <v>1.3118796551724137</v>
      </c>
      <c r="N171" s="156">
        <f t="shared" si="21"/>
        <v>5.6848118390804592</v>
      </c>
      <c r="O171" s="177">
        <v>25</v>
      </c>
      <c r="P171" s="156">
        <f t="shared" si="22"/>
        <v>16.029271999999999</v>
      </c>
      <c r="Q171" s="135"/>
    </row>
    <row r="172" spans="1:17" x14ac:dyDescent="0.2">
      <c r="A172" s="135"/>
      <c r="B172" s="147" t="s">
        <v>206</v>
      </c>
      <c r="C172" s="158" t="s">
        <v>215</v>
      </c>
      <c r="D172" s="147" t="s">
        <v>127</v>
      </c>
      <c r="E172" s="159" t="s">
        <v>70</v>
      </c>
      <c r="F172" s="175">
        <v>26.4</v>
      </c>
      <c r="G172" s="208">
        <v>1</v>
      </c>
      <c r="H172" s="153">
        <f t="shared" si="12"/>
        <v>52</v>
      </c>
      <c r="I172" s="154" t="s">
        <v>77</v>
      </c>
      <c r="J172" s="155">
        <v>290</v>
      </c>
      <c r="K172" s="156">
        <f t="shared" si="18"/>
        <v>1372.8</v>
      </c>
      <c r="L172" s="156">
        <f t="shared" si="19"/>
        <v>4.7337931034482761</v>
      </c>
      <c r="M172" s="156">
        <f t="shared" si="20"/>
        <v>1.2462620689655171</v>
      </c>
      <c r="N172" s="156">
        <f t="shared" si="21"/>
        <v>5.4004689655172404</v>
      </c>
      <c r="O172" s="177">
        <v>25</v>
      </c>
      <c r="P172" s="156">
        <f t="shared" si="22"/>
        <v>15.22752</v>
      </c>
      <c r="Q172" s="135"/>
    </row>
    <row r="173" spans="1:17" x14ac:dyDescent="0.2">
      <c r="A173" s="135"/>
      <c r="B173" s="147" t="s">
        <v>206</v>
      </c>
      <c r="C173" s="158" t="s">
        <v>216</v>
      </c>
      <c r="D173" s="147" t="s">
        <v>217</v>
      </c>
      <c r="E173" s="159" t="s">
        <v>70</v>
      </c>
      <c r="F173" s="175">
        <v>16.72</v>
      </c>
      <c r="G173" s="208">
        <v>1</v>
      </c>
      <c r="H173" s="153">
        <f t="shared" si="12"/>
        <v>52</v>
      </c>
      <c r="I173" s="154" t="s">
        <v>77</v>
      </c>
      <c r="J173" s="155">
        <v>290</v>
      </c>
      <c r="K173" s="156">
        <f t="shared" si="18"/>
        <v>869.43999999999994</v>
      </c>
      <c r="L173" s="156">
        <f t="shared" si="19"/>
        <v>2.9980689655172412</v>
      </c>
      <c r="M173" s="156">
        <f t="shared" si="20"/>
        <v>0.78929931034482748</v>
      </c>
      <c r="N173" s="156">
        <f t="shared" si="21"/>
        <v>3.4202970114942524</v>
      </c>
      <c r="O173" s="177">
        <v>25</v>
      </c>
      <c r="P173" s="156">
        <f t="shared" si="22"/>
        <v>9.6440959999999993</v>
      </c>
      <c r="Q173" s="135"/>
    </row>
    <row r="174" spans="1:17" x14ac:dyDescent="0.2">
      <c r="A174" s="135"/>
      <c r="B174" s="147" t="s">
        <v>206</v>
      </c>
      <c r="C174" s="158" t="s">
        <v>218</v>
      </c>
      <c r="D174" s="147" t="s">
        <v>127</v>
      </c>
      <c r="E174" s="159" t="s">
        <v>70</v>
      </c>
      <c r="F174" s="175">
        <v>22.39</v>
      </c>
      <c r="G174" s="208">
        <v>1</v>
      </c>
      <c r="H174" s="153">
        <f t="shared" si="12"/>
        <v>52</v>
      </c>
      <c r="I174" s="154" t="s">
        <v>77</v>
      </c>
      <c r="J174" s="155">
        <v>290</v>
      </c>
      <c r="K174" s="156">
        <f t="shared" si="18"/>
        <v>1164.28</v>
      </c>
      <c r="L174" s="156">
        <f t="shared" si="19"/>
        <v>4.0147586206896548</v>
      </c>
      <c r="M174" s="156">
        <f t="shared" si="20"/>
        <v>1.0569624137931033</v>
      </c>
      <c r="N174" s="156">
        <f t="shared" si="21"/>
        <v>4.5801704597701143</v>
      </c>
      <c r="O174" s="177">
        <v>25</v>
      </c>
      <c r="P174" s="156">
        <f t="shared" si="22"/>
        <v>12.914552</v>
      </c>
      <c r="Q174" s="135"/>
    </row>
    <row r="175" spans="1:17" x14ac:dyDescent="0.2">
      <c r="A175" s="135"/>
      <c r="B175" s="147" t="s">
        <v>206</v>
      </c>
      <c r="C175" s="158" t="s">
        <v>219</v>
      </c>
      <c r="D175" s="147" t="s">
        <v>79</v>
      </c>
      <c r="E175" s="159" t="s">
        <v>94</v>
      </c>
      <c r="F175" s="175">
        <v>44.43</v>
      </c>
      <c r="G175" s="208">
        <v>2</v>
      </c>
      <c r="H175" s="153">
        <f t="shared" si="12"/>
        <v>104</v>
      </c>
      <c r="I175" s="154" t="s">
        <v>80</v>
      </c>
      <c r="J175" s="155">
        <v>575</v>
      </c>
      <c r="K175" s="156">
        <f t="shared" si="18"/>
        <v>4620.72</v>
      </c>
      <c r="L175" s="156">
        <f t="shared" si="19"/>
        <v>8.0360347826086969</v>
      </c>
      <c r="M175" s="156">
        <f t="shared" si="20"/>
        <v>1.0578203478260868</v>
      </c>
      <c r="N175" s="156">
        <f t="shared" si="21"/>
        <v>9.1677763478260861</v>
      </c>
      <c r="O175" s="177">
        <v>25</v>
      </c>
      <c r="P175" s="156">
        <f t="shared" si="22"/>
        <v>25.627223999999998</v>
      </c>
      <c r="Q175" s="135"/>
    </row>
    <row r="176" spans="1:17" x14ac:dyDescent="0.2">
      <c r="A176" s="135"/>
      <c r="B176" s="147" t="s">
        <v>206</v>
      </c>
      <c r="C176" s="158" t="s">
        <v>220</v>
      </c>
      <c r="D176" s="147" t="s">
        <v>100</v>
      </c>
      <c r="E176" s="159" t="s">
        <v>168</v>
      </c>
      <c r="F176" s="175">
        <v>20.09</v>
      </c>
      <c r="G176" s="208">
        <v>4.8499999999999996</v>
      </c>
      <c r="H176" s="153">
        <f t="shared" si="12"/>
        <v>252.2</v>
      </c>
      <c r="I176" s="154" t="s">
        <v>74</v>
      </c>
      <c r="J176" s="155">
        <v>120</v>
      </c>
      <c r="K176" s="156">
        <f t="shared" si="18"/>
        <v>5066.6979999999994</v>
      </c>
      <c r="L176" s="156">
        <f t="shared" si="19"/>
        <v>42.222483333333329</v>
      </c>
      <c r="M176" s="156">
        <f t="shared" si="20"/>
        <v>2.2919341666666666</v>
      </c>
      <c r="N176" s="156">
        <f t="shared" si="21"/>
        <v>48.168816402777772</v>
      </c>
      <c r="O176" s="177">
        <v>25</v>
      </c>
      <c r="P176" s="156">
        <f t="shared" si="22"/>
        <v>11.587911999999999</v>
      </c>
      <c r="Q176" s="135"/>
    </row>
    <row r="177" spans="1:17" x14ac:dyDescent="0.2">
      <c r="A177" s="135"/>
      <c r="B177" s="147" t="s">
        <v>206</v>
      </c>
      <c r="C177" s="158" t="s">
        <v>221</v>
      </c>
      <c r="D177" s="147" t="s">
        <v>127</v>
      </c>
      <c r="E177" s="159" t="s">
        <v>70</v>
      </c>
      <c r="F177" s="175">
        <v>24.5</v>
      </c>
      <c r="G177" s="208">
        <v>1</v>
      </c>
      <c r="H177" s="153">
        <f t="shared" si="12"/>
        <v>52</v>
      </c>
      <c r="I177" s="154" t="s">
        <v>77</v>
      </c>
      <c r="J177" s="155">
        <v>290</v>
      </c>
      <c r="K177" s="156">
        <f t="shared" si="18"/>
        <v>1274</v>
      </c>
      <c r="L177" s="156">
        <f t="shared" si="19"/>
        <v>4.3931034482758617</v>
      </c>
      <c r="M177" s="156">
        <f t="shared" si="20"/>
        <v>1.1565689655172413</v>
      </c>
      <c r="N177" s="156">
        <f t="shared" si="21"/>
        <v>5.0117988505747126</v>
      </c>
      <c r="O177" s="177">
        <v>25</v>
      </c>
      <c r="P177" s="156">
        <f t="shared" si="22"/>
        <v>14.131599999999999</v>
      </c>
      <c r="Q177" s="135"/>
    </row>
    <row r="178" spans="1:17" x14ac:dyDescent="0.2">
      <c r="A178" s="135"/>
      <c r="B178" s="147" t="s">
        <v>206</v>
      </c>
      <c r="C178" s="158" t="s">
        <v>222</v>
      </c>
      <c r="D178" s="147" t="s">
        <v>127</v>
      </c>
      <c r="E178" s="159" t="s">
        <v>70</v>
      </c>
      <c r="F178" s="175">
        <v>24.88</v>
      </c>
      <c r="G178" s="208">
        <v>1</v>
      </c>
      <c r="H178" s="153">
        <f t="shared" si="12"/>
        <v>52</v>
      </c>
      <c r="I178" s="154" t="s">
        <v>77</v>
      </c>
      <c r="J178" s="155">
        <v>290</v>
      </c>
      <c r="K178" s="156">
        <f t="shared" si="18"/>
        <v>1293.76</v>
      </c>
      <c r="L178" s="156">
        <f t="shared" si="19"/>
        <v>4.4612413793103451</v>
      </c>
      <c r="M178" s="156">
        <f t="shared" si="20"/>
        <v>1.1745075862068963</v>
      </c>
      <c r="N178" s="156">
        <f t="shared" si="21"/>
        <v>5.0895328735632175</v>
      </c>
      <c r="O178" s="177">
        <v>25</v>
      </c>
      <c r="P178" s="156">
        <f t="shared" si="22"/>
        <v>14.350783999999999</v>
      </c>
      <c r="Q178" s="135"/>
    </row>
    <row r="179" spans="1:17" x14ac:dyDescent="0.2">
      <c r="A179" s="135"/>
      <c r="B179" s="147" t="s">
        <v>206</v>
      </c>
      <c r="C179" s="158" t="s">
        <v>223</v>
      </c>
      <c r="D179" s="147" t="s">
        <v>127</v>
      </c>
      <c r="E179" s="159" t="s">
        <v>70</v>
      </c>
      <c r="F179" s="175">
        <v>25</v>
      </c>
      <c r="G179" s="208">
        <v>1</v>
      </c>
      <c r="H179" s="153">
        <f t="shared" si="12"/>
        <v>52</v>
      </c>
      <c r="I179" s="154" t="s">
        <v>77</v>
      </c>
      <c r="J179" s="155">
        <v>290</v>
      </c>
      <c r="K179" s="156">
        <f t="shared" si="18"/>
        <v>1300</v>
      </c>
      <c r="L179" s="156">
        <f t="shared" si="19"/>
        <v>4.4827586206896548</v>
      </c>
      <c r="M179" s="156">
        <f t="shared" si="20"/>
        <v>1.1801724137931036</v>
      </c>
      <c r="N179" s="156">
        <f t="shared" si="21"/>
        <v>5.1140804597701157</v>
      </c>
      <c r="O179" s="177">
        <v>25</v>
      </c>
      <c r="P179" s="156">
        <f t="shared" si="22"/>
        <v>14.42</v>
      </c>
      <c r="Q179" s="135"/>
    </row>
    <row r="180" spans="1:17" x14ac:dyDescent="0.2">
      <c r="A180" s="135"/>
      <c r="B180" s="147" t="s">
        <v>206</v>
      </c>
      <c r="C180" s="158" t="s">
        <v>224</v>
      </c>
      <c r="D180" s="147" t="s">
        <v>127</v>
      </c>
      <c r="E180" s="159" t="s">
        <v>70</v>
      </c>
      <c r="F180" s="175">
        <v>25.42</v>
      </c>
      <c r="G180" s="208">
        <v>1</v>
      </c>
      <c r="H180" s="153">
        <f t="shared" ref="H180:H214" si="23">G180*52</f>
        <v>52</v>
      </c>
      <c r="I180" s="154" t="s">
        <v>77</v>
      </c>
      <c r="J180" s="155">
        <v>290</v>
      </c>
      <c r="K180" s="156">
        <f t="shared" si="18"/>
        <v>1321.8400000000001</v>
      </c>
      <c r="L180" s="156">
        <f t="shared" si="19"/>
        <v>4.5580689655172417</v>
      </c>
      <c r="M180" s="156">
        <f t="shared" si="20"/>
        <v>1.1999993103448277</v>
      </c>
      <c r="N180" s="156">
        <f t="shared" si="21"/>
        <v>5.1999970114942533</v>
      </c>
      <c r="O180" s="177">
        <v>25</v>
      </c>
      <c r="P180" s="156">
        <f t="shared" si="22"/>
        <v>14.662256000000003</v>
      </c>
      <c r="Q180" s="135"/>
    </row>
    <row r="181" spans="1:17" x14ac:dyDescent="0.2">
      <c r="A181" s="135"/>
      <c r="B181" s="147" t="s">
        <v>206</v>
      </c>
      <c r="C181" s="158" t="s">
        <v>225</v>
      </c>
      <c r="D181" s="147" t="s">
        <v>127</v>
      </c>
      <c r="E181" s="159" t="s">
        <v>70</v>
      </c>
      <c r="F181" s="175">
        <v>36.15</v>
      </c>
      <c r="G181" s="208">
        <v>1</v>
      </c>
      <c r="H181" s="153">
        <f t="shared" si="23"/>
        <v>52</v>
      </c>
      <c r="I181" s="154" t="s">
        <v>77</v>
      </c>
      <c r="J181" s="155">
        <v>290</v>
      </c>
      <c r="K181" s="156">
        <f t="shared" si="18"/>
        <v>1879.8</v>
      </c>
      <c r="L181" s="156">
        <f t="shared" si="19"/>
        <v>6.4820689655172412</v>
      </c>
      <c r="M181" s="156">
        <f t="shared" si="20"/>
        <v>1.7065293103448274</v>
      </c>
      <c r="N181" s="156">
        <f t="shared" si="21"/>
        <v>7.3949603448275854</v>
      </c>
      <c r="O181" s="177">
        <v>25</v>
      </c>
      <c r="P181" s="156">
        <f t="shared" si="22"/>
        <v>20.851319999999998</v>
      </c>
      <c r="Q181" s="135"/>
    </row>
    <row r="182" spans="1:17" x14ac:dyDescent="0.2">
      <c r="A182" s="135"/>
      <c r="B182" s="147" t="s">
        <v>206</v>
      </c>
      <c r="C182" s="158" t="s">
        <v>226</v>
      </c>
      <c r="D182" s="147" t="s">
        <v>79</v>
      </c>
      <c r="E182" s="159" t="s">
        <v>94</v>
      </c>
      <c r="F182" s="175">
        <v>44.65</v>
      </c>
      <c r="G182" s="208">
        <v>2</v>
      </c>
      <c r="H182" s="153">
        <f t="shared" si="23"/>
        <v>104</v>
      </c>
      <c r="I182" s="154" t="s">
        <v>80</v>
      </c>
      <c r="J182" s="155">
        <v>575</v>
      </c>
      <c r="K182" s="156">
        <f t="shared" si="18"/>
        <v>4643.5999999999995</v>
      </c>
      <c r="L182" s="156">
        <f t="shared" si="19"/>
        <v>8.0758260869565213</v>
      </c>
      <c r="M182" s="156">
        <f t="shared" si="20"/>
        <v>1.0630582608695651</v>
      </c>
      <c r="N182" s="156">
        <f t="shared" si="21"/>
        <v>9.2131715942028976</v>
      </c>
      <c r="O182" s="177">
        <v>25</v>
      </c>
      <c r="P182" s="156">
        <f t="shared" si="22"/>
        <v>25.75412</v>
      </c>
      <c r="Q182" s="135"/>
    </row>
    <row r="183" spans="1:17" x14ac:dyDescent="0.2">
      <c r="A183" s="135"/>
      <c r="B183" s="147" t="s">
        <v>206</v>
      </c>
      <c r="C183" s="158" t="s">
        <v>227</v>
      </c>
      <c r="D183" s="147" t="s">
        <v>127</v>
      </c>
      <c r="E183" s="159" t="s">
        <v>70</v>
      </c>
      <c r="F183" s="175">
        <v>24.15</v>
      </c>
      <c r="G183" s="208">
        <v>1</v>
      </c>
      <c r="H183" s="153">
        <f t="shared" si="23"/>
        <v>52</v>
      </c>
      <c r="I183" s="154" t="s">
        <v>77</v>
      </c>
      <c r="J183" s="155">
        <v>290</v>
      </c>
      <c r="K183" s="156">
        <f t="shared" si="18"/>
        <v>1255.8</v>
      </c>
      <c r="L183" s="156">
        <f t="shared" si="19"/>
        <v>4.3303448275862069</v>
      </c>
      <c r="M183" s="156">
        <f t="shared" si="20"/>
        <v>1.1400465517241378</v>
      </c>
      <c r="N183" s="156">
        <f t="shared" si="21"/>
        <v>4.940201724137931</v>
      </c>
      <c r="O183" s="177">
        <v>25</v>
      </c>
      <c r="P183" s="156">
        <f t="shared" si="22"/>
        <v>13.92972</v>
      </c>
      <c r="Q183" s="135"/>
    </row>
    <row r="184" spans="1:17" x14ac:dyDescent="0.2">
      <c r="A184" s="135"/>
      <c r="B184" s="147" t="s">
        <v>206</v>
      </c>
      <c r="C184" s="158" t="s">
        <v>228</v>
      </c>
      <c r="D184" s="147" t="s">
        <v>127</v>
      </c>
      <c r="E184" s="159" t="s">
        <v>70</v>
      </c>
      <c r="F184" s="175">
        <v>21.04</v>
      </c>
      <c r="G184" s="208">
        <v>1</v>
      </c>
      <c r="H184" s="153">
        <f t="shared" si="23"/>
        <v>52</v>
      </c>
      <c r="I184" s="154" t="s">
        <v>77</v>
      </c>
      <c r="J184" s="155">
        <v>290</v>
      </c>
      <c r="K184" s="156">
        <f t="shared" si="18"/>
        <v>1094.08</v>
      </c>
      <c r="L184" s="156">
        <f t="shared" si="19"/>
        <v>3.7726896551724134</v>
      </c>
      <c r="M184" s="156">
        <f t="shared" si="20"/>
        <v>0.99323310344827576</v>
      </c>
      <c r="N184" s="156">
        <f t="shared" si="21"/>
        <v>4.3040101149425283</v>
      </c>
      <c r="O184" s="177">
        <v>25</v>
      </c>
      <c r="P184" s="156">
        <f t="shared" si="22"/>
        <v>12.135872000000001</v>
      </c>
      <c r="Q184" s="135"/>
    </row>
    <row r="185" spans="1:17" x14ac:dyDescent="0.2">
      <c r="A185" s="135"/>
      <c r="B185" s="147" t="s">
        <v>206</v>
      </c>
      <c r="C185" s="158" t="s">
        <v>229</v>
      </c>
      <c r="D185" s="147" t="s">
        <v>127</v>
      </c>
      <c r="E185" s="159" t="s">
        <v>70</v>
      </c>
      <c r="F185" s="175">
        <v>22.07</v>
      </c>
      <c r="G185" s="208">
        <v>1</v>
      </c>
      <c r="H185" s="153">
        <f t="shared" si="23"/>
        <v>52</v>
      </c>
      <c r="I185" s="154" t="s">
        <v>77</v>
      </c>
      <c r="J185" s="155">
        <v>290</v>
      </c>
      <c r="K185" s="156">
        <f t="shared" si="18"/>
        <v>1147.6400000000001</v>
      </c>
      <c r="L185" s="156">
        <f t="shared" si="19"/>
        <v>3.957379310344828</v>
      </c>
      <c r="M185" s="156">
        <f t="shared" si="20"/>
        <v>1.0418562068965518</v>
      </c>
      <c r="N185" s="156">
        <f t="shared" si="21"/>
        <v>4.5147102298850577</v>
      </c>
      <c r="O185" s="177">
        <v>25</v>
      </c>
      <c r="P185" s="156">
        <f t="shared" si="22"/>
        <v>12.729976000000001</v>
      </c>
      <c r="Q185" s="135"/>
    </row>
    <row r="186" spans="1:17" x14ac:dyDescent="0.2">
      <c r="A186" s="135"/>
      <c r="B186" s="147" t="s">
        <v>206</v>
      </c>
      <c r="C186" s="158" t="s">
        <v>230</v>
      </c>
      <c r="D186" s="147" t="s">
        <v>127</v>
      </c>
      <c r="E186" s="159" t="s">
        <v>70</v>
      </c>
      <c r="F186" s="175">
        <v>20.02</v>
      </c>
      <c r="G186" s="208">
        <v>1</v>
      </c>
      <c r="H186" s="153">
        <f t="shared" si="23"/>
        <v>52</v>
      </c>
      <c r="I186" s="154" t="s">
        <v>77</v>
      </c>
      <c r="J186" s="155">
        <v>290</v>
      </c>
      <c r="K186" s="156">
        <f t="shared" si="18"/>
        <v>1041.04</v>
      </c>
      <c r="L186" s="156">
        <f t="shared" si="19"/>
        <v>3.589793103448276</v>
      </c>
      <c r="M186" s="156">
        <f t="shared" si="20"/>
        <v>0.94508206896551716</v>
      </c>
      <c r="N186" s="156">
        <f t="shared" si="21"/>
        <v>4.0953556321839075</v>
      </c>
      <c r="O186" s="177">
        <v>25</v>
      </c>
      <c r="P186" s="156">
        <f t="shared" si="22"/>
        <v>11.547535999999999</v>
      </c>
      <c r="Q186" s="135"/>
    </row>
    <row r="187" spans="1:17" x14ac:dyDescent="0.2">
      <c r="A187" s="135"/>
      <c r="B187" s="147" t="s">
        <v>206</v>
      </c>
      <c r="C187" s="158" t="s">
        <v>231</v>
      </c>
      <c r="D187" s="147" t="s">
        <v>127</v>
      </c>
      <c r="E187" s="159" t="s">
        <v>70</v>
      </c>
      <c r="F187" s="175">
        <v>22.15</v>
      </c>
      <c r="G187" s="208">
        <v>1</v>
      </c>
      <c r="H187" s="153">
        <f t="shared" si="23"/>
        <v>52</v>
      </c>
      <c r="I187" s="154" t="s">
        <v>77</v>
      </c>
      <c r="J187" s="155">
        <v>290</v>
      </c>
      <c r="K187" s="156">
        <f t="shared" si="18"/>
        <v>1151.8</v>
      </c>
      <c r="L187" s="156">
        <f t="shared" si="19"/>
        <v>3.9717241379310342</v>
      </c>
      <c r="M187" s="156">
        <f t="shared" si="20"/>
        <v>1.0456327586206895</v>
      </c>
      <c r="N187" s="156">
        <f t="shared" si="21"/>
        <v>4.5310752873563214</v>
      </c>
      <c r="O187" s="177">
        <v>25</v>
      </c>
      <c r="P187" s="156">
        <f t="shared" si="22"/>
        <v>12.776119999999999</v>
      </c>
      <c r="Q187" s="135"/>
    </row>
    <row r="188" spans="1:17" x14ac:dyDescent="0.2">
      <c r="A188" s="135"/>
      <c r="B188" s="147" t="s">
        <v>206</v>
      </c>
      <c r="C188" s="158" t="s">
        <v>232</v>
      </c>
      <c r="D188" s="147" t="s">
        <v>127</v>
      </c>
      <c r="E188" s="159" t="s">
        <v>70</v>
      </c>
      <c r="F188" s="175">
        <v>20.309999999999999</v>
      </c>
      <c r="G188" s="208">
        <v>1</v>
      </c>
      <c r="H188" s="153">
        <f t="shared" si="23"/>
        <v>52</v>
      </c>
      <c r="I188" s="154" t="s">
        <v>77</v>
      </c>
      <c r="J188" s="155">
        <v>290</v>
      </c>
      <c r="K188" s="156">
        <f t="shared" si="18"/>
        <v>1056.1199999999999</v>
      </c>
      <c r="L188" s="156">
        <f t="shared" si="19"/>
        <v>3.6417931034482756</v>
      </c>
      <c r="M188" s="156">
        <f t="shared" si="20"/>
        <v>0.95877206896551725</v>
      </c>
      <c r="N188" s="156">
        <f t="shared" si="21"/>
        <v>4.1546789655172409</v>
      </c>
      <c r="O188" s="177">
        <v>25</v>
      </c>
      <c r="P188" s="156">
        <f t="shared" si="22"/>
        <v>11.714807999999998</v>
      </c>
      <c r="Q188" s="135"/>
    </row>
    <row r="189" spans="1:17" x14ac:dyDescent="0.2">
      <c r="A189" s="135"/>
      <c r="B189" s="147" t="s">
        <v>206</v>
      </c>
      <c r="C189" s="158" t="s">
        <v>233</v>
      </c>
      <c r="D189" s="147" t="s">
        <v>127</v>
      </c>
      <c r="E189" s="159" t="s">
        <v>70</v>
      </c>
      <c r="F189" s="175">
        <v>24.36</v>
      </c>
      <c r="G189" s="208">
        <v>1</v>
      </c>
      <c r="H189" s="153">
        <f t="shared" si="23"/>
        <v>52</v>
      </c>
      <c r="I189" s="154" t="s">
        <v>77</v>
      </c>
      <c r="J189" s="155">
        <v>290</v>
      </c>
      <c r="K189" s="156">
        <f t="shared" si="18"/>
        <v>1266.72</v>
      </c>
      <c r="L189" s="156">
        <f t="shared" si="19"/>
        <v>4.3680000000000003</v>
      </c>
      <c r="M189" s="156">
        <f t="shared" si="20"/>
        <v>1.1499599999999999</v>
      </c>
      <c r="N189" s="156">
        <f t="shared" si="21"/>
        <v>4.9831599999999989</v>
      </c>
      <c r="O189" s="177">
        <v>25</v>
      </c>
      <c r="P189" s="156">
        <f t="shared" si="22"/>
        <v>14.050847999999998</v>
      </c>
      <c r="Q189" s="135"/>
    </row>
    <row r="190" spans="1:17" x14ac:dyDescent="0.2">
      <c r="A190" s="135"/>
      <c r="B190" s="147" t="s">
        <v>206</v>
      </c>
      <c r="C190" s="158" t="s">
        <v>234</v>
      </c>
      <c r="D190" s="147" t="s">
        <v>79</v>
      </c>
      <c r="E190" s="159" t="s">
        <v>94</v>
      </c>
      <c r="F190" s="175">
        <v>17.399999999999999</v>
      </c>
      <c r="G190" s="208">
        <v>2</v>
      </c>
      <c r="H190" s="153">
        <f t="shared" si="23"/>
        <v>104</v>
      </c>
      <c r="I190" s="154" t="s">
        <v>80</v>
      </c>
      <c r="J190" s="155">
        <v>525</v>
      </c>
      <c r="K190" s="156">
        <f t="shared" si="18"/>
        <v>1809.6</v>
      </c>
      <c r="L190" s="156">
        <f t="shared" si="19"/>
        <v>3.4468571428571426</v>
      </c>
      <c r="M190" s="156">
        <f t="shared" si="20"/>
        <v>0.45372571428571423</v>
      </c>
      <c r="N190" s="156">
        <f t="shared" si="21"/>
        <v>3.9322895238095232</v>
      </c>
      <c r="O190" s="177">
        <v>25</v>
      </c>
      <c r="P190" s="156">
        <f t="shared" si="22"/>
        <v>10.03632</v>
      </c>
      <c r="Q190" s="135"/>
    </row>
    <row r="191" spans="1:17" x14ac:dyDescent="0.2">
      <c r="A191" s="135"/>
      <c r="B191" s="147" t="s">
        <v>206</v>
      </c>
      <c r="C191" s="158" t="s">
        <v>235</v>
      </c>
      <c r="D191" s="147" t="s">
        <v>100</v>
      </c>
      <c r="E191" s="159" t="s">
        <v>168</v>
      </c>
      <c r="F191" s="175">
        <v>8.98</v>
      </c>
      <c r="G191" s="208">
        <v>4.8499999999999996</v>
      </c>
      <c r="H191" s="153">
        <f t="shared" si="23"/>
        <v>252.2</v>
      </c>
      <c r="I191" s="154" t="s">
        <v>74</v>
      </c>
      <c r="J191" s="155">
        <v>120</v>
      </c>
      <c r="K191" s="156">
        <f t="shared" si="18"/>
        <v>2264.7559999999999</v>
      </c>
      <c r="L191" s="156">
        <f t="shared" si="19"/>
        <v>18.872966666666667</v>
      </c>
      <c r="M191" s="156">
        <f t="shared" si="20"/>
        <v>1.0244683333333333</v>
      </c>
      <c r="N191" s="156">
        <f t="shared" si="21"/>
        <v>21.53090947222222</v>
      </c>
      <c r="O191" s="177">
        <v>25</v>
      </c>
      <c r="P191" s="156">
        <f t="shared" si="22"/>
        <v>5.1796639999999998</v>
      </c>
      <c r="Q191" s="135"/>
    </row>
    <row r="192" spans="1:17" x14ac:dyDescent="0.2">
      <c r="A192" s="135"/>
      <c r="B192" s="147" t="s">
        <v>206</v>
      </c>
      <c r="C192" s="158" t="s">
        <v>236</v>
      </c>
      <c r="D192" s="147" t="s">
        <v>79</v>
      </c>
      <c r="E192" s="159" t="s">
        <v>94</v>
      </c>
      <c r="F192" s="175">
        <v>20.329999999999998</v>
      </c>
      <c r="G192" s="208">
        <v>2</v>
      </c>
      <c r="H192" s="153">
        <f t="shared" si="23"/>
        <v>104</v>
      </c>
      <c r="I192" s="154" t="s">
        <v>80</v>
      </c>
      <c r="J192" s="155">
        <v>575</v>
      </c>
      <c r="K192" s="156">
        <f t="shared" si="18"/>
        <v>2114.3199999999997</v>
      </c>
      <c r="L192" s="156">
        <f t="shared" si="19"/>
        <v>3.6770782608695649</v>
      </c>
      <c r="M192" s="156">
        <f t="shared" si="20"/>
        <v>0.48403078260869559</v>
      </c>
      <c r="N192" s="156">
        <f t="shared" si="21"/>
        <v>4.1949334492753616</v>
      </c>
      <c r="O192" s="177">
        <v>25</v>
      </c>
      <c r="P192" s="156">
        <f t="shared" si="22"/>
        <v>11.726343999999999</v>
      </c>
      <c r="Q192" s="135"/>
    </row>
    <row r="193" spans="1:17" x14ac:dyDescent="0.2">
      <c r="A193" s="135"/>
      <c r="B193" s="147" t="s">
        <v>206</v>
      </c>
      <c r="C193" s="158" t="s">
        <v>236</v>
      </c>
      <c r="D193" s="158" t="s">
        <v>133</v>
      </c>
      <c r="E193" s="159" t="s">
        <v>94</v>
      </c>
      <c r="F193" s="175">
        <v>4.25</v>
      </c>
      <c r="G193" s="208">
        <v>2</v>
      </c>
      <c r="H193" s="153">
        <f t="shared" si="23"/>
        <v>104</v>
      </c>
      <c r="I193" s="154" t="s">
        <v>134</v>
      </c>
      <c r="J193" s="155">
        <v>275</v>
      </c>
      <c r="K193" s="156">
        <f t="shared" si="18"/>
        <v>442</v>
      </c>
      <c r="L193" s="156">
        <f t="shared" si="19"/>
        <v>1.6072727272727272</v>
      </c>
      <c r="M193" s="156">
        <f t="shared" si="20"/>
        <v>0.21157272727272727</v>
      </c>
      <c r="N193" s="156">
        <f t="shared" si="21"/>
        <v>1.8336303030303032</v>
      </c>
      <c r="O193" s="177">
        <v>25</v>
      </c>
      <c r="P193" s="156">
        <f t="shared" si="22"/>
        <v>2.4514</v>
      </c>
      <c r="Q193" s="135"/>
    </row>
    <row r="194" spans="1:17" x14ac:dyDescent="0.2">
      <c r="A194" s="135"/>
      <c r="B194" s="147" t="s">
        <v>206</v>
      </c>
      <c r="C194" s="158" t="s">
        <v>236</v>
      </c>
      <c r="D194" s="158" t="s">
        <v>135</v>
      </c>
      <c r="E194" s="159" t="s">
        <v>94</v>
      </c>
      <c r="F194" s="175">
        <v>4.41</v>
      </c>
      <c r="G194" s="208">
        <v>2</v>
      </c>
      <c r="H194" s="153">
        <f t="shared" si="23"/>
        <v>104</v>
      </c>
      <c r="I194" s="154" t="s">
        <v>134</v>
      </c>
      <c r="J194" s="155">
        <v>275</v>
      </c>
      <c r="K194" s="156">
        <f t="shared" si="18"/>
        <v>458.64</v>
      </c>
      <c r="L194" s="156">
        <f t="shared" si="19"/>
        <v>1.667781818181818</v>
      </c>
      <c r="M194" s="156">
        <f t="shared" si="20"/>
        <v>0.21953781818181817</v>
      </c>
      <c r="N194" s="156">
        <f t="shared" si="21"/>
        <v>1.9026610909090909</v>
      </c>
      <c r="O194" s="177">
        <v>25</v>
      </c>
      <c r="P194" s="156">
        <f t="shared" si="22"/>
        <v>2.5436879999999999</v>
      </c>
      <c r="Q194" s="135"/>
    </row>
    <row r="195" spans="1:17" x14ac:dyDescent="0.2">
      <c r="A195" s="135"/>
      <c r="B195" s="147" t="s">
        <v>206</v>
      </c>
      <c r="C195" s="158" t="s">
        <v>237</v>
      </c>
      <c r="D195" s="147" t="s">
        <v>79</v>
      </c>
      <c r="E195" s="159" t="s">
        <v>94</v>
      </c>
      <c r="F195" s="175">
        <v>17.399999999999999</v>
      </c>
      <c r="G195" s="208">
        <v>2</v>
      </c>
      <c r="H195" s="153">
        <f t="shared" si="23"/>
        <v>104</v>
      </c>
      <c r="I195" s="154" t="s">
        <v>80</v>
      </c>
      <c r="J195" s="155">
        <v>525</v>
      </c>
      <c r="K195" s="156">
        <f t="shared" si="18"/>
        <v>1809.6</v>
      </c>
      <c r="L195" s="156">
        <f t="shared" si="19"/>
        <v>3.4468571428571426</v>
      </c>
      <c r="M195" s="156">
        <f t="shared" si="20"/>
        <v>0.45372571428571423</v>
      </c>
      <c r="N195" s="156">
        <f t="shared" si="21"/>
        <v>3.9322895238095232</v>
      </c>
      <c r="O195" s="177">
        <v>25</v>
      </c>
      <c r="P195" s="156">
        <f t="shared" si="22"/>
        <v>10.03632</v>
      </c>
      <c r="Q195" s="135"/>
    </row>
    <row r="196" spans="1:17" x14ac:dyDescent="0.2">
      <c r="A196" s="135"/>
      <c r="B196" s="147" t="s">
        <v>206</v>
      </c>
      <c r="C196" s="158" t="s">
        <v>238</v>
      </c>
      <c r="D196" s="147" t="s">
        <v>137</v>
      </c>
      <c r="E196" s="159" t="s">
        <v>168</v>
      </c>
      <c r="F196" s="175">
        <v>9.82</v>
      </c>
      <c r="G196" s="208">
        <v>1</v>
      </c>
      <c r="H196" s="153">
        <f t="shared" si="23"/>
        <v>52</v>
      </c>
      <c r="I196" s="154" t="s">
        <v>138</v>
      </c>
      <c r="J196" s="155">
        <v>240</v>
      </c>
      <c r="K196" s="156">
        <f t="shared" si="18"/>
        <v>510.64</v>
      </c>
      <c r="L196" s="156">
        <f t="shared" si="19"/>
        <v>2.1276666666666668</v>
      </c>
      <c r="M196" s="156">
        <f t="shared" si="20"/>
        <v>0.5601491666666667</v>
      </c>
      <c r="N196" s="156">
        <f t="shared" si="21"/>
        <v>2.427313055555556</v>
      </c>
      <c r="O196" s="177">
        <v>25</v>
      </c>
      <c r="P196" s="156">
        <f t="shared" si="22"/>
        <v>5.6641760000000003</v>
      </c>
      <c r="Q196" s="135"/>
    </row>
    <row r="197" spans="1:17" x14ac:dyDescent="0.2">
      <c r="A197" s="135"/>
      <c r="B197" s="147" t="s">
        <v>206</v>
      </c>
      <c r="C197" s="158" t="s">
        <v>239</v>
      </c>
      <c r="D197" s="147" t="s">
        <v>127</v>
      </c>
      <c r="E197" s="159" t="s">
        <v>70</v>
      </c>
      <c r="F197" s="175">
        <v>36.01</v>
      </c>
      <c r="G197" s="208">
        <v>1</v>
      </c>
      <c r="H197" s="153">
        <f t="shared" si="23"/>
        <v>52</v>
      </c>
      <c r="I197" s="154" t="s">
        <v>77</v>
      </c>
      <c r="J197" s="155">
        <v>290</v>
      </c>
      <c r="K197" s="156">
        <f t="shared" si="18"/>
        <v>1872.52</v>
      </c>
      <c r="L197" s="156">
        <f t="shared" si="19"/>
        <v>6.4569655172413789</v>
      </c>
      <c r="M197" s="156">
        <f t="shared" si="20"/>
        <v>1.6999203448275859</v>
      </c>
      <c r="N197" s="156">
        <f t="shared" si="21"/>
        <v>7.3663214942528725</v>
      </c>
      <c r="O197" s="177">
        <v>25</v>
      </c>
      <c r="P197" s="156">
        <f t="shared" si="22"/>
        <v>20.770567999999997</v>
      </c>
      <c r="Q197" s="135"/>
    </row>
    <row r="198" spans="1:17" x14ac:dyDescent="0.2">
      <c r="A198" s="135"/>
      <c r="B198" s="147" t="s">
        <v>206</v>
      </c>
      <c r="C198" s="158" t="s">
        <v>240</v>
      </c>
      <c r="D198" s="147" t="s">
        <v>210</v>
      </c>
      <c r="E198" s="159" t="s">
        <v>70</v>
      </c>
      <c r="F198" s="175">
        <v>25.18</v>
      </c>
      <c r="G198" s="208">
        <v>1</v>
      </c>
      <c r="H198" s="153">
        <f t="shared" si="23"/>
        <v>52</v>
      </c>
      <c r="I198" s="154" t="s">
        <v>77</v>
      </c>
      <c r="J198" s="155">
        <v>290</v>
      </c>
      <c r="K198" s="156">
        <f t="shared" si="18"/>
        <v>1309.3599999999999</v>
      </c>
      <c r="L198" s="156">
        <f t="shared" si="19"/>
        <v>4.5150344827586206</v>
      </c>
      <c r="M198" s="156">
        <f t="shared" si="20"/>
        <v>1.1886696551724139</v>
      </c>
      <c r="N198" s="156">
        <f t="shared" si="21"/>
        <v>5.1509018390804604</v>
      </c>
      <c r="O198" s="177">
        <v>25</v>
      </c>
      <c r="P198" s="156">
        <f t="shared" si="22"/>
        <v>14.523824000000001</v>
      </c>
      <c r="Q198" s="135"/>
    </row>
    <row r="199" spans="1:17" x14ac:dyDescent="0.2">
      <c r="A199" s="135"/>
      <c r="B199" s="147" t="s">
        <v>206</v>
      </c>
      <c r="C199" s="158" t="s">
        <v>241</v>
      </c>
      <c r="D199" s="147" t="s">
        <v>127</v>
      </c>
      <c r="E199" s="159" t="s">
        <v>70</v>
      </c>
      <c r="F199" s="175">
        <v>24.9</v>
      </c>
      <c r="G199" s="208">
        <v>1</v>
      </c>
      <c r="H199" s="153">
        <f t="shared" si="23"/>
        <v>52</v>
      </c>
      <c r="I199" s="154" t="s">
        <v>77</v>
      </c>
      <c r="J199" s="155">
        <v>290</v>
      </c>
      <c r="K199" s="156">
        <f t="shared" si="18"/>
        <v>1294.8</v>
      </c>
      <c r="L199" s="156">
        <f t="shared" si="19"/>
        <v>4.464827586206896</v>
      </c>
      <c r="M199" s="156">
        <f t="shared" si="20"/>
        <v>1.175451724137931</v>
      </c>
      <c r="N199" s="156">
        <f t="shared" si="21"/>
        <v>5.0936241379310347</v>
      </c>
      <c r="O199" s="177">
        <v>25</v>
      </c>
      <c r="P199" s="156">
        <f t="shared" si="22"/>
        <v>14.36232</v>
      </c>
      <c r="Q199" s="135"/>
    </row>
    <row r="200" spans="1:17" x14ac:dyDescent="0.2">
      <c r="A200" s="135"/>
      <c r="B200" s="147" t="s">
        <v>206</v>
      </c>
      <c r="C200" s="158" t="s">
        <v>242</v>
      </c>
      <c r="D200" s="147" t="s">
        <v>210</v>
      </c>
      <c r="E200" s="154" t="s">
        <v>70</v>
      </c>
      <c r="F200" s="175">
        <v>25.51</v>
      </c>
      <c r="G200" s="208">
        <v>1</v>
      </c>
      <c r="H200" s="153">
        <f t="shared" si="23"/>
        <v>52</v>
      </c>
      <c r="I200" s="154" t="s">
        <v>77</v>
      </c>
      <c r="J200" s="155">
        <v>290</v>
      </c>
      <c r="K200" s="156">
        <f t="shared" si="18"/>
        <v>1326.52</v>
      </c>
      <c r="L200" s="156">
        <f t="shared" si="19"/>
        <v>4.5742068965517237</v>
      </c>
      <c r="M200" s="156">
        <f t="shared" si="20"/>
        <v>1.2042479310344827</v>
      </c>
      <c r="N200" s="156">
        <f t="shared" si="21"/>
        <v>5.2184077011494248</v>
      </c>
      <c r="O200" s="177">
        <v>25</v>
      </c>
      <c r="P200" s="156">
        <f t="shared" si="22"/>
        <v>14.714167999999999</v>
      </c>
      <c r="Q200" s="135"/>
    </row>
    <row r="201" spans="1:17" x14ac:dyDescent="0.2">
      <c r="A201" s="135"/>
      <c r="B201" s="147" t="s">
        <v>206</v>
      </c>
      <c r="C201" s="158" t="s">
        <v>243</v>
      </c>
      <c r="D201" s="147" t="s">
        <v>127</v>
      </c>
      <c r="E201" s="159" t="s">
        <v>70</v>
      </c>
      <c r="F201" s="175">
        <v>25.09</v>
      </c>
      <c r="G201" s="208">
        <v>1</v>
      </c>
      <c r="H201" s="153">
        <f t="shared" si="23"/>
        <v>52</v>
      </c>
      <c r="I201" s="154" t="s">
        <v>77</v>
      </c>
      <c r="J201" s="155">
        <v>290</v>
      </c>
      <c r="K201" s="156">
        <f t="shared" si="18"/>
        <v>1304.68</v>
      </c>
      <c r="L201" s="156">
        <f t="shared" si="19"/>
        <v>4.4988965517241377</v>
      </c>
      <c r="M201" s="156">
        <f t="shared" si="20"/>
        <v>1.1844210344827586</v>
      </c>
      <c r="N201" s="156">
        <f t="shared" si="21"/>
        <v>5.1324911494252872</v>
      </c>
      <c r="O201" s="177">
        <v>25</v>
      </c>
      <c r="P201" s="156">
        <f t="shared" si="22"/>
        <v>14.471912000000001</v>
      </c>
      <c r="Q201" s="135"/>
    </row>
    <row r="202" spans="1:17" x14ac:dyDescent="0.2">
      <c r="A202" s="135"/>
      <c r="B202" s="147" t="s">
        <v>206</v>
      </c>
      <c r="C202" s="158" t="s">
        <v>244</v>
      </c>
      <c r="D202" s="147" t="s">
        <v>79</v>
      </c>
      <c r="E202" s="159" t="s">
        <v>94</v>
      </c>
      <c r="F202" s="175">
        <v>44.65</v>
      </c>
      <c r="G202" s="208">
        <v>2</v>
      </c>
      <c r="H202" s="153">
        <f t="shared" si="23"/>
        <v>104</v>
      </c>
      <c r="I202" s="154" t="s">
        <v>80</v>
      </c>
      <c r="J202" s="155">
        <v>575</v>
      </c>
      <c r="K202" s="156">
        <f t="shared" si="18"/>
        <v>4643.5999999999995</v>
      </c>
      <c r="L202" s="156">
        <f t="shared" si="19"/>
        <v>8.0758260869565213</v>
      </c>
      <c r="M202" s="156">
        <f t="shared" si="20"/>
        <v>1.0630582608695651</v>
      </c>
      <c r="N202" s="156">
        <f t="shared" si="21"/>
        <v>9.2131715942028976</v>
      </c>
      <c r="O202" s="177">
        <v>25</v>
      </c>
      <c r="P202" s="156">
        <f t="shared" si="22"/>
        <v>25.75412</v>
      </c>
      <c r="Q202" s="135"/>
    </row>
    <row r="203" spans="1:17" x14ac:dyDescent="0.2">
      <c r="A203" s="135"/>
      <c r="B203" s="147" t="s">
        <v>206</v>
      </c>
      <c r="C203" s="158" t="s">
        <v>245</v>
      </c>
      <c r="D203" s="147" t="s">
        <v>127</v>
      </c>
      <c r="E203" s="159" t="s">
        <v>70</v>
      </c>
      <c r="F203" s="175">
        <v>27.8</v>
      </c>
      <c r="G203" s="208">
        <v>1</v>
      </c>
      <c r="H203" s="153">
        <f t="shared" si="23"/>
        <v>52</v>
      </c>
      <c r="I203" s="154" t="s">
        <v>77</v>
      </c>
      <c r="J203" s="155">
        <v>290</v>
      </c>
      <c r="K203" s="156">
        <f t="shared" si="18"/>
        <v>1445.6000000000001</v>
      </c>
      <c r="L203" s="156">
        <f t="shared" si="19"/>
        <v>4.9848275862068974</v>
      </c>
      <c r="M203" s="156">
        <f t="shared" si="20"/>
        <v>1.312351724137931</v>
      </c>
      <c r="N203" s="156">
        <f t="shared" si="21"/>
        <v>5.6868574712643678</v>
      </c>
      <c r="O203" s="177">
        <v>25</v>
      </c>
      <c r="P203" s="156">
        <f t="shared" si="22"/>
        <v>16.035040000000002</v>
      </c>
      <c r="Q203" s="135"/>
    </row>
    <row r="204" spans="1:17" x14ac:dyDescent="0.2">
      <c r="A204" s="135"/>
      <c r="B204" s="147" t="s">
        <v>206</v>
      </c>
      <c r="C204" s="158" t="s">
        <v>246</v>
      </c>
      <c r="D204" s="147" t="s">
        <v>127</v>
      </c>
      <c r="E204" s="159" t="s">
        <v>70</v>
      </c>
      <c r="F204" s="175">
        <v>26.59</v>
      </c>
      <c r="G204" s="208">
        <v>1</v>
      </c>
      <c r="H204" s="153">
        <f t="shared" si="23"/>
        <v>52</v>
      </c>
      <c r="I204" s="154" t="s">
        <v>77</v>
      </c>
      <c r="J204" s="155">
        <v>290</v>
      </c>
      <c r="K204" s="156">
        <f t="shared" si="18"/>
        <v>1382.68</v>
      </c>
      <c r="L204" s="156">
        <f t="shared" si="19"/>
        <v>4.7678620689655178</v>
      </c>
      <c r="M204" s="156">
        <f t="shared" si="20"/>
        <v>1.2552313793103447</v>
      </c>
      <c r="N204" s="156">
        <f t="shared" si="21"/>
        <v>5.4393359770114929</v>
      </c>
      <c r="O204" s="177">
        <v>25</v>
      </c>
      <c r="P204" s="156">
        <f t="shared" si="22"/>
        <v>15.337112000000001</v>
      </c>
      <c r="Q204" s="135"/>
    </row>
    <row r="205" spans="1:17" x14ac:dyDescent="0.2">
      <c r="A205" s="135"/>
      <c r="B205" s="147" t="s">
        <v>206</v>
      </c>
      <c r="C205" s="158" t="s">
        <v>247</v>
      </c>
      <c r="D205" s="147" t="s">
        <v>127</v>
      </c>
      <c r="E205" s="159" t="s">
        <v>70</v>
      </c>
      <c r="F205" s="175">
        <v>27.45</v>
      </c>
      <c r="G205" s="208">
        <v>1</v>
      </c>
      <c r="H205" s="153">
        <f t="shared" si="23"/>
        <v>52</v>
      </c>
      <c r="I205" s="154" t="s">
        <v>77</v>
      </c>
      <c r="J205" s="155">
        <v>290</v>
      </c>
      <c r="K205" s="156">
        <f t="shared" si="18"/>
        <v>1427.3999999999999</v>
      </c>
      <c r="L205" s="156">
        <f t="shared" si="19"/>
        <v>4.9220689655172407</v>
      </c>
      <c r="M205" s="156">
        <f t="shared" si="20"/>
        <v>1.2958293103448275</v>
      </c>
      <c r="N205" s="156">
        <f t="shared" si="21"/>
        <v>5.6152603448275862</v>
      </c>
      <c r="O205" s="177">
        <v>25</v>
      </c>
      <c r="P205" s="156">
        <f t="shared" si="22"/>
        <v>15.833159999999998</v>
      </c>
      <c r="Q205" s="135"/>
    </row>
    <row r="206" spans="1:17" x14ac:dyDescent="0.2">
      <c r="A206" s="135"/>
      <c r="B206" s="147" t="s">
        <v>206</v>
      </c>
      <c r="C206" s="158" t="s">
        <v>248</v>
      </c>
      <c r="D206" s="147" t="s">
        <v>249</v>
      </c>
      <c r="E206" s="159" t="s">
        <v>70</v>
      </c>
      <c r="F206" s="175">
        <v>10.27</v>
      </c>
      <c r="G206" s="208">
        <v>1</v>
      </c>
      <c r="H206" s="153">
        <f t="shared" si="23"/>
        <v>52</v>
      </c>
      <c r="I206" s="154" t="s">
        <v>77</v>
      </c>
      <c r="J206" s="155">
        <v>290</v>
      </c>
      <c r="K206" s="156">
        <f t="shared" si="18"/>
        <v>534.04</v>
      </c>
      <c r="L206" s="156">
        <f t="shared" si="19"/>
        <v>1.8415172413793102</v>
      </c>
      <c r="M206" s="156">
        <f t="shared" si="20"/>
        <v>0.48481482758620686</v>
      </c>
      <c r="N206" s="156">
        <f t="shared" si="21"/>
        <v>2.100864252873563</v>
      </c>
      <c r="O206" s="177">
        <v>25</v>
      </c>
      <c r="P206" s="156">
        <f t="shared" si="22"/>
        <v>5.9237359999999999</v>
      </c>
      <c r="Q206" s="135"/>
    </row>
    <row r="207" spans="1:17" x14ac:dyDescent="0.2">
      <c r="A207" s="135"/>
      <c r="B207" s="147" t="s">
        <v>206</v>
      </c>
      <c r="C207" s="158" t="s">
        <v>250</v>
      </c>
      <c r="D207" s="147" t="s">
        <v>79</v>
      </c>
      <c r="E207" s="159" t="s">
        <v>94</v>
      </c>
      <c r="F207" s="175">
        <v>44.43</v>
      </c>
      <c r="G207" s="208">
        <v>2</v>
      </c>
      <c r="H207" s="153">
        <f t="shared" si="23"/>
        <v>104</v>
      </c>
      <c r="I207" s="154" t="s">
        <v>80</v>
      </c>
      <c r="J207" s="155">
        <v>575</v>
      </c>
      <c r="K207" s="156">
        <f t="shared" si="18"/>
        <v>4620.72</v>
      </c>
      <c r="L207" s="156">
        <f t="shared" si="19"/>
        <v>8.0360347826086969</v>
      </c>
      <c r="M207" s="156">
        <f t="shared" si="20"/>
        <v>1.0578203478260868</v>
      </c>
      <c r="N207" s="156">
        <f t="shared" si="21"/>
        <v>9.1677763478260861</v>
      </c>
      <c r="O207" s="177">
        <v>25</v>
      </c>
      <c r="P207" s="156">
        <f t="shared" si="22"/>
        <v>25.627223999999998</v>
      </c>
      <c r="Q207" s="135"/>
    </row>
    <row r="208" spans="1:17" x14ac:dyDescent="0.2">
      <c r="A208" s="135"/>
      <c r="B208" s="147" t="s">
        <v>206</v>
      </c>
      <c r="C208" s="158" t="s">
        <v>251</v>
      </c>
      <c r="D208" s="147" t="s">
        <v>210</v>
      </c>
      <c r="E208" s="159" t="s">
        <v>70</v>
      </c>
      <c r="F208" s="175">
        <v>49.13</v>
      </c>
      <c r="G208" s="208">
        <v>1</v>
      </c>
      <c r="H208" s="153">
        <f t="shared" si="23"/>
        <v>52</v>
      </c>
      <c r="I208" s="154" t="s">
        <v>77</v>
      </c>
      <c r="J208" s="155">
        <v>290</v>
      </c>
      <c r="K208" s="156">
        <f t="shared" si="18"/>
        <v>2554.7600000000002</v>
      </c>
      <c r="L208" s="156">
        <f t="shared" si="19"/>
        <v>8.8095172413793108</v>
      </c>
      <c r="M208" s="156">
        <f t="shared" si="20"/>
        <v>2.3192748275862067</v>
      </c>
      <c r="N208" s="156">
        <f t="shared" si="21"/>
        <v>10.050190919540229</v>
      </c>
      <c r="O208" s="177">
        <v>25</v>
      </c>
      <c r="P208" s="156">
        <f t="shared" si="22"/>
        <v>28.338184000000002</v>
      </c>
      <c r="Q208" s="135"/>
    </row>
    <row r="209" spans="1:17" x14ac:dyDescent="0.2">
      <c r="A209" s="135"/>
      <c r="B209" s="147" t="s">
        <v>206</v>
      </c>
      <c r="C209" s="158" t="s">
        <v>252</v>
      </c>
      <c r="D209" s="147" t="s">
        <v>100</v>
      </c>
      <c r="E209" s="159" t="s">
        <v>94</v>
      </c>
      <c r="F209" s="175">
        <v>18.600000000000001</v>
      </c>
      <c r="G209" s="208">
        <v>4.8499999999999996</v>
      </c>
      <c r="H209" s="153">
        <f t="shared" si="23"/>
        <v>252.2</v>
      </c>
      <c r="I209" s="154" t="s">
        <v>74</v>
      </c>
      <c r="J209" s="155">
        <v>120</v>
      </c>
      <c r="K209" s="156">
        <f t="shared" si="18"/>
        <v>4690.92</v>
      </c>
      <c r="L209" s="156">
        <f t="shared" si="19"/>
        <v>39.091000000000001</v>
      </c>
      <c r="M209" s="156">
        <f t="shared" si="20"/>
        <v>2.12195</v>
      </c>
      <c r="N209" s="156">
        <f t="shared" si="21"/>
        <v>44.596315833333335</v>
      </c>
      <c r="O209" s="177">
        <v>25</v>
      </c>
      <c r="P209" s="156">
        <f t="shared" si="22"/>
        <v>10.728480000000001</v>
      </c>
      <c r="Q209" s="135"/>
    </row>
    <row r="210" spans="1:17" x14ac:dyDescent="0.2">
      <c r="A210" s="135"/>
      <c r="B210" s="147" t="s">
        <v>206</v>
      </c>
      <c r="C210" s="158" t="s">
        <v>253</v>
      </c>
      <c r="D210" s="147" t="s">
        <v>210</v>
      </c>
      <c r="E210" s="159" t="s">
        <v>70</v>
      </c>
      <c r="F210" s="175">
        <v>22.25</v>
      </c>
      <c r="G210" s="208">
        <v>1</v>
      </c>
      <c r="H210" s="153">
        <f t="shared" si="23"/>
        <v>52</v>
      </c>
      <c r="I210" s="154" t="s">
        <v>77</v>
      </c>
      <c r="J210" s="155">
        <v>290</v>
      </c>
      <c r="K210" s="156">
        <f t="shared" si="18"/>
        <v>1157</v>
      </c>
      <c r="L210" s="156">
        <f t="shared" si="19"/>
        <v>3.989655172413793</v>
      </c>
      <c r="M210" s="156">
        <f t="shared" si="20"/>
        <v>1.0503534482758621</v>
      </c>
      <c r="N210" s="156">
        <f t="shared" si="21"/>
        <v>4.5515316091954023</v>
      </c>
      <c r="O210" s="177">
        <v>25</v>
      </c>
      <c r="P210" s="156">
        <f t="shared" si="22"/>
        <v>12.8338</v>
      </c>
      <c r="Q210" s="135"/>
    </row>
    <row r="211" spans="1:17" x14ac:dyDescent="0.2">
      <c r="A211" s="135"/>
      <c r="B211" s="147" t="s">
        <v>206</v>
      </c>
      <c r="C211" s="147"/>
      <c r="D211" s="158" t="s">
        <v>254</v>
      </c>
      <c r="E211" s="159" t="s">
        <v>94</v>
      </c>
      <c r="F211" s="175">
        <v>8.1</v>
      </c>
      <c r="G211" s="208">
        <v>2</v>
      </c>
      <c r="H211" s="153">
        <f t="shared" si="23"/>
        <v>104</v>
      </c>
      <c r="I211" s="154" t="s">
        <v>134</v>
      </c>
      <c r="J211" s="155">
        <v>275</v>
      </c>
      <c r="K211" s="156">
        <f t="shared" si="18"/>
        <v>842.4</v>
      </c>
      <c r="L211" s="156">
        <f t="shared" si="19"/>
        <v>3.0632727272727274</v>
      </c>
      <c r="M211" s="156">
        <f t="shared" si="20"/>
        <v>0.40323272727272724</v>
      </c>
      <c r="N211" s="156">
        <f t="shared" si="21"/>
        <v>3.4946836363636362</v>
      </c>
      <c r="O211" s="177">
        <v>25</v>
      </c>
      <c r="P211" s="156">
        <f t="shared" si="22"/>
        <v>4.6720800000000002</v>
      </c>
      <c r="Q211" s="135"/>
    </row>
    <row r="212" spans="1:17" x14ac:dyDescent="0.2">
      <c r="A212" s="135"/>
      <c r="B212" s="147" t="s">
        <v>206</v>
      </c>
      <c r="C212" s="147"/>
      <c r="D212" s="158" t="s">
        <v>133</v>
      </c>
      <c r="E212" s="159" t="s">
        <v>94</v>
      </c>
      <c r="F212" s="175">
        <v>9.8000000000000007</v>
      </c>
      <c r="G212" s="208">
        <v>2</v>
      </c>
      <c r="H212" s="153">
        <f t="shared" si="23"/>
        <v>104</v>
      </c>
      <c r="I212" s="154" t="s">
        <v>134</v>
      </c>
      <c r="J212" s="155">
        <v>275</v>
      </c>
      <c r="K212" s="156">
        <f t="shared" si="18"/>
        <v>1019.2</v>
      </c>
      <c r="L212" s="156">
        <f t="shared" si="19"/>
        <v>3.7061818181818182</v>
      </c>
      <c r="M212" s="156">
        <f t="shared" si="20"/>
        <v>0.48786181818181823</v>
      </c>
      <c r="N212" s="156">
        <f t="shared" si="21"/>
        <v>4.2281357575757577</v>
      </c>
      <c r="O212" s="177">
        <v>25</v>
      </c>
      <c r="P212" s="156">
        <f t="shared" si="22"/>
        <v>5.6526399999999999</v>
      </c>
      <c r="Q212" s="135"/>
    </row>
    <row r="213" spans="1:17" x14ac:dyDescent="0.2">
      <c r="A213" s="135"/>
      <c r="B213" s="147" t="s">
        <v>206</v>
      </c>
      <c r="C213" s="147"/>
      <c r="D213" s="158" t="s">
        <v>135</v>
      </c>
      <c r="E213" s="159" t="s">
        <v>94</v>
      </c>
      <c r="F213" s="175">
        <v>9.8000000000000007</v>
      </c>
      <c r="G213" s="208">
        <v>2</v>
      </c>
      <c r="H213" s="153">
        <f t="shared" si="23"/>
        <v>104</v>
      </c>
      <c r="I213" s="154" t="s">
        <v>134</v>
      </c>
      <c r="J213" s="155">
        <v>275</v>
      </c>
      <c r="K213" s="156">
        <f t="shared" si="18"/>
        <v>1019.2</v>
      </c>
      <c r="L213" s="156">
        <f t="shared" si="19"/>
        <v>3.7061818181818182</v>
      </c>
      <c r="M213" s="156">
        <f t="shared" si="20"/>
        <v>0.48786181818181823</v>
      </c>
      <c r="N213" s="156">
        <f t="shared" si="21"/>
        <v>4.2281357575757577</v>
      </c>
      <c r="O213" s="177">
        <v>25</v>
      </c>
      <c r="P213" s="156">
        <f t="shared" si="22"/>
        <v>5.6526399999999999</v>
      </c>
      <c r="Q213" s="135"/>
    </row>
    <row r="214" spans="1:17" x14ac:dyDescent="0.2">
      <c r="A214" s="135"/>
      <c r="B214" s="178" t="s">
        <v>206</v>
      </c>
      <c r="C214" s="178"/>
      <c r="D214" s="179" t="s">
        <v>205</v>
      </c>
      <c r="E214" s="180" t="s">
        <v>94</v>
      </c>
      <c r="F214" s="181">
        <v>38.99</v>
      </c>
      <c r="G214" s="208">
        <v>2</v>
      </c>
      <c r="H214" s="173">
        <f t="shared" si="23"/>
        <v>104</v>
      </c>
      <c r="I214" s="210" t="s">
        <v>134</v>
      </c>
      <c r="J214" s="155">
        <v>275</v>
      </c>
      <c r="K214" s="174">
        <f t="shared" si="18"/>
        <v>4054.96</v>
      </c>
      <c r="L214" s="174">
        <f t="shared" si="19"/>
        <v>14.745309090909091</v>
      </c>
      <c r="M214" s="174">
        <f t="shared" si="20"/>
        <v>1.9409930909090907</v>
      </c>
      <c r="N214" s="174">
        <f t="shared" si="21"/>
        <v>16.821940121212119</v>
      </c>
      <c r="O214" s="177">
        <v>25</v>
      </c>
      <c r="P214" s="174">
        <f t="shared" si="22"/>
        <v>22.489432000000001</v>
      </c>
      <c r="Q214" s="135"/>
    </row>
    <row r="215" spans="1:17" x14ac:dyDescent="0.2">
      <c r="A215" s="135"/>
      <c r="B215" s="203"/>
      <c r="C215" s="203"/>
      <c r="D215" s="200"/>
      <c r="E215" s="213"/>
      <c r="F215" s="214">
        <f>SUM(F166:F214)</f>
        <v>1195.1499999999996</v>
      </c>
      <c r="G215" s="203"/>
      <c r="H215" s="206"/>
      <c r="I215" s="215"/>
      <c r="J215" s="197"/>
      <c r="K215" s="198"/>
      <c r="L215" s="198"/>
      <c r="M215" s="198"/>
      <c r="N215" s="198"/>
      <c r="O215" s="199"/>
      <c r="P215" s="198"/>
      <c r="Q215" s="135"/>
    </row>
    <row r="216" spans="1:17" x14ac:dyDescent="0.2">
      <c r="A216" s="135"/>
      <c r="B216" s="135"/>
      <c r="C216" s="135"/>
      <c r="D216" s="224"/>
      <c r="E216" s="225"/>
      <c r="F216" s="226"/>
      <c r="G216" s="135"/>
      <c r="H216" s="182"/>
      <c r="I216" s="135"/>
      <c r="J216" s="183"/>
      <c r="K216" s="227"/>
      <c r="L216" s="227"/>
      <c r="M216" s="227"/>
      <c r="N216" s="227"/>
      <c r="O216" s="184"/>
      <c r="P216" s="227"/>
      <c r="Q216" s="135"/>
    </row>
    <row r="217" spans="1:17" x14ac:dyDescent="0.2">
      <c r="A217" s="135"/>
      <c r="B217" s="135"/>
      <c r="C217" s="135"/>
      <c r="D217" s="147" t="s">
        <v>255</v>
      </c>
      <c r="E217" s="147"/>
      <c r="F217" s="187">
        <f>F215+F165+F115+F59</f>
        <v>4358.6599999999989</v>
      </c>
      <c r="G217" s="135"/>
      <c r="H217" s="135"/>
      <c r="I217" s="135"/>
      <c r="J217" s="147"/>
      <c r="K217" s="188">
        <f>SUM(K17:K214)</f>
        <v>298063.69320000015</v>
      </c>
      <c r="L217" s="188">
        <f>SUM(L17:L214)</f>
        <v>1037.1801686108711</v>
      </c>
      <c r="M217" s="188">
        <f>SUM(M17:M214)</f>
        <v>186.65068375117983</v>
      </c>
      <c r="N217" s="188">
        <f>SUM(N17:N214)</f>
        <v>1183.2497090235686</v>
      </c>
      <c r="O217" s="147"/>
      <c r="P217" s="188">
        <f>SUM(P17:P214)</f>
        <v>2514.0750879999996</v>
      </c>
      <c r="Q217" s="135"/>
    </row>
    <row r="218" spans="1:17" x14ac:dyDescent="0.2">
      <c r="A218" s="135"/>
      <c r="B218" s="135"/>
      <c r="C218" s="135"/>
      <c r="D218" s="135"/>
      <c r="E218" s="135"/>
      <c r="F218" s="135"/>
      <c r="G218" s="135"/>
      <c r="H218" s="135"/>
      <c r="I218" s="135"/>
      <c r="J218" s="135"/>
      <c r="K218" s="135"/>
      <c r="L218" s="135"/>
      <c r="M218" s="135"/>
      <c r="N218" s="135"/>
      <c r="O218" s="135"/>
      <c r="P218" s="135"/>
      <c r="Q218" s="135"/>
    </row>
    <row r="221" spans="1:17" x14ac:dyDescent="0.2">
      <c r="K221" s="134" t="s">
        <v>256</v>
      </c>
      <c r="L221" s="261">
        <f>L217/250</f>
        <v>4.1487206744434841</v>
      </c>
    </row>
    <row r="222" spans="1:17" x14ac:dyDescent="0.2">
      <c r="K222" s="134" t="s">
        <v>257</v>
      </c>
      <c r="L222" s="261">
        <f>K217/L217</f>
        <v>287.37889734163207</v>
      </c>
    </row>
  </sheetData>
  <sheetProtection selectLockedCells="1"/>
  <autoFilter ref="A16:Q215" xr:uid="{00000000-0009-0000-0000-000001000000}"/>
  <mergeCells count="13">
    <mergeCell ref="O4:P4"/>
    <mergeCell ref="O5:P5"/>
    <mergeCell ref="O6:P6"/>
    <mergeCell ref="O7:P7"/>
    <mergeCell ref="O8:P8"/>
    <mergeCell ref="J15:N15"/>
    <mergeCell ref="O15:P15"/>
    <mergeCell ref="O9:P9"/>
    <mergeCell ref="G11:H11"/>
    <mergeCell ref="L11:M11"/>
    <mergeCell ref="O11:P11"/>
    <mergeCell ref="L12:M12"/>
    <mergeCell ref="O12:P12"/>
  </mergeCells>
  <pageMargins left="0.78740157499999996" right="0.78740157499999996" top="0.984251969" bottom="0.984251969" header="0.4921259845" footer="0.4921259845"/>
  <pageSetup paperSize="9" scale="98" orientation="landscape" r:id="rId1"/>
  <headerFooter alignWithMargins="0">
    <oddFooter>&amp;RSeite &amp;P von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4">
    <tabColor indexed="46"/>
  </sheetPr>
  <dimension ref="A1:AD95"/>
  <sheetViews>
    <sheetView zoomScaleNormal="100" workbookViewId="0">
      <selection activeCell="F11" sqref="F11"/>
    </sheetView>
  </sheetViews>
  <sheetFormatPr baseColWidth="10" defaultColWidth="11.44140625" defaultRowHeight="13.8" x14ac:dyDescent="0.3"/>
  <cols>
    <col min="1" max="1" width="1.5546875" style="241" customWidth="1"/>
    <col min="2" max="2" width="54.5546875" style="241" customWidth="1"/>
    <col min="3" max="3" width="10.109375" style="241" customWidth="1"/>
    <col min="4" max="4" width="17.88671875" style="241" customWidth="1"/>
    <col min="5" max="5" width="1" style="241" customWidth="1"/>
    <col min="6" max="7" width="11.44140625" style="241"/>
    <col min="8" max="8" width="11.44140625" style="260"/>
    <col min="9" max="16384" width="11.44140625" style="241"/>
  </cols>
  <sheetData>
    <row r="1" spans="1:30" ht="7.5" customHeight="1" thickBot="1" x14ac:dyDescent="0.35">
      <c r="A1" s="239"/>
      <c r="B1" s="239"/>
      <c r="C1" s="239"/>
      <c r="D1" s="239"/>
      <c r="E1" s="239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  <c r="AC1" s="240"/>
      <c r="AD1" s="240"/>
    </row>
    <row r="2" spans="1:30" ht="14.4" thickBot="1" x14ac:dyDescent="0.35">
      <c r="A2" s="239"/>
      <c r="B2" s="383" t="s">
        <v>258</v>
      </c>
      <c r="C2" s="384"/>
      <c r="D2" s="385"/>
      <c r="E2" s="239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  <c r="AC2" s="240"/>
      <c r="AD2" s="240"/>
    </row>
    <row r="3" spans="1:30" x14ac:dyDescent="0.3">
      <c r="A3" s="239"/>
      <c r="B3" s="386" t="s">
        <v>259</v>
      </c>
      <c r="C3" s="387"/>
      <c r="D3" s="388"/>
      <c r="E3" s="239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</row>
    <row r="4" spans="1:30" x14ac:dyDescent="0.3">
      <c r="A4" s="239"/>
      <c r="B4" s="389"/>
      <c r="C4" s="390"/>
      <c r="D4" s="391"/>
      <c r="E4" s="239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0"/>
      <c r="AD4" s="240"/>
    </row>
    <row r="5" spans="1:30" x14ac:dyDescent="0.3">
      <c r="A5" s="239"/>
      <c r="B5" s="389"/>
      <c r="C5" s="390"/>
      <c r="D5" s="391"/>
      <c r="E5" s="239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</row>
    <row r="6" spans="1:30" x14ac:dyDescent="0.3">
      <c r="A6" s="239"/>
      <c r="B6" s="389"/>
      <c r="C6" s="390"/>
      <c r="D6" s="391"/>
      <c r="E6" s="239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  <c r="Z6" s="240"/>
      <c r="AA6" s="240"/>
      <c r="AB6" s="240"/>
      <c r="AC6" s="240"/>
      <c r="AD6" s="240"/>
    </row>
    <row r="7" spans="1:30" ht="14.4" thickBot="1" x14ac:dyDescent="0.35">
      <c r="A7" s="239"/>
      <c r="B7" s="392"/>
      <c r="C7" s="393"/>
      <c r="D7" s="394"/>
      <c r="E7" s="239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/>
      <c r="T7" s="240"/>
      <c r="U7" s="240"/>
      <c r="V7" s="240"/>
      <c r="W7" s="240"/>
      <c r="X7" s="240"/>
      <c r="Y7" s="240"/>
      <c r="Z7" s="240"/>
      <c r="AA7" s="240"/>
      <c r="AB7" s="240"/>
      <c r="AC7" s="240"/>
      <c r="AD7" s="240"/>
    </row>
    <row r="8" spans="1:30" ht="14.4" thickBot="1" x14ac:dyDescent="0.35">
      <c r="A8" s="239"/>
      <c r="B8" s="395" t="s">
        <v>260</v>
      </c>
      <c r="C8" s="395"/>
      <c r="D8" s="395"/>
      <c r="E8" s="239"/>
      <c r="F8" s="240"/>
      <c r="G8" s="240"/>
      <c r="H8" s="240"/>
      <c r="I8" s="240"/>
      <c r="J8" s="240"/>
      <c r="K8" s="240"/>
      <c r="L8" s="240"/>
      <c r="M8" s="240"/>
      <c r="N8" s="240"/>
      <c r="O8" s="240"/>
      <c r="P8" s="240"/>
      <c r="Q8" s="240"/>
      <c r="R8" s="240"/>
      <c r="S8" s="240"/>
      <c r="T8" s="240"/>
      <c r="U8" s="240"/>
      <c r="V8" s="240"/>
      <c r="W8" s="240"/>
      <c r="X8" s="240"/>
      <c r="Y8" s="240"/>
      <c r="Z8" s="240"/>
      <c r="AA8" s="240"/>
      <c r="AB8" s="240"/>
      <c r="AC8" s="240"/>
      <c r="AD8" s="240"/>
    </row>
    <row r="9" spans="1:30" ht="12.75" customHeight="1" x14ac:dyDescent="0.3">
      <c r="A9" s="239"/>
      <c r="B9" s="396" t="s">
        <v>261</v>
      </c>
      <c r="C9" s="242" t="s">
        <v>262</v>
      </c>
      <c r="D9" s="398" t="s">
        <v>263</v>
      </c>
      <c r="E9" s="239"/>
      <c r="F9" s="240"/>
      <c r="G9" s="240"/>
      <c r="H9" s="240"/>
      <c r="I9" s="240"/>
      <c r="J9" s="240"/>
      <c r="K9" s="240"/>
      <c r="L9" s="240"/>
      <c r="M9" s="240"/>
      <c r="N9" s="240"/>
      <c r="O9" s="240"/>
      <c r="P9" s="240"/>
      <c r="Q9" s="240"/>
      <c r="R9" s="240"/>
      <c r="S9" s="240"/>
      <c r="T9" s="240"/>
      <c r="U9" s="240"/>
      <c r="V9" s="240"/>
      <c r="W9" s="240"/>
      <c r="X9" s="240"/>
      <c r="Y9" s="240"/>
      <c r="Z9" s="240"/>
      <c r="AA9" s="240"/>
      <c r="AB9" s="240"/>
      <c r="AC9" s="240"/>
      <c r="AD9" s="240"/>
    </row>
    <row r="10" spans="1:30" ht="18.75" customHeight="1" thickBot="1" x14ac:dyDescent="0.35">
      <c r="A10" s="239"/>
      <c r="B10" s="397"/>
      <c r="C10" s="243"/>
      <c r="D10" s="399"/>
      <c r="E10" s="239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40"/>
      <c r="W10" s="240"/>
      <c r="X10" s="240"/>
      <c r="Y10" s="240"/>
      <c r="Z10" s="240"/>
      <c r="AA10" s="240"/>
      <c r="AB10" s="240"/>
      <c r="AC10" s="240"/>
      <c r="AD10" s="240"/>
    </row>
    <row r="11" spans="1:30" x14ac:dyDescent="0.3">
      <c r="A11" s="239"/>
      <c r="B11" s="244" t="s">
        <v>264</v>
      </c>
      <c r="C11" s="245">
        <v>1</v>
      </c>
      <c r="D11" s="246">
        <v>10.050000000000001</v>
      </c>
      <c r="E11" s="239"/>
      <c r="F11" s="240">
        <v>2019</v>
      </c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40"/>
      <c r="Y11" s="240"/>
      <c r="Z11" s="240"/>
      <c r="AA11" s="240"/>
      <c r="AB11" s="240"/>
      <c r="AC11" s="240"/>
      <c r="AD11" s="240"/>
    </row>
    <row r="12" spans="1:30" x14ac:dyDescent="0.3">
      <c r="A12" s="239"/>
      <c r="B12" s="247" t="s">
        <v>265</v>
      </c>
      <c r="C12" s="248"/>
      <c r="D12" s="249"/>
      <c r="E12" s="239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  <c r="Z12" s="240"/>
      <c r="AA12" s="240"/>
      <c r="AB12" s="240"/>
      <c r="AC12" s="240"/>
      <c r="AD12" s="240"/>
    </row>
    <row r="13" spans="1:30" x14ac:dyDescent="0.3">
      <c r="A13" s="239"/>
      <c r="B13" s="250" t="s">
        <v>266</v>
      </c>
      <c r="C13" s="251">
        <v>9.8000000000000004E-2</v>
      </c>
      <c r="D13" s="252">
        <f>$D$11*C13</f>
        <v>0.98490000000000011</v>
      </c>
      <c r="E13" s="239"/>
      <c r="F13" s="240"/>
      <c r="G13" s="240"/>
      <c r="H13" s="240"/>
      <c r="I13" s="240"/>
      <c r="J13" s="240"/>
      <c r="K13" s="240"/>
      <c r="L13" s="240"/>
      <c r="M13" s="240"/>
      <c r="N13" s="240"/>
      <c r="O13" s="240"/>
      <c r="P13" s="240"/>
      <c r="Q13" s="240"/>
      <c r="R13" s="240"/>
      <c r="S13" s="240"/>
      <c r="T13" s="240"/>
      <c r="U13" s="240"/>
      <c r="V13" s="240"/>
      <c r="W13" s="240"/>
      <c r="X13" s="240"/>
      <c r="Y13" s="240"/>
      <c r="Z13" s="240"/>
      <c r="AA13" s="240"/>
      <c r="AB13" s="240"/>
      <c r="AC13" s="240"/>
      <c r="AD13" s="240"/>
    </row>
    <row r="14" spans="1:30" x14ac:dyDescent="0.3">
      <c r="A14" s="239"/>
      <c r="B14" s="250" t="s">
        <v>267</v>
      </c>
      <c r="C14" s="251">
        <v>7.2999999999999995E-2</v>
      </c>
      <c r="D14" s="252">
        <f>$D$11*C14</f>
        <v>0.73365000000000002</v>
      </c>
      <c r="E14" s="239"/>
      <c r="F14" s="240"/>
      <c r="G14" s="240"/>
      <c r="H14" s="240"/>
      <c r="I14" s="240"/>
      <c r="J14" s="240"/>
      <c r="K14" s="240"/>
      <c r="L14" s="240"/>
      <c r="M14" s="240"/>
      <c r="N14" s="240"/>
      <c r="O14" s="240"/>
      <c r="P14" s="240"/>
      <c r="Q14" s="240"/>
      <c r="R14" s="240"/>
      <c r="S14" s="240"/>
      <c r="T14" s="240"/>
      <c r="U14" s="240"/>
      <c r="V14" s="240"/>
      <c r="W14" s="240"/>
      <c r="X14" s="240"/>
      <c r="Y14" s="240"/>
      <c r="Z14" s="240"/>
      <c r="AA14" s="240"/>
      <c r="AB14" s="240"/>
      <c r="AC14" s="240"/>
      <c r="AD14" s="240"/>
    </row>
    <row r="15" spans="1:30" x14ac:dyDescent="0.3">
      <c r="A15" s="239"/>
      <c r="B15" s="250" t="s">
        <v>268</v>
      </c>
      <c r="C15" s="251">
        <v>1.4999999999999999E-2</v>
      </c>
      <c r="D15" s="252">
        <f>$D$11*C15</f>
        <v>0.15075</v>
      </c>
      <c r="E15" s="239"/>
      <c r="F15" s="240"/>
      <c r="G15" s="240"/>
      <c r="H15" s="240"/>
      <c r="I15" s="240"/>
      <c r="J15" s="240"/>
      <c r="K15" s="240"/>
      <c r="L15" s="240"/>
      <c r="M15" s="240"/>
      <c r="N15" s="240"/>
      <c r="O15" s="240"/>
      <c r="P15" s="240"/>
      <c r="Q15" s="240"/>
      <c r="R15" s="240"/>
      <c r="S15" s="240"/>
      <c r="T15" s="240"/>
      <c r="U15" s="240"/>
      <c r="V15" s="240"/>
      <c r="W15" s="240"/>
      <c r="X15" s="240"/>
      <c r="Y15" s="240"/>
      <c r="Z15" s="240"/>
      <c r="AA15" s="240"/>
      <c r="AB15" s="240"/>
      <c r="AC15" s="240"/>
      <c r="AD15" s="240"/>
    </row>
    <row r="16" spans="1:30" x14ac:dyDescent="0.3">
      <c r="A16" s="239"/>
      <c r="B16" s="250" t="s">
        <v>269</v>
      </c>
      <c r="C16" s="251">
        <v>9.75E-3</v>
      </c>
      <c r="D16" s="252">
        <f>$D$11*C16</f>
        <v>9.7987500000000005E-2</v>
      </c>
      <c r="E16" s="239"/>
      <c r="F16" s="240"/>
      <c r="G16" s="240"/>
      <c r="H16" s="240"/>
      <c r="I16" s="240"/>
      <c r="J16" s="240"/>
      <c r="K16" s="240"/>
      <c r="L16" s="240"/>
      <c r="M16" s="240"/>
      <c r="N16" s="240"/>
      <c r="O16" s="240"/>
      <c r="P16" s="240"/>
      <c r="Q16" s="240"/>
      <c r="R16" s="240"/>
      <c r="S16" s="240"/>
      <c r="T16" s="240"/>
      <c r="U16" s="240"/>
      <c r="V16" s="240"/>
      <c r="W16" s="240"/>
      <c r="X16" s="240"/>
      <c r="Y16" s="240"/>
      <c r="Z16" s="240"/>
      <c r="AA16" s="240"/>
      <c r="AB16" s="240"/>
      <c r="AC16" s="240"/>
      <c r="AD16" s="240"/>
    </row>
    <row r="17" spans="1:30" x14ac:dyDescent="0.3">
      <c r="A17" s="239"/>
      <c r="B17" s="250" t="s">
        <v>270</v>
      </c>
      <c r="C17" s="251">
        <v>2.3E-2</v>
      </c>
      <c r="D17" s="252">
        <f>$D$11*C17</f>
        <v>0.23115000000000002</v>
      </c>
      <c r="E17" s="239"/>
      <c r="F17" s="240"/>
      <c r="G17" s="240"/>
      <c r="H17" s="240"/>
      <c r="I17" s="240"/>
      <c r="J17" s="240"/>
      <c r="K17" s="240"/>
      <c r="L17" s="240"/>
      <c r="M17" s="240"/>
      <c r="N17" s="240"/>
      <c r="O17" s="240"/>
      <c r="P17" s="240"/>
      <c r="Q17" s="240"/>
      <c r="R17" s="240"/>
      <c r="S17" s="240"/>
      <c r="T17" s="240"/>
      <c r="U17" s="240"/>
      <c r="V17" s="240"/>
      <c r="W17" s="240"/>
      <c r="X17" s="240"/>
      <c r="Y17" s="240"/>
      <c r="Z17" s="240"/>
      <c r="AA17" s="240"/>
      <c r="AB17" s="240"/>
      <c r="AC17" s="240"/>
      <c r="AD17" s="240"/>
    </row>
    <row r="18" spans="1:30" x14ac:dyDescent="0.3">
      <c r="A18" s="239"/>
      <c r="B18" s="253" t="s">
        <v>271</v>
      </c>
      <c r="C18" s="254">
        <f>SUM(C13:C17)</f>
        <v>0.21875</v>
      </c>
      <c r="D18" s="252">
        <f>SUM(D13:D17)</f>
        <v>2.1984374999999998</v>
      </c>
      <c r="E18" s="239"/>
      <c r="F18" s="240"/>
      <c r="G18" s="240"/>
      <c r="H18" s="240"/>
      <c r="I18" s="240"/>
      <c r="J18" s="240"/>
      <c r="K18" s="240"/>
      <c r="L18" s="240"/>
      <c r="M18" s="240"/>
      <c r="N18" s="240"/>
      <c r="O18" s="240"/>
      <c r="P18" s="240"/>
      <c r="Q18" s="240"/>
      <c r="R18" s="240"/>
      <c r="S18" s="240"/>
      <c r="T18" s="240"/>
      <c r="U18" s="240"/>
      <c r="V18" s="240"/>
      <c r="W18" s="240"/>
      <c r="X18" s="240"/>
      <c r="Y18" s="240"/>
      <c r="Z18" s="240"/>
      <c r="AA18" s="240"/>
      <c r="AB18" s="240"/>
      <c r="AC18" s="240"/>
      <c r="AD18" s="240"/>
    </row>
    <row r="19" spans="1:30" x14ac:dyDescent="0.3">
      <c r="A19" s="239"/>
      <c r="B19" s="247" t="s">
        <v>272</v>
      </c>
      <c r="C19" s="255" t="s">
        <v>262</v>
      </c>
      <c r="D19" s="252"/>
      <c r="E19" s="239"/>
      <c r="F19" s="240"/>
      <c r="G19" s="240"/>
      <c r="H19" s="240"/>
      <c r="I19" s="240"/>
      <c r="J19" s="240"/>
      <c r="K19" s="240"/>
      <c r="L19" s="240"/>
      <c r="M19" s="240"/>
      <c r="N19" s="240"/>
      <c r="O19" s="240"/>
      <c r="P19" s="240"/>
      <c r="Q19" s="240"/>
      <c r="R19" s="240"/>
      <c r="S19" s="240"/>
      <c r="T19" s="240"/>
      <c r="U19" s="240"/>
      <c r="V19" s="240"/>
      <c r="W19" s="240"/>
      <c r="X19" s="240"/>
      <c r="Y19" s="240"/>
      <c r="Z19" s="240"/>
      <c r="AA19" s="240"/>
      <c r="AB19" s="240"/>
      <c r="AC19" s="240"/>
      <c r="AD19" s="240"/>
    </row>
    <row r="20" spans="1:30" x14ac:dyDescent="0.3">
      <c r="A20" s="239"/>
      <c r="B20" s="250" t="s">
        <v>273</v>
      </c>
      <c r="C20" s="251">
        <v>0.1295</v>
      </c>
      <c r="D20" s="252">
        <f t="shared" ref="D20:D27" si="0">$D$11*C20</f>
        <v>1.3014750000000002</v>
      </c>
      <c r="E20" s="239"/>
      <c r="F20" s="240"/>
      <c r="G20" s="240"/>
      <c r="H20" s="240"/>
      <c r="I20" s="240"/>
      <c r="J20" s="240"/>
      <c r="K20" s="240"/>
      <c r="L20" s="240"/>
      <c r="M20" s="240"/>
      <c r="N20" s="240"/>
      <c r="O20" s="240"/>
      <c r="P20" s="240"/>
      <c r="Q20" s="240"/>
      <c r="R20" s="240"/>
      <c r="S20" s="240"/>
      <c r="T20" s="240"/>
      <c r="U20" s="240"/>
      <c r="V20" s="240"/>
      <c r="W20" s="240"/>
      <c r="X20" s="240"/>
      <c r="Y20" s="240"/>
      <c r="Z20" s="240"/>
      <c r="AA20" s="240"/>
      <c r="AB20" s="240"/>
      <c r="AC20" s="240"/>
      <c r="AD20" s="240"/>
    </row>
    <row r="21" spans="1:30" x14ac:dyDescent="0.3">
      <c r="A21" s="239"/>
      <c r="B21" s="250" t="s">
        <v>274</v>
      </c>
      <c r="C21" s="251">
        <v>4.2799999999999998E-2</v>
      </c>
      <c r="D21" s="252">
        <f t="shared" si="0"/>
        <v>0.43014000000000002</v>
      </c>
      <c r="E21" s="239"/>
      <c r="F21" s="240"/>
      <c r="G21" s="240"/>
      <c r="H21" s="240"/>
      <c r="I21" s="240"/>
      <c r="J21" s="240"/>
      <c r="K21" s="240"/>
      <c r="L21" s="240"/>
      <c r="M21" s="240"/>
      <c r="N21" s="240"/>
      <c r="O21" s="240"/>
      <c r="P21" s="240"/>
      <c r="Q21" s="240"/>
      <c r="R21" s="240"/>
      <c r="S21" s="240"/>
      <c r="T21" s="240"/>
      <c r="U21" s="240"/>
      <c r="V21" s="240"/>
      <c r="W21" s="240"/>
      <c r="X21" s="240"/>
      <c r="Y21" s="240"/>
      <c r="Z21" s="240"/>
      <c r="AA21" s="240"/>
      <c r="AB21" s="240"/>
      <c r="AC21" s="240"/>
      <c r="AD21" s="240"/>
    </row>
    <row r="22" spans="1:30" x14ac:dyDescent="0.3">
      <c r="A22" s="239"/>
      <c r="B22" s="250" t="s">
        <v>275</v>
      </c>
      <c r="C22" s="251">
        <v>3.2500000000000001E-2</v>
      </c>
      <c r="D22" s="252">
        <f t="shared" si="0"/>
        <v>0.32662500000000005</v>
      </c>
      <c r="E22" s="239"/>
      <c r="F22" s="240"/>
      <c r="G22" s="240"/>
      <c r="H22" s="240"/>
      <c r="I22" s="240"/>
      <c r="J22" s="240"/>
      <c r="K22" s="240"/>
      <c r="L22" s="240"/>
      <c r="M22" s="240"/>
      <c r="N22" s="240"/>
      <c r="O22" s="240"/>
      <c r="P22" s="240"/>
      <c r="Q22" s="240"/>
      <c r="R22" s="240"/>
      <c r="S22" s="240"/>
      <c r="T22" s="240"/>
      <c r="U22" s="240"/>
      <c r="V22" s="240"/>
      <c r="W22" s="240"/>
      <c r="X22" s="240"/>
      <c r="Y22" s="240"/>
      <c r="Z22" s="240"/>
      <c r="AA22" s="240"/>
      <c r="AB22" s="240"/>
      <c r="AC22" s="240"/>
      <c r="AD22" s="240"/>
    </row>
    <row r="23" spans="1:30" x14ac:dyDescent="0.3">
      <c r="A23" s="239"/>
      <c r="B23" s="250" t="s">
        <v>276</v>
      </c>
      <c r="C23" s="251">
        <v>2.3E-3</v>
      </c>
      <c r="D23" s="252">
        <f t="shared" si="0"/>
        <v>2.3115E-2</v>
      </c>
      <c r="E23" s="239"/>
      <c r="F23" s="240"/>
      <c r="G23" s="240"/>
      <c r="H23" s="240"/>
      <c r="I23" s="240"/>
      <c r="J23" s="240"/>
      <c r="K23" s="240"/>
      <c r="L23" s="240"/>
      <c r="M23" s="240"/>
      <c r="N23" s="240"/>
      <c r="O23" s="240"/>
      <c r="P23" s="240"/>
      <c r="Q23" s="240"/>
      <c r="R23" s="240"/>
      <c r="S23" s="240"/>
      <c r="T23" s="240"/>
      <c r="U23" s="240"/>
      <c r="V23" s="240"/>
      <c r="W23" s="240"/>
      <c r="X23" s="240"/>
      <c r="Y23" s="240"/>
      <c r="Z23" s="240"/>
      <c r="AA23" s="240"/>
      <c r="AB23" s="240"/>
      <c r="AC23" s="240"/>
      <c r="AD23" s="240"/>
    </row>
    <row r="24" spans="1:30" x14ac:dyDescent="0.3">
      <c r="A24" s="239"/>
      <c r="B24" s="250" t="s">
        <v>277</v>
      </c>
      <c r="C24" s="251">
        <v>4.0000000000000002E-4</v>
      </c>
      <c r="D24" s="252">
        <f t="shared" si="0"/>
        <v>4.0200000000000001E-3</v>
      </c>
      <c r="E24" s="239"/>
      <c r="F24" s="240"/>
      <c r="G24" s="240"/>
      <c r="H24" s="240"/>
      <c r="I24" s="240"/>
      <c r="J24" s="240"/>
      <c r="K24" s="240"/>
      <c r="L24" s="240"/>
      <c r="M24" s="240"/>
      <c r="N24" s="240"/>
      <c r="O24" s="240"/>
      <c r="P24" s="240"/>
      <c r="Q24" s="240"/>
      <c r="R24" s="240"/>
      <c r="S24" s="240"/>
      <c r="T24" s="240"/>
      <c r="U24" s="240"/>
      <c r="V24" s="240"/>
      <c r="W24" s="240"/>
      <c r="X24" s="240"/>
      <c r="Y24" s="240"/>
      <c r="Z24" s="240"/>
      <c r="AA24" s="240"/>
      <c r="AB24" s="240"/>
      <c r="AC24" s="240"/>
      <c r="AD24" s="240"/>
    </row>
    <row r="25" spans="1:30" x14ac:dyDescent="0.3">
      <c r="A25" s="239"/>
      <c r="B25" s="250" t="s">
        <v>278</v>
      </c>
      <c r="C25" s="251">
        <v>2E-3</v>
      </c>
      <c r="D25" s="252">
        <f t="shared" si="0"/>
        <v>2.0100000000000003E-2</v>
      </c>
      <c r="E25" s="239"/>
      <c r="F25" s="240"/>
      <c r="G25" s="240"/>
      <c r="H25" s="240"/>
      <c r="I25" s="240"/>
      <c r="J25" s="240"/>
      <c r="K25" s="240"/>
      <c r="L25" s="240"/>
      <c r="M25" s="240"/>
      <c r="N25" s="240"/>
      <c r="O25" s="240"/>
      <c r="P25" s="240"/>
      <c r="Q25" s="240"/>
      <c r="R25" s="240"/>
      <c r="S25" s="240"/>
      <c r="T25" s="240"/>
      <c r="U25" s="240"/>
      <c r="V25" s="240"/>
      <c r="W25" s="240"/>
      <c r="X25" s="240"/>
      <c r="Y25" s="240"/>
      <c r="Z25" s="240"/>
      <c r="AA25" s="240"/>
      <c r="AB25" s="240"/>
      <c r="AC25" s="240"/>
      <c r="AD25" s="240"/>
    </row>
    <row r="26" spans="1:30" ht="12.75" customHeight="1" x14ac:dyDescent="0.3">
      <c r="A26" s="239"/>
      <c r="B26" s="256" t="s">
        <v>279</v>
      </c>
      <c r="C26" s="251">
        <f>SUM(C20:C25)*C18</f>
        <v>4.5828125000000004E-2</v>
      </c>
      <c r="D26" s="252">
        <f t="shared" si="0"/>
        <v>0.4605726562500001</v>
      </c>
      <c r="E26" s="239"/>
      <c r="F26" s="240"/>
      <c r="G26" s="240"/>
      <c r="H26" s="240"/>
      <c r="I26" s="240"/>
      <c r="J26" s="240"/>
      <c r="K26" s="240"/>
      <c r="L26" s="240"/>
      <c r="M26" s="240"/>
      <c r="N26" s="240"/>
      <c r="O26" s="240"/>
      <c r="P26" s="240"/>
      <c r="Q26" s="240"/>
      <c r="R26" s="240"/>
      <c r="S26" s="240"/>
      <c r="T26" s="240"/>
      <c r="U26" s="240"/>
      <c r="V26" s="240"/>
      <c r="W26" s="240"/>
      <c r="X26" s="240"/>
      <c r="Y26" s="240"/>
      <c r="Z26" s="240"/>
      <c r="AA26" s="240"/>
      <c r="AB26" s="240"/>
      <c r="AC26" s="240"/>
      <c r="AD26" s="240"/>
    </row>
    <row r="27" spans="1:30" x14ac:dyDescent="0.3">
      <c r="A27" s="239"/>
      <c r="B27" s="250" t="s">
        <v>280</v>
      </c>
      <c r="C27" s="251">
        <v>0</v>
      </c>
      <c r="D27" s="252">
        <f t="shared" si="0"/>
        <v>0</v>
      </c>
      <c r="E27" s="239"/>
      <c r="F27" s="240"/>
      <c r="G27" s="240"/>
      <c r="H27" s="240"/>
      <c r="I27" s="240"/>
      <c r="J27" s="240"/>
      <c r="K27" s="240"/>
      <c r="L27" s="240"/>
      <c r="M27" s="240"/>
      <c r="N27" s="240"/>
      <c r="O27" s="240"/>
      <c r="P27" s="240"/>
      <c r="Q27" s="240"/>
      <c r="R27" s="240"/>
      <c r="S27" s="240"/>
      <c r="T27" s="240"/>
      <c r="U27" s="240"/>
      <c r="V27" s="240"/>
      <c r="W27" s="240"/>
      <c r="X27" s="240"/>
      <c r="Y27" s="240"/>
      <c r="Z27" s="240"/>
      <c r="AA27" s="240"/>
      <c r="AB27" s="240"/>
      <c r="AC27" s="240"/>
      <c r="AD27" s="240"/>
    </row>
    <row r="28" spans="1:30" x14ac:dyDescent="0.3">
      <c r="A28" s="239"/>
      <c r="B28" s="247" t="s">
        <v>281</v>
      </c>
      <c r="C28" s="257">
        <f>SUM(C18:C27)</f>
        <v>0.47407812500000002</v>
      </c>
      <c r="D28" s="252">
        <f>SUM(D18:D27)</f>
        <v>4.7644851562500001</v>
      </c>
      <c r="E28" s="239"/>
      <c r="F28" s="240"/>
      <c r="G28" s="240"/>
      <c r="H28" s="240"/>
      <c r="I28" s="240"/>
      <c r="J28" s="240"/>
      <c r="K28" s="240"/>
      <c r="L28" s="240"/>
      <c r="M28" s="240"/>
      <c r="N28" s="240"/>
      <c r="O28" s="240"/>
      <c r="P28" s="240"/>
      <c r="Q28" s="240"/>
      <c r="R28" s="240"/>
      <c r="S28" s="240"/>
      <c r="T28" s="240"/>
      <c r="U28" s="240"/>
      <c r="V28" s="240"/>
      <c r="W28" s="240"/>
      <c r="X28" s="240"/>
      <c r="Y28" s="240"/>
      <c r="Z28" s="240"/>
      <c r="AA28" s="240"/>
      <c r="AB28" s="240"/>
      <c r="AC28" s="240"/>
      <c r="AD28" s="240"/>
    </row>
    <row r="29" spans="1:30" ht="14.25" customHeight="1" x14ac:dyDescent="0.3">
      <c r="A29" s="239"/>
      <c r="B29" s="253" t="s">
        <v>282</v>
      </c>
      <c r="C29" s="251">
        <v>0.123</v>
      </c>
      <c r="D29" s="252">
        <f>$D$11*C29</f>
        <v>1.2361500000000001</v>
      </c>
      <c r="E29" s="239"/>
      <c r="F29" s="240"/>
      <c r="G29" s="240"/>
      <c r="H29" s="240"/>
      <c r="I29" s="240"/>
      <c r="J29" s="240"/>
      <c r="K29" s="240"/>
      <c r="L29" s="240"/>
      <c r="M29" s="240"/>
      <c r="N29" s="240"/>
      <c r="O29" s="240"/>
      <c r="P29" s="240"/>
      <c r="Q29" s="240"/>
      <c r="R29" s="240"/>
      <c r="S29" s="240"/>
      <c r="T29" s="240"/>
      <c r="U29" s="240"/>
      <c r="V29" s="240"/>
      <c r="W29" s="240"/>
      <c r="X29" s="240"/>
      <c r="Y29" s="240"/>
      <c r="Z29" s="240"/>
      <c r="AA29" s="240"/>
      <c r="AB29" s="240"/>
      <c r="AC29" s="240"/>
      <c r="AD29" s="240"/>
    </row>
    <row r="30" spans="1:30" x14ac:dyDescent="0.3">
      <c r="A30" s="239"/>
      <c r="B30" s="247" t="s">
        <v>283</v>
      </c>
      <c r="C30" s="251">
        <v>3.5499999999999997E-2</v>
      </c>
      <c r="D30" s="252">
        <f>$D$11*C30</f>
        <v>0.35677500000000001</v>
      </c>
      <c r="E30" s="239"/>
      <c r="F30" s="240"/>
      <c r="G30" s="240"/>
      <c r="H30" s="240"/>
      <c r="I30" s="240"/>
      <c r="J30" s="240"/>
      <c r="K30" s="240"/>
      <c r="L30" s="240"/>
      <c r="M30" s="240"/>
      <c r="N30" s="240"/>
      <c r="O30" s="240"/>
      <c r="P30" s="240"/>
      <c r="Q30" s="240"/>
      <c r="R30" s="240"/>
      <c r="S30" s="240"/>
      <c r="T30" s="240"/>
      <c r="U30" s="240"/>
      <c r="V30" s="240"/>
      <c r="W30" s="240"/>
      <c r="X30" s="240"/>
      <c r="Y30" s="240"/>
      <c r="Z30" s="240"/>
      <c r="AA30" s="240"/>
      <c r="AB30" s="240"/>
      <c r="AC30" s="240"/>
      <c r="AD30" s="240"/>
    </row>
    <row r="31" spans="1:30" x14ac:dyDescent="0.3">
      <c r="A31" s="239"/>
      <c r="B31" s="247" t="s">
        <v>284</v>
      </c>
      <c r="C31" s="257">
        <f>SUM(C28:C30)</f>
        <v>0.63257812499999999</v>
      </c>
      <c r="D31" s="252">
        <f>SUM(D28:D30)</f>
        <v>6.3574101562500003</v>
      </c>
      <c r="E31" s="239"/>
      <c r="F31" s="240"/>
      <c r="G31" s="240"/>
      <c r="H31" s="240"/>
      <c r="I31" s="240"/>
      <c r="J31" s="240"/>
      <c r="K31" s="240"/>
      <c r="L31" s="240"/>
      <c r="M31" s="240"/>
      <c r="N31" s="240"/>
      <c r="O31" s="240"/>
      <c r="P31" s="240"/>
      <c r="Q31" s="240"/>
      <c r="R31" s="240"/>
      <c r="S31" s="240"/>
      <c r="T31" s="240"/>
      <c r="U31" s="240"/>
      <c r="V31" s="240"/>
      <c r="W31" s="240"/>
      <c r="X31" s="240"/>
      <c r="Y31" s="240"/>
      <c r="Z31" s="240"/>
      <c r="AA31" s="240"/>
      <c r="AB31" s="240"/>
      <c r="AC31" s="240"/>
      <c r="AD31" s="240"/>
    </row>
    <row r="32" spans="1:30" x14ac:dyDescent="0.3">
      <c r="A32" s="239"/>
      <c r="B32" s="247" t="s">
        <v>285</v>
      </c>
      <c r="C32" s="255" t="s">
        <v>262</v>
      </c>
      <c r="D32" s="252"/>
      <c r="E32" s="239"/>
      <c r="F32" s="240"/>
      <c r="G32" s="240"/>
      <c r="H32" s="240"/>
      <c r="I32" s="240"/>
      <c r="J32" s="240"/>
      <c r="K32" s="240"/>
      <c r="L32" s="240"/>
      <c r="M32" s="240"/>
      <c r="N32" s="240"/>
      <c r="O32" s="240"/>
      <c r="P32" s="240"/>
      <c r="Q32" s="240"/>
      <c r="R32" s="240"/>
      <c r="S32" s="240"/>
      <c r="T32" s="240"/>
      <c r="U32" s="240"/>
      <c r="V32" s="240"/>
      <c r="W32" s="240"/>
      <c r="X32" s="240"/>
      <c r="Y32" s="240"/>
      <c r="Z32" s="240"/>
      <c r="AA32" s="240"/>
      <c r="AB32" s="240"/>
      <c r="AC32" s="240"/>
      <c r="AD32" s="240"/>
    </row>
    <row r="33" spans="1:30" x14ac:dyDescent="0.3">
      <c r="A33" s="239"/>
      <c r="B33" s="250" t="s">
        <v>286</v>
      </c>
      <c r="C33" s="251">
        <v>7.8600000000000003E-2</v>
      </c>
      <c r="D33" s="252">
        <f>$D$11*C33</f>
        <v>0.78993000000000013</v>
      </c>
      <c r="E33" s="239"/>
      <c r="F33" s="240"/>
      <c r="G33" s="240"/>
      <c r="H33" s="240"/>
      <c r="I33" s="240"/>
      <c r="J33" s="240"/>
      <c r="K33" s="240"/>
      <c r="L33" s="240"/>
      <c r="M33" s="240"/>
      <c r="N33" s="240"/>
      <c r="O33" s="240"/>
      <c r="P33" s="240"/>
      <c r="Q33" s="240"/>
      <c r="R33" s="240"/>
      <c r="S33" s="240"/>
      <c r="T33" s="240"/>
      <c r="U33" s="240"/>
      <c r="V33" s="240"/>
      <c r="W33" s="240"/>
      <c r="X33" s="240"/>
      <c r="Y33" s="240"/>
      <c r="Z33" s="240"/>
      <c r="AA33" s="240"/>
      <c r="AB33" s="240"/>
      <c r="AC33" s="240"/>
      <c r="AD33" s="240"/>
    </row>
    <row r="34" spans="1:30" x14ac:dyDescent="0.3">
      <c r="A34" s="239"/>
      <c r="B34" s="250" t="s">
        <v>287</v>
      </c>
      <c r="C34" s="251">
        <v>4.4299999999999999E-2</v>
      </c>
      <c r="D34" s="252">
        <f>$D$11*C34</f>
        <v>0.44521500000000003</v>
      </c>
      <c r="E34" s="239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  <c r="W34" s="240"/>
      <c r="X34" s="240"/>
      <c r="Y34" s="240"/>
      <c r="Z34" s="240"/>
      <c r="AA34" s="240"/>
      <c r="AB34" s="240"/>
      <c r="AC34" s="240"/>
      <c r="AD34" s="240"/>
    </row>
    <row r="35" spans="1:30" x14ac:dyDescent="0.3">
      <c r="A35" s="239"/>
      <c r="B35" s="250" t="s">
        <v>288</v>
      </c>
      <c r="C35" s="251">
        <v>8.8000000000000005E-3</v>
      </c>
      <c r="D35" s="252">
        <f>$D$11*C35</f>
        <v>8.8440000000000005E-2</v>
      </c>
      <c r="E35" s="239"/>
      <c r="F35" s="240"/>
      <c r="G35" s="240"/>
      <c r="H35" s="240"/>
      <c r="I35" s="240"/>
      <c r="J35" s="240"/>
      <c r="K35" s="240"/>
      <c r="L35" s="240"/>
      <c r="M35" s="240"/>
      <c r="N35" s="240"/>
      <c r="O35" s="240"/>
      <c r="P35" s="240"/>
      <c r="Q35" s="240"/>
      <c r="R35" s="240"/>
      <c r="S35" s="240"/>
      <c r="T35" s="240"/>
      <c r="U35" s="240"/>
      <c r="V35" s="240"/>
      <c r="W35" s="240"/>
      <c r="X35" s="240"/>
      <c r="Y35" s="240"/>
      <c r="Z35" s="240"/>
      <c r="AA35" s="240"/>
      <c r="AB35" s="240"/>
      <c r="AC35" s="240"/>
      <c r="AD35" s="240"/>
    </row>
    <row r="36" spans="1:30" x14ac:dyDescent="0.3">
      <c r="A36" s="239"/>
      <c r="B36" s="250" t="s">
        <v>289</v>
      </c>
      <c r="C36" s="251">
        <v>2.4E-2</v>
      </c>
      <c r="D36" s="252">
        <f>$D$11*C36</f>
        <v>0.24120000000000003</v>
      </c>
      <c r="E36" s="239"/>
      <c r="F36" s="240"/>
      <c r="G36" s="240"/>
      <c r="H36" s="240"/>
      <c r="I36" s="240"/>
      <c r="J36" s="240"/>
      <c r="K36" s="240"/>
      <c r="L36" s="240"/>
      <c r="M36" s="240"/>
      <c r="N36" s="240"/>
      <c r="O36" s="240"/>
      <c r="P36" s="240"/>
      <c r="Q36" s="240"/>
      <c r="R36" s="240"/>
      <c r="S36" s="240"/>
      <c r="T36" s="240"/>
      <c r="U36" s="240"/>
      <c r="V36" s="240"/>
      <c r="W36" s="240"/>
      <c r="X36" s="240"/>
      <c r="Y36" s="240"/>
      <c r="Z36" s="240"/>
      <c r="AA36" s="240"/>
      <c r="AB36" s="240"/>
      <c r="AC36" s="240"/>
      <c r="AD36" s="240"/>
    </row>
    <row r="37" spans="1:30" x14ac:dyDescent="0.3">
      <c r="A37" s="239"/>
      <c r="B37" s="250" t="s">
        <v>290</v>
      </c>
      <c r="C37" s="251">
        <v>0.02</v>
      </c>
      <c r="D37" s="252">
        <f>$D$11*C37</f>
        <v>0.20100000000000001</v>
      </c>
      <c r="E37" s="239"/>
      <c r="F37" s="240"/>
      <c r="G37" s="240"/>
      <c r="H37" s="240"/>
      <c r="I37" s="240"/>
      <c r="J37" s="240"/>
      <c r="K37" s="240"/>
      <c r="L37" s="240"/>
      <c r="M37" s="240"/>
      <c r="N37" s="240"/>
      <c r="O37" s="240"/>
      <c r="P37" s="240"/>
      <c r="Q37" s="240"/>
      <c r="R37" s="240"/>
      <c r="S37" s="240"/>
      <c r="T37" s="240"/>
      <c r="U37" s="240"/>
      <c r="V37" s="240"/>
      <c r="W37" s="240"/>
      <c r="X37" s="240"/>
      <c r="Y37" s="240"/>
      <c r="Z37" s="240"/>
      <c r="AA37" s="240"/>
      <c r="AB37" s="240"/>
      <c r="AC37" s="240"/>
      <c r="AD37" s="240"/>
    </row>
    <row r="38" spans="1:30" x14ac:dyDescent="0.3">
      <c r="A38" s="239"/>
      <c r="B38" s="247" t="s">
        <v>291</v>
      </c>
      <c r="C38" s="257">
        <f>SUM(C31:C37)</f>
        <v>0.80827812500000007</v>
      </c>
      <c r="D38" s="252">
        <f>SUM(D31:D37)</f>
        <v>8.1231951562500004</v>
      </c>
      <c r="E38" s="239"/>
      <c r="F38" s="240"/>
      <c r="G38" s="240"/>
      <c r="H38" s="240"/>
      <c r="I38" s="240"/>
      <c r="J38" s="240"/>
      <c r="K38" s="240"/>
      <c r="L38" s="240"/>
      <c r="M38" s="240"/>
      <c r="N38" s="240"/>
      <c r="O38" s="240"/>
      <c r="P38" s="240"/>
      <c r="Q38" s="240"/>
      <c r="R38" s="240"/>
      <c r="S38" s="240"/>
      <c r="T38" s="240"/>
      <c r="U38" s="240"/>
      <c r="V38" s="240"/>
      <c r="W38" s="240"/>
      <c r="X38" s="240"/>
      <c r="Y38" s="240"/>
      <c r="Z38" s="240"/>
      <c r="AA38" s="240"/>
      <c r="AB38" s="240"/>
      <c r="AC38" s="240"/>
      <c r="AD38" s="240"/>
    </row>
    <row r="39" spans="1:30" ht="18" customHeight="1" x14ac:dyDescent="0.3">
      <c r="A39" s="239"/>
      <c r="B39" s="253" t="s">
        <v>292</v>
      </c>
      <c r="C39" s="257">
        <f>C11+C38</f>
        <v>1.8082781250000002</v>
      </c>
      <c r="D39" s="252">
        <f>D11+D38</f>
        <v>18.173195156250003</v>
      </c>
      <c r="E39" s="239"/>
      <c r="F39" s="240"/>
      <c r="G39" s="240"/>
      <c r="H39" s="240"/>
      <c r="I39" s="240"/>
      <c r="J39" s="240"/>
      <c r="K39" s="240"/>
      <c r="L39" s="240"/>
      <c r="M39" s="240"/>
      <c r="N39" s="240"/>
      <c r="O39" s="240"/>
      <c r="P39" s="240"/>
      <c r="Q39" s="240"/>
      <c r="R39" s="240"/>
      <c r="S39" s="240"/>
      <c r="T39" s="240"/>
      <c r="U39" s="240"/>
      <c r="V39" s="240"/>
      <c r="W39" s="240"/>
      <c r="X39" s="240"/>
      <c r="Y39" s="240"/>
      <c r="Z39" s="240"/>
      <c r="AA39" s="240"/>
      <c r="AB39" s="240"/>
      <c r="AC39" s="240"/>
      <c r="AD39" s="240"/>
    </row>
    <row r="40" spans="1:30" x14ac:dyDescent="0.3">
      <c r="A40" s="239"/>
      <c r="B40" s="250"/>
      <c r="C40" s="248"/>
      <c r="D40" s="252"/>
      <c r="E40" s="239"/>
      <c r="F40" s="240"/>
      <c r="G40" s="240"/>
      <c r="H40" s="240"/>
      <c r="I40" s="240"/>
      <c r="J40" s="240"/>
      <c r="K40" s="240"/>
      <c r="L40" s="240"/>
      <c r="M40" s="240"/>
      <c r="N40" s="240"/>
      <c r="O40" s="240"/>
      <c r="P40" s="240"/>
      <c r="Q40" s="240"/>
      <c r="R40" s="240"/>
      <c r="S40" s="240"/>
      <c r="T40" s="240"/>
      <c r="U40" s="240"/>
      <c r="V40" s="240"/>
      <c r="W40" s="240"/>
      <c r="X40" s="240"/>
      <c r="Y40" s="240"/>
      <c r="Z40" s="240"/>
      <c r="AA40" s="240"/>
      <c r="AB40" s="240"/>
      <c r="AC40" s="240"/>
      <c r="AD40" s="240"/>
    </row>
    <row r="41" spans="1:30" x14ac:dyDescent="0.3">
      <c r="A41" s="239"/>
      <c r="B41" s="247" t="s">
        <v>293</v>
      </c>
      <c r="C41" s="255"/>
      <c r="D41" s="258">
        <f>D39</f>
        <v>18.173195156250003</v>
      </c>
      <c r="E41" s="239"/>
      <c r="F41" s="240"/>
      <c r="G41" s="240"/>
      <c r="H41" s="240"/>
      <c r="I41" s="240"/>
      <c r="J41" s="240"/>
      <c r="K41" s="240"/>
      <c r="L41" s="240"/>
      <c r="M41" s="240"/>
      <c r="N41" s="240"/>
      <c r="O41" s="240"/>
      <c r="P41" s="240"/>
      <c r="Q41" s="240"/>
      <c r="R41" s="240"/>
      <c r="S41" s="240"/>
      <c r="T41" s="240"/>
      <c r="U41" s="240"/>
      <c r="V41" s="240"/>
      <c r="W41" s="240"/>
      <c r="X41" s="240"/>
      <c r="Y41" s="240"/>
      <c r="Z41" s="240"/>
      <c r="AA41" s="240"/>
      <c r="AB41" s="240"/>
      <c r="AC41" s="240"/>
      <c r="AD41" s="240"/>
    </row>
    <row r="42" spans="1:30" x14ac:dyDescent="0.3">
      <c r="A42" s="239"/>
      <c r="B42" s="240"/>
      <c r="C42" s="240"/>
      <c r="D42" s="240"/>
      <c r="E42" s="239"/>
      <c r="F42" s="240"/>
      <c r="G42" s="240"/>
      <c r="H42" s="240"/>
      <c r="I42" s="240"/>
      <c r="J42" s="240"/>
      <c r="K42" s="240"/>
      <c r="L42" s="240"/>
      <c r="M42" s="240"/>
      <c r="N42" s="240"/>
      <c r="O42" s="240"/>
      <c r="P42" s="240"/>
      <c r="Q42" s="240"/>
      <c r="R42" s="240"/>
      <c r="S42" s="240"/>
      <c r="T42" s="240"/>
      <c r="U42" s="240"/>
      <c r="V42" s="240"/>
      <c r="W42" s="240"/>
      <c r="X42" s="240"/>
      <c r="Y42" s="240"/>
      <c r="Z42" s="240"/>
      <c r="AA42" s="240"/>
      <c r="AB42" s="240"/>
      <c r="AC42" s="240"/>
      <c r="AD42" s="240"/>
    </row>
    <row r="43" spans="1:30" x14ac:dyDescent="0.3">
      <c r="A43" s="239"/>
      <c r="B43" s="259"/>
      <c r="C43" s="240"/>
      <c r="D43" s="240"/>
      <c r="E43" s="239"/>
      <c r="F43" s="240"/>
      <c r="G43" s="240"/>
      <c r="H43" s="240"/>
      <c r="I43" s="240"/>
      <c r="J43" s="240"/>
      <c r="K43" s="240"/>
      <c r="L43" s="240"/>
      <c r="M43" s="240"/>
      <c r="N43" s="240"/>
      <c r="O43" s="240"/>
      <c r="P43" s="240"/>
      <c r="Q43" s="240"/>
      <c r="R43" s="240"/>
      <c r="S43" s="240"/>
      <c r="T43" s="240"/>
      <c r="U43" s="240"/>
      <c r="V43" s="240"/>
      <c r="W43" s="240"/>
      <c r="X43" s="240"/>
      <c r="Y43" s="240"/>
      <c r="Z43" s="240"/>
      <c r="AA43" s="240"/>
      <c r="AB43" s="240"/>
      <c r="AC43" s="240"/>
      <c r="AD43" s="240"/>
    </row>
    <row r="44" spans="1:30" x14ac:dyDescent="0.3">
      <c r="A44" s="239"/>
      <c r="B44" s="240"/>
      <c r="C44" s="240"/>
      <c r="D44" s="240"/>
      <c r="E44" s="239"/>
      <c r="F44" s="240"/>
      <c r="G44" s="240"/>
      <c r="H44" s="240"/>
      <c r="I44" s="240"/>
      <c r="J44" s="240"/>
      <c r="K44" s="240"/>
      <c r="L44" s="240"/>
      <c r="M44" s="240"/>
      <c r="N44" s="240"/>
      <c r="O44" s="240"/>
      <c r="P44" s="240"/>
      <c r="Q44" s="240"/>
      <c r="R44" s="240"/>
      <c r="S44" s="240"/>
      <c r="T44" s="240"/>
      <c r="U44" s="240"/>
      <c r="V44" s="240"/>
      <c r="W44" s="240"/>
      <c r="X44" s="240"/>
      <c r="Y44" s="240"/>
      <c r="Z44" s="240"/>
      <c r="AA44" s="240"/>
      <c r="AB44" s="240"/>
      <c r="AC44" s="240"/>
      <c r="AD44" s="240"/>
    </row>
    <row r="45" spans="1:30" x14ac:dyDescent="0.3">
      <c r="A45" s="239"/>
      <c r="B45" s="240"/>
      <c r="C45" s="240"/>
      <c r="D45" s="240"/>
      <c r="E45" s="239"/>
      <c r="F45" s="240"/>
      <c r="G45" s="240"/>
      <c r="H45" s="240"/>
      <c r="I45" s="240"/>
      <c r="J45" s="240"/>
      <c r="K45" s="240"/>
      <c r="L45" s="240"/>
      <c r="M45" s="240"/>
      <c r="N45" s="240"/>
      <c r="O45" s="240"/>
      <c r="P45" s="240"/>
      <c r="Q45" s="240"/>
      <c r="R45" s="240"/>
      <c r="S45" s="240"/>
      <c r="T45" s="240"/>
      <c r="U45" s="240"/>
      <c r="V45" s="240"/>
      <c r="W45" s="240"/>
      <c r="X45" s="240"/>
      <c r="Y45" s="240"/>
      <c r="Z45" s="240"/>
      <c r="AA45" s="240"/>
      <c r="AB45" s="240"/>
      <c r="AC45" s="240"/>
      <c r="AD45" s="240"/>
    </row>
    <row r="46" spans="1:30" x14ac:dyDescent="0.3">
      <c r="A46" s="239"/>
      <c r="B46" s="240"/>
      <c r="C46" s="240"/>
      <c r="D46" s="240"/>
      <c r="E46" s="239"/>
      <c r="F46" s="240"/>
      <c r="G46" s="240"/>
      <c r="H46" s="240"/>
      <c r="I46" s="240"/>
      <c r="J46" s="240"/>
      <c r="K46" s="240"/>
      <c r="L46" s="240"/>
      <c r="M46" s="240"/>
      <c r="N46" s="240"/>
      <c r="O46" s="240"/>
      <c r="P46" s="240"/>
      <c r="Q46" s="240"/>
      <c r="R46" s="240"/>
      <c r="S46" s="240"/>
      <c r="T46" s="240"/>
      <c r="U46" s="240"/>
      <c r="V46" s="240"/>
      <c r="W46" s="240"/>
      <c r="X46" s="240"/>
      <c r="Y46" s="240"/>
      <c r="Z46" s="240"/>
      <c r="AA46" s="240"/>
      <c r="AB46" s="240"/>
      <c r="AC46" s="240"/>
      <c r="AD46" s="240"/>
    </row>
    <row r="47" spans="1:30" x14ac:dyDescent="0.3">
      <c r="A47" s="239"/>
      <c r="B47" s="240"/>
      <c r="C47" s="240"/>
      <c r="D47" s="240"/>
      <c r="E47" s="239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0"/>
      <c r="AD47" s="240"/>
    </row>
    <row r="48" spans="1:30" x14ac:dyDescent="0.3">
      <c r="A48" s="239"/>
      <c r="B48" s="240"/>
      <c r="C48" s="240"/>
      <c r="D48" s="240"/>
      <c r="E48" s="239"/>
      <c r="F48" s="240"/>
      <c r="G48" s="240"/>
      <c r="H48" s="240"/>
      <c r="I48" s="240"/>
      <c r="J48" s="240"/>
      <c r="K48" s="240"/>
      <c r="L48" s="240"/>
      <c r="M48" s="240"/>
      <c r="N48" s="240"/>
      <c r="O48" s="240"/>
      <c r="P48" s="240"/>
      <c r="Q48" s="240"/>
      <c r="R48" s="240"/>
      <c r="S48" s="240"/>
      <c r="T48" s="240"/>
      <c r="U48" s="240"/>
      <c r="V48" s="240"/>
      <c r="W48" s="240"/>
      <c r="X48" s="240"/>
      <c r="Y48" s="240"/>
      <c r="Z48" s="240"/>
      <c r="AA48" s="240"/>
      <c r="AB48" s="240"/>
      <c r="AC48" s="240"/>
      <c r="AD48" s="240"/>
    </row>
    <row r="49" spans="1:30" x14ac:dyDescent="0.3">
      <c r="A49" s="239"/>
      <c r="B49" s="240"/>
      <c r="C49" s="240"/>
      <c r="D49" s="240"/>
      <c r="E49" s="239"/>
      <c r="F49" s="240"/>
      <c r="G49" s="240"/>
      <c r="H49" s="240"/>
      <c r="I49" s="240"/>
      <c r="J49" s="240"/>
      <c r="K49" s="240"/>
      <c r="L49" s="240"/>
      <c r="M49" s="240"/>
      <c r="N49" s="240"/>
      <c r="O49" s="240"/>
      <c r="P49" s="240"/>
      <c r="Q49" s="240"/>
      <c r="R49" s="240"/>
      <c r="S49" s="240"/>
      <c r="T49" s="240"/>
      <c r="U49" s="240"/>
      <c r="V49" s="240"/>
      <c r="W49" s="240"/>
      <c r="X49" s="240"/>
      <c r="Y49" s="240"/>
      <c r="Z49" s="240"/>
      <c r="AA49" s="240"/>
      <c r="AB49" s="240"/>
      <c r="AC49" s="240"/>
      <c r="AD49" s="240"/>
    </row>
    <row r="50" spans="1:30" x14ac:dyDescent="0.3">
      <c r="A50" s="239"/>
      <c r="B50" s="240"/>
      <c r="C50" s="240"/>
      <c r="D50" s="240"/>
      <c r="E50" s="239"/>
      <c r="F50" s="240"/>
      <c r="G50" s="240"/>
      <c r="H50" s="240"/>
      <c r="I50" s="240"/>
      <c r="J50" s="240"/>
      <c r="K50" s="240"/>
      <c r="L50" s="240"/>
      <c r="M50" s="240"/>
      <c r="N50" s="240"/>
      <c r="O50" s="240"/>
      <c r="P50" s="240"/>
      <c r="Q50" s="240"/>
      <c r="R50" s="240"/>
      <c r="S50" s="240"/>
      <c r="T50" s="240"/>
      <c r="U50" s="240"/>
      <c r="V50" s="240"/>
      <c r="W50" s="240"/>
      <c r="X50" s="240"/>
      <c r="Y50" s="240"/>
      <c r="Z50" s="240"/>
      <c r="AA50" s="240"/>
      <c r="AB50" s="240"/>
      <c r="AC50" s="240"/>
      <c r="AD50" s="240"/>
    </row>
    <row r="51" spans="1:30" x14ac:dyDescent="0.3">
      <c r="A51" s="239"/>
      <c r="B51" s="240"/>
      <c r="C51" s="240"/>
      <c r="D51" s="240"/>
      <c r="E51" s="239"/>
      <c r="F51" s="240"/>
      <c r="G51" s="240"/>
      <c r="H51" s="240"/>
      <c r="I51" s="240"/>
      <c r="J51" s="240"/>
      <c r="K51" s="240"/>
      <c r="L51" s="240"/>
      <c r="M51" s="240"/>
      <c r="N51" s="240"/>
      <c r="O51" s="240"/>
      <c r="P51" s="240"/>
      <c r="Q51" s="240"/>
      <c r="R51" s="240"/>
      <c r="S51" s="240"/>
      <c r="T51" s="240"/>
      <c r="U51" s="240"/>
      <c r="V51" s="240"/>
      <c r="W51" s="240"/>
      <c r="X51" s="240"/>
      <c r="Y51" s="240"/>
      <c r="Z51" s="240"/>
      <c r="AA51" s="240"/>
      <c r="AB51" s="240"/>
      <c r="AC51" s="240"/>
      <c r="AD51" s="240"/>
    </row>
    <row r="52" spans="1:30" x14ac:dyDescent="0.3">
      <c r="A52" s="239"/>
      <c r="B52" s="240"/>
      <c r="C52" s="240"/>
      <c r="D52" s="240"/>
      <c r="E52" s="239"/>
      <c r="F52" s="240"/>
      <c r="G52" s="240"/>
      <c r="H52" s="240"/>
      <c r="I52" s="240"/>
      <c r="J52" s="240"/>
      <c r="K52" s="240"/>
      <c r="L52" s="240"/>
      <c r="M52" s="240"/>
      <c r="N52" s="240"/>
      <c r="O52" s="240"/>
      <c r="P52" s="240"/>
      <c r="Q52" s="240"/>
      <c r="R52" s="240"/>
      <c r="S52" s="240"/>
      <c r="T52" s="240"/>
      <c r="U52" s="240"/>
      <c r="V52" s="240"/>
      <c r="W52" s="240"/>
      <c r="X52" s="240"/>
      <c r="Y52" s="240"/>
      <c r="Z52" s="240"/>
      <c r="AA52" s="240"/>
      <c r="AB52" s="240"/>
      <c r="AC52" s="240"/>
      <c r="AD52" s="240"/>
    </row>
    <row r="53" spans="1:30" x14ac:dyDescent="0.3">
      <c r="A53" s="239"/>
      <c r="B53" s="240"/>
      <c r="C53" s="240"/>
      <c r="D53" s="240"/>
      <c r="E53" s="239"/>
      <c r="F53" s="240"/>
      <c r="G53" s="240"/>
      <c r="H53" s="240"/>
      <c r="I53" s="240"/>
      <c r="J53" s="240"/>
      <c r="K53" s="240"/>
      <c r="L53" s="240"/>
      <c r="M53" s="240"/>
      <c r="N53" s="240"/>
      <c r="O53" s="240"/>
      <c r="P53" s="240"/>
      <c r="Q53" s="240"/>
      <c r="R53" s="240"/>
      <c r="S53" s="240"/>
      <c r="T53" s="240"/>
      <c r="U53" s="240"/>
      <c r="V53" s="240"/>
      <c r="W53" s="240"/>
      <c r="X53" s="240"/>
      <c r="Y53" s="240"/>
      <c r="Z53" s="240"/>
      <c r="AA53" s="240"/>
      <c r="AB53" s="240"/>
      <c r="AC53" s="240"/>
      <c r="AD53" s="240"/>
    </row>
    <row r="54" spans="1:30" x14ac:dyDescent="0.3">
      <c r="A54" s="239"/>
      <c r="B54" s="240"/>
      <c r="C54" s="240"/>
      <c r="D54" s="240"/>
      <c r="E54" s="239"/>
      <c r="F54" s="240"/>
      <c r="G54" s="240"/>
      <c r="H54" s="240"/>
      <c r="I54" s="240"/>
      <c r="J54" s="240"/>
      <c r="K54" s="240"/>
      <c r="L54" s="240"/>
      <c r="M54" s="240"/>
      <c r="N54" s="240"/>
      <c r="O54" s="240"/>
      <c r="P54" s="240"/>
      <c r="Q54" s="240"/>
      <c r="R54" s="240"/>
      <c r="S54" s="240"/>
      <c r="T54" s="240"/>
      <c r="U54" s="240"/>
      <c r="V54" s="240"/>
      <c r="W54" s="240"/>
      <c r="X54" s="240"/>
      <c r="Y54" s="240"/>
      <c r="Z54" s="240"/>
      <c r="AA54" s="240"/>
      <c r="AB54" s="240"/>
      <c r="AC54" s="240"/>
      <c r="AD54" s="240"/>
    </row>
    <row r="55" spans="1:30" x14ac:dyDescent="0.3">
      <c r="A55" s="239"/>
      <c r="B55" s="240"/>
      <c r="C55" s="240"/>
      <c r="D55" s="240"/>
      <c r="E55" s="239"/>
      <c r="F55" s="240"/>
      <c r="G55" s="240"/>
      <c r="H55" s="240"/>
      <c r="I55" s="240"/>
      <c r="J55" s="240"/>
      <c r="K55" s="240"/>
      <c r="L55" s="240"/>
      <c r="M55" s="240"/>
      <c r="N55" s="240"/>
      <c r="O55" s="240"/>
      <c r="P55" s="240"/>
      <c r="Q55" s="240"/>
      <c r="R55" s="240"/>
      <c r="S55" s="240"/>
      <c r="T55" s="240"/>
      <c r="U55" s="240"/>
      <c r="V55" s="240"/>
      <c r="W55" s="240"/>
      <c r="X55" s="240"/>
      <c r="Y55" s="240"/>
      <c r="Z55" s="240"/>
      <c r="AA55" s="240"/>
      <c r="AB55" s="240"/>
      <c r="AC55" s="240"/>
      <c r="AD55" s="240"/>
    </row>
    <row r="56" spans="1:30" ht="7.5" customHeight="1" x14ac:dyDescent="0.3">
      <c r="A56" s="239"/>
      <c r="B56" s="239"/>
      <c r="C56" s="239"/>
      <c r="D56" s="239"/>
      <c r="E56" s="239"/>
      <c r="F56" s="240"/>
      <c r="G56" s="240"/>
      <c r="H56" s="240"/>
      <c r="I56" s="240"/>
      <c r="J56" s="240"/>
      <c r="K56" s="240"/>
      <c r="L56" s="240"/>
      <c r="M56" s="240"/>
      <c r="N56" s="240"/>
      <c r="O56" s="240"/>
      <c r="P56" s="240"/>
      <c r="Q56" s="240"/>
      <c r="R56" s="240"/>
      <c r="S56" s="240"/>
      <c r="T56" s="240"/>
      <c r="U56" s="240"/>
      <c r="V56" s="240"/>
      <c r="W56" s="240"/>
      <c r="X56" s="240"/>
      <c r="Y56" s="240"/>
      <c r="Z56" s="240"/>
      <c r="AA56" s="240"/>
      <c r="AB56" s="240"/>
      <c r="AC56" s="240"/>
      <c r="AD56" s="240"/>
    </row>
    <row r="57" spans="1:30" x14ac:dyDescent="0.3">
      <c r="A57" s="240"/>
      <c r="B57" s="240"/>
      <c r="C57" s="240"/>
      <c r="D57" s="240"/>
      <c r="E57" s="240"/>
      <c r="F57" s="240"/>
      <c r="G57" s="240"/>
      <c r="H57" s="240"/>
      <c r="I57" s="240"/>
      <c r="J57" s="240"/>
      <c r="K57" s="240"/>
      <c r="L57" s="240"/>
      <c r="M57" s="240"/>
      <c r="N57" s="240"/>
      <c r="O57" s="240"/>
      <c r="P57" s="240"/>
      <c r="Q57" s="240"/>
      <c r="R57" s="240"/>
      <c r="S57" s="240"/>
      <c r="T57" s="240"/>
      <c r="U57" s="240"/>
      <c r="V57" s="240"/>
      <c r="W57" s="240"/>
      <c r="X57" s="240"/>
      <c r="Y57" s="240"/>
      <c r="Z57" s="240"/>
      <c r="AA57" s="240"/>
      <c r="AB57" s="240"/>
      <c r="AC57" s="240"/>
      <c r="AD57" s="240"/>
    </row>
    <row r="58" spans="1:30" x14ac:dyDescent="0.3">
      <c r="A58" s="240"/>
      <c r="B58" s="240"/>
      <c r="C58" s="240"/>
      <c r="D58" s="240"/>
      <c r="E58" s="240"/>
      <c r="F58" s="240"/>
      <c r="G58" s="240"/>
      <c r="H58" s="240"/>
      <c r="I58" s="240"/>
      <c r="J58" s="240"/>
      <c r="K58" s="240"/>
      <c r="L58" s="240"/>
      <c r="M58" s="240"/>
      <c r="N58" s="240"/>
      <c r="O58" s="240"/>
      <c r="P58" s="240"/>
      <c r="Q58" s="240"/>
      <c r="R58" s="240"/>
      <c r="S58" s="240"/>
      <c r="T58" s="240"/>
      <c r="U58" s="240"/>
      <c r="V58" s="240"/>
      <c r="W58" s="240"/>
      <c r="X58" s="240"/>
      <c r="Y58" s="240"/>
      <c r="Z58" s="240"/>
      <c r="AA58" s="240"/>
      <c r="AB58" s="240"/>
      <c r="AC58" s="240"/>
      <c r="AD58" s="240"/>
    </row>
    <row r="59" spans="1:30" x14ac:dyDescent="0.3">
      <c r="A59" s="240"/>
      <c r="B59" s="240"/>
      <c r="C59" s="240"/>
      <c r="D59" s="240"/>
      <c r="E59" s="240"/>
      <c r="F59" s="240"/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  <c r="W59" s="240"/>
      <c r="X59" s="240"/>
      <c r="Y59" s="240"/>
      <c r="Z59" s="240"/>
      <c r="AA59" s="240"/>
      <c r="AB59" s="240"/>
      <c r="AC59" s="240"/>
      <c r="AD59" s="240"/>
    </row>
    <row r="60" spans="1:30" x14ac:dyDescent="0.3">
      <c r="A60" s="240"/>
      <c r="B60" s="240"/>
      <c r="C60" s="240"/>
      <c r="D60" s="240"/>
      <c r="E60" s="240"/>
      <c r="F60" s="240"/>
      <c r="G60" s="240"/>
      <c r="H60" s="240"/>
      <c r="I60" s="240"/>
      <c r="J60" s="240"/>
      <c r="K60" s="240"/>
      <c r="L60" s="240"/>
      <c r="M60" s="240"/>
      <c r="N60" s="240"/>
      <c r="O60" s="240"/>
      <c r="P60" s="240"/>
      <c r="Q60" s="240"/>
      <c r="R60" s="240"/>
      <c r="S60" s="240"/>
      <c r="T60" s="240"/>
      <c r="U60" s="240"/>
      <c r="V60" s="240"/>
      <c r="W60" s="240"/>
      <c r="X60" s="240"/>
      <c r="Y60" s="240"/>
      <c r="Z60" s="240"/>
      <c r="AA60" s="240"/>
      <c r="AB60" s="240"/>
      <c r="AC60" s="240"/>
      <c r="AD60" s="240"/>
    </row>
    <row r="61" spans="1:30" x14ac:dyDescent="0.3">
      <c r="A61" s="240"/>
      <c r="B61" s="240"/>
      <c r="C61" s="240"/>
      <c r="D61" s="240"/>
      <c r="E61" s="240"/>
      <c r="F61" s="240"/>
      <c r="G61" s="240"/>
      <c r="H61" s="240"/>
      <c r="I61" s="240"/>
      <c r="J61" s="240"/>
      <c r="K61" s="240"/>
      <c r="L61" s="240"/>
      <c r="M61" s="240"/>
      <c r="N61" s="240"/>
      <c r="O61" s="240"/>
      <c r="P61" s="240"/>
      <c r="Q61" s="240"/>
      <c r="R61" s="240"/>
      <c r="S61" s="240"/>
      <c r="T61" s="240"/>
      <c r="U61" s="240"/>
      <c r="V61" s="240"/>
      <c r="W61" s="240"/>
      <c r="X61" s="240"/>
      <c r="Y61" s="240"/>
      <c r="Z61" s="240"/>
      <c r="AA61" s="240"/>
      <c r="AB61" s="240"/>
      <c r="AC61" s="240"/>
      <c r="AD61" s="240"/>
    </row>
    <row r="62" spans="1:30" x14ac:dyDescent="0.3">
      <c r="A62" s="240"/>
      <c r="B62" s="240"/>
      <c r="C62" s="240"/>
      <c r="D62" s="240"/>
      <c r="E62" s="240"/>
      <c r="F62" s="240"/>
      <c r="G62" s="240"/>
      <c r="H62" s="240"/>
      <c r="I62" s="240"/>
      <c r="J62" s="240"/>
      <c r="K62" s="240"/>
      <c r="L62" s="240"/>
      <c r="M62" s="240"/>
      <c r="N62" s="240"/>
      <c r="O62" s="240"/>
      <c r="P62" s="240"/>
      <c r="Q62" s="240"/>
      <c r="R62" s="240"/>
      <c r="S62" s="240"/>
      <c r="T62" s="240"/>
      <c r="U62" s="240"/>
      <c r="V62" s="240"/>
      <c r="W62" s="240"/>
      <c r="X62" s="240"/>
      <c r="Y62" s="240"/>
      <c r="Z62" s="240"/>
      <c r="AA62" s="240"/>
      <c r="AB62" s="240"/>
      <c r="AC62" s="240"/>
      <c r="AD62" s="240"/>
    </row>
    <row r="63" spans="1:30" x14ac:dyDescent="0.3">
      <c r="A63" s="240"/>
      <c r="B63" s="240"/>
      <c r="C63" s="240"/>
      <c r="D63" s="240"/>
      <c r="E63" s="240"/>
      <c r="F63" s="240"/>
      <c r="G63" s="240"/>
      <c r="H63" s="240"/>
      <c r="I63" s="240"/>
      <c r="J63" s="240"/>
      <c r="K63" s="240"/>
      <c r="L63" s="240"/>
      <c r="M63" s="240"/>
      <c r="N63" s="240"/>
      <c r="O63" s="240"/>
      <c r="P63" s="240"/>
      <c r="Q63" s="240"/>
      <c r="R63" s="240"/>
      <c r="S63" s="240"/>
      <c r="T63" s="240"/>
      <c r="U63" s="240"/>
      <c r="V63" s="240"/>
      <c r="W63" s="240"/>
      <c r="X63" s="240"/>
      <c r="Y63" s="240"/>
      <c r="Z63" s="240"/>
      <c r="AA63" s="240"/>
      <c r="AB63" s="240"/>
      <c r="AC63" s="240"/>
      <c r="AD63" s="240"/>
    </row>
    <row r="64" spans="1:30" x14ac:dyDescent="0.3">
      <c r="A64" s="240"/>
      <c r="B64" s="240"/>
      <c r="C64" s="240"/>
      <c r="D64" s="240"/>
      <c r="E64" s="240"/>
      <c r="F64" s="240"/>
      <c r="G64" s="240"/>
      <c r="H64" s="240"/>
      <c r="I64" s="240"/>
      <c r="J64" s="240"/>
      <c r="K64" s="240"/>
      <c r="L64" s="240"/>
      <c r="M64" s="240"/>
      <c r="N64" s="240"/>
      <c r="O64" s="240"/>
      <c r="P64" s="240"/>
      <c r="Q64" s="240"/>
      <c r="R64" s="240"/>
      <c r="S64" s="240"/>
      <c r="T64" s="240"/>
      <c r="U64" s="240"/>
      <c r="V64" s="240"/>
      <c r="W64" s="240"/>
      <c r="X64" s="240"/>
      <c r="Y64" s="240"/>
      <c r="Z64" s="240"/>
      <c r="AA64" s="240"/>
      <c r="AB64" s="240"/>
      <c r="AC64" s="240"/>
      <c r="AD64" s="240"/>
    </row>
    <row r="65" spans="1:30" x14ac:dyDescent="0.3">
      <c r="A65" s="240"/>
      <c r="B65" s="240"/>
      <c r="C65" s="240"/>
      <c r="D65" s="240"/>
      <c r="E65" s="240"/>
      <c r="F65" s="240"/>
      <c r="G65" s="240"/>
      <c r="H65" s="240"/>
      <c r="I65" s="240"/>
      <c r="J65" s="240"/>
      <c r="K65" s="240"/>
      <c r="L65" s="240"/>
      <c r="M65" s="240"/>
      <c r="N65" s="240"/>
      <c r="O65" s="240"/>
      <c r="P65" s="240"/>
      <c r="Q65" s="240"/>
      <c r="R65" s="240"/>
      <c r="S65" s="240"/>
      <c r="T65" s="240"/>
      <c r="U65" s="240"/>
      <c r="V65" s="240"/>
      <c r="W65" s="240"/>
      <c r="X65" s="240"/>
      <c r="Y65" s="240"/>
      <c r="Z65" s="240"/>
      <c r="AA65" s="240"/>
      <c r="AB65" s="240"/>
      <c r="AC65" s="240"/>
      <c r="AD65" s="240"/>
    </row>
    <row r="66" spans="1:30" x14ac:dyDescent="0.3">
      <c r="A66" s="240"/>
      <c r="B66" s="240"/>
      <c r="C66" s="240"/>
      <c r="D66" s="240"/>
      <c r="E66" s="240"/>
      <c r="F66" s="240"/>
      <c r="G66" s="240"/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  <c r="AC66" s="240"/>
      <c r="AD66" s="240"/>
    </row>
    <row r="67" spans="1:30" x14ac:dyDescent="0.3">
      <c r="A67" s="240"/>
      <c r="B67" s="240"/>
      <c r="C67" s="240"/>
      <c r="D67" s="240"/>
      <c r="E67" s="240"/>
      <c r="F67" s="240"/>
      <c r="G67" s="240"/>
      <c r="H67" s="240"/>
      <c r="I67" s="240"/>
      <c r="J67" s="240"/>
      <c r="K67" s="240"/>
      <c r="L67" s="240"/>
      <c r="M67" s="240"/>
      <c r="N67" s="240"/>
      <c r="O67" s="240"/>
      <c r="P67" s="240"/>
      <c r="Q67" s="240"/>
      <c r="R67" s="240"/>
      <c r="S67" s="240"/>
      <c r="T67" s="240"/>
      <c r="U67" s="240"/>
      <c r="V67" s="240"/>
      <c r="W67" s="240"/>
      <c r="X67" s="240"/>
      <c r="Y67" s="240"/>
      <c r="Z67" s="240"/>
      <c r="AA67" s="240"/>
      <c r="AB67" s="240"/>
      <c r="AC67" s="240"/>
      <c r="AD67" s="240"/>
    </row>
    <row r="68" spans="1:30" x14ac:dyDescent="0.3">
      <c r="A68" s="240"/>
      <c r="B68" s="240"/>
      <c r="C68" s="240"/>
      <c r="D68" s="240"/>
      <c r="E68" s="240"/>
      <c r="F68" s="240"/>
      <c r="G68" s="240"/>
      <c r="H68" s="240"/>
      <c r="I68" s="240"/>
      <c r="J68" s="240"/>
      <c r="K68" s="240"/>
      <c r="L68" s="240"/>
      <c r="M68" s="240"/>
      <c r="N68" s="240"/>
      <c r="O68" s="240"/>
      <c r="P68" s="240"/>
      <c r="Q68" s="240"/>
      <c r="R68" s="240"/>
      <c r="S68" s="240"/>
      <c r="T68" s="240"/>
      <c r="U68" s="240"/>
      <c r="V68" s="240"/>
      <c r="W68" s="240"/>
      <c r="X68" s="240"/>
      <c r="Y68" s="240"/>
      <c r="Z68" s="240"/>
      <c r="AA68" s="240"/>
      <c r="AB68" s="240"/>
      <c r="AC68" s="240"/>
      <c r="AD68" s="240"/>
    </row>
    <row r="69" spans="1:30" x14ac:dyDescent="0.3">
      <c r="A69" s="240"/>
      <c r="B69" s="240"/>
      <c r="C69" s="240"/>
      <c r="D69" s="240"/>
      <c r="E69" s="240"/>
      <c r="F69" s="240"/>
      <c r="G69" s="240"/>
      <c r="H69" s="240"/>
      <c r="I69" s="240"/>
      <c r="J69" s="240"/>
      <c r="K69" s="240"/>
      <c r="L69" s="240"/>
      <c r="M69" s="240"/>
      <c r="N69" s="240"/>
      <c r="O69" s="240"/>
      <c r="P69" s="240"/>
      <c r="Q69" s="240"/>
      <c r="R69" s="240"/>
      <c r="S69" s="240"/>
      <c r="T69" s="240"/>
      <c r="U69" s="240"/>
      <c r="V69" s="240"/>
      <c r="W69" s="240"/>
      <c r="X69" s="240"/>
      <c r="Y69" s="240"/>
      <c r="Z69" s="240"/>
      <c r="AA69" s="240"/>
      <c r="AB69" s="240"/>
      <c r="AC69" s="240"/>
      <c r="AD69" s="240"/>
    </row>
    <row r="70" spans="1:30" x14ac:dyDescent="0.3">
      <c r="A70" s="240"/>
      <c r="B70" s="240"/>
      <c r="C70" s="240"/>
      <c r="D70" s="240"/>
      <c r="E70" s="240"/>
      <c r="F70" s="240"/>
      <c r="G70" s="240"/>
      <c r="H70" s="240"/>
      <c r="I70" s="240"/>
      <c r="J70" s="240"/>
      <c r="K70" s="240"/>
      <c r="L70" s="240"/>
      <c r="M70" s="240"/>
      <c r="N70" s="240"/>
      <c r="O70" s="240"/>
      <c r="P70" s="240"/>
      <c r="Q70" s="240"/>
      <c r="R70" s="240"/>
      <c r="S70" s="240"/>
      <c r="T70" s="240"/>
      <c r="U70" s="240"/>
      <c r="V70" s="240"/>
      <c r="W70" s="240"/>
      <c r="X70" s="240"/>
      <c r="Y70" s="240"/>
      <c r="Z70" s="240"/>
      <c r="AA70" s="240"/>
      <c r="AB70" s="240"/>
      <c r="AC70" s="240"/>
      <c r="AD70" s="240"/>
    </row>
    <row r="71" spans="1:30" x14ac:dyDescent="0.3">
      <c r="A71" s="240"/>
      <c r="B71" s="240"/>
      <c r="C71" s="240"/>
      <c r="D71" s="240"/>
      <c r="E71" s="240"/>
      <c r="F71" s="240"/>
      <c r="G71" s="240"/>
      <c r="H71" s="240"/>
      <c r="I71" s="240"/>
      <c r="J71" s="240"/>
      <c r="K71" s="240"/>
      <c r="L71" s="240"/>
      <c r="M71" s="240"/>
      <c r="N71" s="240"/>
      <c r="O71" s="240"/>
      <c r="P71" s="240"/>
      <c r="Q71" s="240"/>
      <c r="R71" s="240"/>
      <c r="S71" s="240"/>
      <c r="T71" s="240"/>
      <c r="U71" s="240"/>
      <c r="V71" s="240"/>
      <c r="W71" s="240"/>
      <c r="X71" s="240"/>
      <c r="Y71" s="240"/>
      <c r="Z71" s="240"/>
      <c r="AA71" s="240"/>
      <c r="AB71" s="240"/>
      <c r="AC71" s="240"/>
      <c r="AD71" s="240"/>
    </row>
    <row r="72" spans="1:30" x14ac:dyDescent="0.3">
      <c r="A72" s="240"/>
      <c r="B72" s="240"/>
      <c r="C72" s="240"/>
      <c r="D72" s="240"/>
      <c r="E72" s="240"/>
      <c r="F72" s="240"/>
      <c r="G72" s="240"/>
      <c r="H72" s="240"/>
      <c r="I72" s="240"/>
      <c r="J72" s="240"/>
      <c r="K72" s="240"/>
      <c r="L72" s="240"/>
      <c r="M72" s="240"/>
      <c r="N72" s="240"/>
      <c r="O72" s="240"/>
      <c r="P72" s="240"/>
      <c r="Q72" s="240"/>
      <c r="R72" s="240"/>
      <c r="S72" s="240"/>
      <c r="T72" s="240"/>
      <c r="U72" s="240"/>
      <c r="V72" s="240"/>
      <c r="W72" s="240"/>
      <c r="X72" s="240"/>
      <c r="Y72" s="240"/>
      <c r="Z72" s="240"/>
      <c r="AA72" s="240"/>
      <c r="AB72" s="240"/>
      <c r="AC72" s="240"/>
      <c r="AD72" s="240"/>
    </row>
    <row r="73" spans="1:30" x14ac:dyDescent="0.3">
      <c r="A73" s="240"/>
      <c r="B73" s="240"/>
      <c r="C73" s="240"/>
      <c r="D73" s="240"/>
      <c r="E73" s="240"/>
      <c r="F73" s="240"/>
      <c r="G73" s="240"/>
      <c r="H73" s="240"/>
      <c r="I73" s="240"/>
      <c r="J73" s="240"/>
      <c r="K73" s="240"/>
      <c r="L73" s="240"/>
      <c r="M73" s="240"/>
      <c r="N73" s="240"/>
      <c r="O73" s="240"/>
      <c r="P73" s="240"/>
      <c r="Q73" s="240"/>
      <c r="R73" s="240"/>
      <c r="S73" s="240"/>
      <c r="T73" s="240"/>
      <c r="U73" s="240"/>
      <c r="V73" s="240"/>
      <c r="W73" s="240"/>
      <c r="X73" s="240"/>
      <c r="Y73" s="240"/>
      <c r="Z73" s="240"/>
      <c r="AA73" s="240"/>
      <c r="AB73" s="240"/>
      <c r="AC73" s="240"/>
      <c r="AD73" s="240"/>
    </row>
    <row r="74" spans="1:30" x14ac:dyDescent="0.3">
      <c r="A74" s="240"/>
      <c r="B74" s="240"/>
      <c r="C74" s="240"/>
      <c r="D74" s="240"/>
      <c r="E74" s="240"/>
      <c r="F74" s="240"/>
      <c r="G74" s="240"/>
      <c r="H74" s="240"/>
      <c r="I74" s="240"/>
      <c r="J74" s="240"/>
      <c r="K74" s="240"/>
      <c r="L74" s="240"/>
      <c r="M74" s="240"/>
      <c r="N74" s="240"/>
      <c r="O74" s="240"/>
      <c r="P74" s="240"/>
      <c r="Q74" s="240"/>
      <c r="R74" s="240"/>
      <c r="S74" s="240"/>
      <c r="T74" s="240"/>
      <c r="U74" s="240"/>
      <c r="V74" s="240"/>
      <c r="W74" s="240"/>
      <c r="X74" s="240"/>
      <c r="Y74" s="240"/>
      <c r="Z74" s="240"/>
      <c r="AA74" s="240"/>
      <c r="AB74" s="240"/>
      <c r="AC74" s="240"/>
      <c r="AD74" s="240"/>
    </row>
    <row r="75" spans="1:30" x14ac:dyDescent="0.3">
      <c r="A75" s="240"/>
      <c r="B75" s="240"/>
      <c r="C75" s="240"/>
      <c r="D75" s="240"/>
      <c r="E75" s="240"/>
      <c r="F75" s="240"/>
      <c r="G75" s="240"/>
      <c r="H75" s="240"/>
      <c r="I75" s="240"/>
      <c r="J75" s="240"/>
      <c r="K75" s="240"/>
      <c r="L75" s="240"/>
      <c r="M75" s="240"/>
      <c r="N75" s="240"/>
      <c r="O75" s="240"/>
      <c r="P75" s="240"/>
      <c r="Q75" s="240"/>
      <c r="R75" s="240"/>
      <c r="S75" s="240"/>
      <c r="T75" s="240"/>
      <c r="U75" s="240"/>
      <c r="V75" s="240"/>
      <c r="W75" s="240"/>
      <c r="X75" s="240"/>
      <c r="Y75" s="240"/>
      <c r="Z75" s="240"/>
      <c r="AA75" s="240"/>
      <c r="AB75" s="240"/>
      <c r="AC75" s="240"/>
      <c r="AD75" s="240"/>
    </row>
    <row r="76" spans="1:30" x14ac:dyDescent="0.3">
      <c r="A76" s="240"/>
      <c r="B76" s="240"/>
      <c r="C76" s="240"/>
      <c r="D76" s="240"/>
      <c r="E76" s="240"/>
      <c r="F76" s="240"/>
      <c r="G76" s="240"/>
      <c r="H76" s="240"/>
      <c r="I76" s="240"/>
      <c r="J76" s="240"/>
      <c r="K76" s="240"/>
      <c r="L76" s="240"/>
      <c r="M76" s="240"/>
      <c r="N76" s="240"/>
      <c r="O76" s="240"/>
      <c r="P76" s="240"/>
      <c r="Q76" s="240"/>
      <c r="R76" s="240"/>
      <c r="S76" s="240"/>
      <c r="T76" s="240"/>
      <c r="U76" s="240"/>
      <c r="V76" s="240"/>
      <c r="W76" s="240"/>
      <c r="X76" s="240"/>
      <c r="Y76" s="240"/>
      <c r="Z76" s="240"/>
      <c r="AA76" s="240"/>
      <c r="AB76" s="240"/>
      <c r="AC76" s="240"/>
      <c r="AD76" s="240"/>
    </row>
    <row r="77" spans="1:30" x14ac:dyDescent="0.3">
      <c r="A77" s="240"/>
      <c r="B77" s="240"/>
      <c r="C77" s="240"/>
      <c r="D77" s="240"/>
      <c r="E77" s="240"/>
      <c r="F77" s="240"/>
      <c r="G77" s="240"/>
      <c r="H77" s="240"/>
      <c r="I77" s="240"/>
      <c r="J77" s="240"/>
      <c r="K77" s="240"/>
      <c r="L77" s="240"/>
      <c r="M77" s="240"/>
      <c r="N77" s="240"/>
      <c r="O77" s="240"/>
      <c r="P77" s="240"/>
      <c r="Q77" s="240"/>
      <c r="R77" s="240"/>
      <c r="S77" s="240"/>
      <c r="T77" s="240"/>
      <c r="U77" s="240"/>
      <c r="V77" s="240"/>
      <c r="W77" s="240"/>
      <c r="X77" s="240"/>
      <c r="Y77" s="240"/>
      <c r="Z77" s="240"/>
      <c r="AA77" s="240"/>
      <c r="AB77" s="240"/>
      <c r="AC77" s="240"/>
      <c r="AD77" s="240"/>
    </row>
    <row r="78" spans="1:30" x14ac:dyDescent="0.3">
      <c r="A78" s="240"/>
      <c r="B78" s="240"/>
      <c r="C78" s="240"/>
      <c r="D78" s="240"/>
      <c r="E78" s="240"/>
      <c r="F78" s="240"/>
      <c r="G78" s="240"/>
      <c r="H78" s="240"/>
      <c r="I78" s="240"/>
      <c r="J78" s="240"/>
      <c r="K78" s="240"/>
      <c r="L78" s="240"/>
      <c r="M78" s="240"/>
      <c r="N78" s="240"/>
      <c r="O78" s="240"/>
      <c r="P78" s="240"/>
      <c r="Q78" s="240"/>
      <c r="R78" s="240"/>
      <c r="S78" s="240"/>
      <c r="T78" s="240"/>
      <c r="U78" s="240"/>
      <c r="V78" s="240"/>
      <c r="W78" s="240"/>
      <c r="X78" s="240"/>
      <c r="Y78" s="240"/>
      <c r="Z78" s="240"/>
      <c r="AA78" s="240"/>
      <c r="AB78" s="240"/>
      <c r="AC78" s="240"/>
      <c r="AD78" s="240"/>
    </row>
    <row r="79" spans="1:30" x14ac:dyDescent="0.3">
      <c r="A79" s="240"/>
      <c r="B79" s="240"/>
      <c r="C79" s="240"/>
      <c r="D79" s="240"/>
      <c r="E79" s="240"/>
      <c r="F79" s="240"/>
      <c r="G79" s="240"/>
      <c r="H79" s="240"/>
      <c r="I79" s="240"/>
      <c r="J79" s="240"/>
      <c r="K79" s="240"/>
      <c r="L79" s="240"/>
      <c r="M79" s="240"/>
      <c r="N79" s="240"/>
      <c r="O79" s="240"/>
      <c r="P79" s="240"/>
      <c r="Q79" s="240"/>
      <c r="R79" s="240"/>
      <c r="S79" s="240"/>
      <c r="T79" s="240"/>
      <c r="U79" s="240"/>
      <c r="V79" s="240"/>
      <c r="W79" s="240"/>
      <c r="X79" s="240"/>
      <c r="Y79" s="240"/>
      <c r="Z79" s="240"/>
      <c r="AA79" s="240"/>
      <c r="AB79" s="240"/>
      <c r="AC79" s="240"/>
      <c r="AD79" s="240"/>
    </row>
    <row r="80" spans="1:30" x14ac:dyDescent="0.3">
      <c r="A80" s="240"/>
      <c r="B80" s="240"/>
      <c r="C80" s="240"/>
      <c r="D80" s="240"/>
      <c r="E80" s="240"/>
      <c r="F80" s="240"/>
      <c r="G80" s="240"/>
      <c r="H80" s="240"/>
      <c r="I80" s="240"/>
      <c r="J80" s="240"/>
      <c r="K80" s="240"/>
      <c r="L80" s="240"/>
      <c r="M80" s="240"/>
      <c r="N80" s="240"/>
      <c r="O80" s="240"/>
      <c r="P80" s="240"/>
      <c r="Q80" s="240"/>
      <c r="R80" s="240"/>
      <c r="S80" s="240"/>
      <c r="T80" s="240"/>
      <c r="U80" s="240"/>
      <c r="V80" s="240"/>
      <c r="W80" s="240"/>
      <c r="X80" s="240"/>
      <c r="Y80" s="240"/>
      <c r="Z80" s="240"/>
      <c r="AA80" s="240"/>
      <c r="AB80" s="240"/>
      <c r="AC80" s="240"/>
      <c r="AD80" s="240"/>
    </row>
    <row r="81" spans="1:30" x14ac:dyDescent="0.3">
      <c r="A81" s="240"/>
      <c r="B81" s="240"/>
      <c r="C81" s="240"/>
      <c r="D81" s="240"/>
      <c r="E81" s="240"/>
      <c r="F81" s="240"/>
      <c r="G81" s="240"/>
      <c r="H81" s="240"/>
      <c r="I81" s="240"/>
      <c r="J81" s="240"/>
      <c r="K81" s="240"/>
      <c r="L81" s="240"/>
      <c r="M81" s="240"/>
      <c r="N81" s="240"/>
      <c r="O81" s="240"/>
      <c r="P81" s="240"/>
      <c r="Q81" s="240"/>
      <c r="R81" s="240"/>
      <c r="S81" s="240"/>
      <c r="T81" s="240"/>
      <c r="U81" s="240"/>
      <c r="V81" s="240"/>
      <c r="W81" s="240"/>
      <c r="X81" s="240"/>
      <c r="Y81" s="240"/>
      <c r="Z81" s="240"/>
      <c r="AA81" s="240"/>
      <c r="AB81" s="240"/>
      <c r="AC81" s="240"/>
      <c r="AD81" s="240"/>
    </row>
    <row r="82" spans="1:30" x14ac:dyDescent="0.3">
      <c r="A82" s="240"/>
      <c r="B82" s="240"/>
      <c r="C82" s="240"/>
      <c r="D82" s="240"/>
      <c r="E82" s="240"/>
      <c r="F82" s="240"/>
      <c r="G82" s="240"/>
      <c r="H82" s="240"/>
      <c r="I82" s="240"/>
      <c r="J82" s="240"/>
      <c r="K82" s="240"/>
      <c r="L82" s="240"/>
      <c r="M82" s="240"/>
      <c r="N82" s="240"/>
      <c r="O82" s="240"/>
      <c r="P82" s="240"/>
      <c r="Q82" s="240"/>
      <c r="R82" s="240"/>
      <c r="S82" s="240"/>
      <c r="T82" s="240"/>
      <c r="U82" s="240"/>
      <c r="V82" s="240"/>
      <c r="W82" s="240"/>
      <c r="X82" s="240"/>
      <c r="Y82" s="240"/>
      <c r="Z82" s="240"/>
      <c r="AA82" s="240"/>
      <c r="AB82" s="240"/>
      <c r="AC82" s="240"/>
      <c r="AD82" s="240"/>
    </row>
    <row r="83" spans="1:30" x14ac:dyDescent="0.3">
      <c r="A83" s="240"/>
      <c r="B83" s="240"/>
      <c r="C83" s="240"/>
      <c r="D83" s="240"/>
      <c r="E83" s="240"/>
      <c r="F83" s="240"/>
      <c r="G83" s="240"/>
      <c r="H83" s="240"/>
      <c r="I83" s="240"/>
      <c r="J83" s="240"/>
      <c r="K83" s="240"/>
      <c r="L83" s="240"/>
      <c r="M83" s="240"/>
      <c r="N83" s="240"/>
      <c r="O83" s="240"/>
      <c r="P83" s="240"/>
      <c r="Q83" s="240"/>
      <c r="R83" s="240"/>
      <c r="S83" s="240"/>
      <c r="T83" s="240"/>
      <c r="U83" s="240"/>
      <c r="V83" s="240"/>
      <c r="W83" s="240"/>
      <c r="X83" s="240"/>
      <c r="Y83" s="240"/>
      <c r="Z83" s="240"/>
      <c r="AA83" s="240"/>
      <c r="AB83" s="240"/>
      <c r="AC83" s="240"/>
      <c r="AD83" s="240"/>
    </row>
    <row r="84" spans="1:30" x14ac:dyDescent="0.3">
      <c r="A84" s="240"/>
      <c r="B84" s="240"/>
      <c r="C84" s="240"/>
      <c r="D84" s="240"/>
      <c r="E84" s="240"/>
      <c r="F84" s="240"/>
      <c r="G84" s="240"/>
      <c r="H84" s="240"/>
      <c r="I84" s="240"/>
      <c r="J84" s="240"/>
      <c r="K84" s="240"/>
      <c r="L84" s="240"/>
      <c r="M84" s="240"/>
      <c r="N84" s="240"/>
      <c r="O84" s="240"/>
      <c r="P84" s="240"/>
      <c r="Q84" s="240"/>
      <c r="R84" s="240"/>
      <c r="S84" s="240"/>
      <c r="T84" s="240"/>
      <c r="U84" s="240"/>
      <c r="V84" s="240"/>
      <c r="W84" s="240"/>
      <c r="X84" s="240"/>
      <c r="Y84" s="240"/>
      <c r="Z84" s="240"/>
      <c r="AA84" s="240"/>
      <c r="AB84" s="240"/>
      <c r="AC84" s="240"/>
      <c r="AD84" s="240"/>
    </row>
    <row r="85" spans="1:30" x14ac:dyDescent="0.3">
      <c r="A85" s="240"/>
      <c r="B85" s="240"/>
      <c r="C85" s="240"/>
      <c r="D85" s="240"/>
      <c r="E85" s="240"/>
      <c r="F85" s="240"/>
      <c r="G85" s="240"/>
      <c r="H85" s="240"/>
      <c r="I85" s="240"/>
      <c r="J85" s="240"/>
      <c r="K85" s="240"/>
      <c r="L85" s="240"/>
      <c r="M85" s="240"/>
      <c r="N85" s="240"/>
      <c r="O85" s="240"/>
      <c r="P85" s="240"/>
      <c r="Q85" s="240"/>
      <c r="R85" s="240"/>
      <c r="S85" s="240"/>
      <c r="T85" s="240"/>
      <c r="U85" s="240"/>
      <c r="V85" s="240"/>
      <c r="W85" s="240"/>
      <c r="X85" s="240"/>
      <c r="Y85" s="240"/>
      <c r="Z85" s="240"/>
      <c r="AA85" s="240"/>
      <c r="AB85" s="240"/>
      <c r="AC85" s="240"/>
      <c r="AD85" s="240"/>
    </row>
    <row r="86" spans="1:30" x14ac:dyDescent="0.3">
      <c r="A86" s="240"/>
      <c r="B86" s="240"/>
      <c r="C86" s="240"/>
      <c r="D86" s="240"/>
      <c r="E86" s="240"/>
      <c r="F86" s="240"/>
      <c r="G86" s="240"/>
      <c r="H86" s="240"/>
      <c r="I86" s="240"/>
      <c r="J86" s="240"/>
      <c r="K86" s="240"/>
      <c r="L86" s="240"/>
      <c r="M86" s="240"/>
      <c r="N86" s="240"/>
      <c r="O86" s="240"/>
      <c r="P86" s="240"/>
      <c r="Q86" s="240"/>
      <c r="R86" s="240"/>
      <c r="S86" s="240"/>
      <c r="T86" s="240"/>
      <c r="U86" s="240"/>
      <c r="V86" s="240"/>
      <c r="W86" s="240"/>
      <c r="X86" s="240"/>
      <c r="Y86" s="240"/>
      <c r="Z86" s="240"/>
      <c r="AA86" s="240"/>
      <c r="AB86" s="240"/>
      <c r="AC86" s="240"/>
      <c r="AD86" s="240"/>
    </row>
    <row r="87" spans="1:30" x14ac:dyDescent="0.3">
      <c r="A87" s="240"/>
      <c r="B87" s="240"/>
      <c r="C87" s="240"/>
      <c r="D87" s="240"/>
      <c r="E87" s="240"/>
      <c r="F87" s="240"/>
      <c r="G87" s="240"/>
      <c r="H87" s="240"/>
      <c r="I87" s="240"/>
      <c r="J87" s="240"/>
      <c r="K87" s="240"/>
      <c r="L87" s="240"/>
      <c r="M87" s="240"/>
      <c r="N87" s="240"/>
      <c r="O87" s="240"/>
      <c r="P87" s="240"/>
      <c r="Q87" s="240"/>
      <c r="R87" s="240"/>
      <c r="S87" s="240"/>
      <c r="T87" s="240"/>
      <c r="U87" s="240"/>
      <c r="V87" s="240"/>
      <c r="W87" s="240"/>
      <c r="X87" s="240"/>
      <c r="Y87" s="240"/>
      <c r="Z87" s="240"/>
      <c r="AA87" s="240"/>
      <c r="AB87" s="240"/>
      <c r="AC87" s="240"/>
      <c r="AD87" s="240"/>
    </row>
    <row r="88" spans="1:30" x14ac:dyDescent="0.3">
      <c r="A88" s="240"/>
      <c r="B88" s="240"/>
      <c r="C88" s="240"/>
      <c r="D88" s="240"/>
      <c r="E88" s="240"/>
      <c r="F88" s="240"/>
      <c r="G88" s="240"/>
      <c r="H88" s="240"/>
      <c r="I88" s="240"/>
      <c r="J88" s="240"/>
      <c r="K88" s="240"/>
      <c r="L88" s="240"/>
      <c r="M88" s="240"/>
      <c r="N88" s="240"/>
      <c r="O88" s="240"/>
      <c r="P88" s="240"/>
      <c r="Q88" s="240"/>
      <c r="R88" s="240"/>
      <c r="S88" s="240"/>
      <c r="T88" s="240"/>
      <c r="U88" s="240"/>
      <c r="V88" s="240"/>
      <c r="W88" s="240"/>
      <c r="X88" s="240"/>
      <c r="Y88" s="240"/>
      <c r="Z88" s="240"/>
      <c r="AA88" s="240"/>
      <c r="AB88" s="240"/>
      <c r="AC88" s="240"/>
      <c r="AD88" s="240"/>
    </row>
    <row r="89" spans="1:30" x14ac:dyDescent="0.3">
      <c r="A89" s="240"/>
      <c r="B89" s="240"/>
      <c r="C89" s="240"/>
      <c r="D89" s="240"/>
      <c r="E89" s="240"/>
      <c r="F89" s="240"/>
      <c r="G89" s="240"/>
      <c r="H89" s="240"/>
      <c r="I89" s="240"/>
      <c r="J89" s="240"/>
      <c r="K89" s="240"/>
      <c r="L89" s="240"/>
      <c r="M89" s="240"/>
      <c r="N89" s="240"/>
      <c r="O89" s="240"/>
      <c r="P89" s="240"/>
      <c r="Q89" s="240"/>
      <c r="R89" s="240"/>
      <c r="S89" s="240"/>
      <c r="T89" s="240"/>
      <c r="U89" s="240"/>
      <c r="V89" s="240"/>
      <c r="W89" s="240"/>
      <c r="X89" s="240"/>
      <c r="Y89" s="240"/>
      <c r="Z89" s="240"/>
      <c r="AA89" s="240"/>
      <c r="AB89" s="240"/>
      <c r="AC89" s="240"/>
      <c r="AD89" s="240"/>
    </row>
    <row r="90" spans="1:30" x14ac:dyDescent="0.3">
      <c r="A90" s="240"/>
      <c r="B90" s="240"/>
      <c r="C90" s="240"/>
      <c r="D90" s="240"/>
      <c r="E90" s="240"/>
      <c r="F90" s="240"/>
      <c r="G90" s="240"/>
      <c r="H90" s="240"/>
      <c r="I90" s="240"/>
      <c r="J90" s="240"/>
      <c r="K90" s="240"/>
      <c r="L90" s="240"/>
      <c r="M90" s="240"/>
      <c r="N90" s="240"/>
      <c r="O90" s="240"/>
      <c r="P90" s="240"/>
      <c r="Q90" s="240"/>
      <c r="R90" s="240"/>
      <c r="S90" s="240"/>
      <c r="T90" s="240"/>
      <c r="U90" s="240"/>
      <c r="V90" s="240"/>
      <c r="W90" s="240"/>
      <c r="X90" s="240"/>
      <c r="Y90" s="240"/>
      <c r="Z90" s="240"/>
      <c r="AA90" s="240"/>
      <c r="AB90" s="240"/>
      <c r="AC90" s="240"/>
      <c r="AD90" s="240"/>
    </row>
    <row r="91" spans="1:30" x14ac:dyDescent="0.3">
      <c r="A91" s="240"/>
      <c r="B91" s="240"/>
      <c r="C91" s="240"/>
      <c r="D91" s="240"/>
      <c r="E91" s="240"/>
      <c r="F91" s="240"/>
      <c r="G91" s="240"/>
      <c r="H91" s="240"/>
      <c r="I91" s="240"/>
      <c r="J91" s="240"/>
      <c r="K91" s="240"/>
      <c r="L91" s="240"/>
      <c r="M91" s="240"/>
      <c r="N91" s="240"/>
      <c r="O91" s="240"/>
      <c r="P91" s="240"/>
      <c r="Q91" s="240"/>
      <c r="R91" s="240"/>
      <c r="S91" s="240"/>
      <c r="T91" s="240"/>
      <c r="U91" s="240"/>
      <c r="V91" s="240"/>
      <c r="W91" s="240"/>
      <c r="X91" s="240"/>
      <c r="Y91" s="240"/>
      <c r="Z91" s="240"/>
      <c r="AA91" s="240"/>
      <c r="AB91" s="240"/>
      <c r="AC91" s="240"/>
      <c r="AD91" s="240"/>
    </row>
    <row r="92" spans="1:30" x14ac:dyDescent="0.3">
      <c r="A92" s="240"/>
      <c r="B92" s="240"/>
      <c r="C92" s="240"/>
      <c r="D92" s="240"/>
      <c r="E92" s="240"/>
      <c r="F92" s="240"/>
      <c r="G92" s="240"/>
      <c r="H92" s="240"/>
      <c r="I92" s="240"/>
      <c r="J92" s="240"/>
      <c r="K92" s="240"/>
      <c r="L92" s="240"/>
      <c r="M92" s="240"/>
      <c r="N92" s="240"/>
      <c r="O92" s="240"/>
      <c r="P92" s="240"/>
      <c r="Q92" s="240"/>
      <c r="R92" s="240"/>
      <c r="S92" s="240"/>
      <c r="T92" s="240"/>
      <c r="U92" s="240"/>
      <c r="V92" s="240"/>
      <c r="W92" s="240"/>
      <c r="X92" s="240"/>
      <c r="Y92" s="240"/>
      <c r="Z92" s="240"/>
      <c r="AA92" s="240"/>
      <c r="AB92" s="240"/>
      <c r="AC92" s="240"/>
      <c r="AD92" s="240"/>
    </row>
    <row r="93" spans="1:30" x14ac:dyDescent="0.3">
      <c r="A93" s="240"/>
      <c r="B93" s="240"/>
      <c r="C93" s="240"/>
      <c r="D93" s="240"/>
      <c r="E93" s="240"/>
      <c r="F93" s="240"/>
      <c r="G93" s="240"/>
      <c r="H93" s="240"/>
      <c r="I93" s="240"/>
      <c r="J93" s="240"/>
      <c r="K93" s="240"/>
      <c r="L93" s="240"/>
      <c r="M93" s="240"/>
      <c r="N93" s="240"/>
      <c r="O93" s="240"/>
      <c r="P93" s="240"/>
      <c r="Q93" s="240"/>
      <c r="R93" s="240"/>
      <c r="S93" s="240"/>
      <c r="T93" s="240"/>
      <c r="U93" s="240"/>
      <c r="V93" s="240"/>
      <c r="W93" s="240"/>
      <c r="X93" s="240"/>
      <c r="Y93" s="240"/>
      <c r="Z93" s="240"/>
      <c r="AA93" s="240"/>
      <c r="AB93" s="240"/>
      <c r="AC93" s="240"/>
      <c r="AD93" s="240"/>
    </row>
    <row r="94" spans="1:30" x14ac:dyDescent="0.3">
      <c r="A94" s="240"/>
      <c r="B94" s="240"/>
      <c r="C94" s="240"/>
      <c r="D94" s="240"/>
      <c r="E94" s="240"/>
      <c r="F94" s="240"/>
      <c r="G94" s="240"/>
      <c r="H94" s="240"/>
      <c r="I94" s="240"/>
      <c r="J94" s="240"/>
      <c r="K94" s="240"/>
      <c r="L94" s="240"/>
      <c r="M94" s="240"/>
      <c r="N94" s="240"/>
      <c r="O94" s="240"/>
      <c r="P94" s="240"/>
      <c r="Q94" s="240"/>
      <c r="R94" s="240"/>
      <c r="S94" s="240"/>
      <c r="T94" s="240"/>
      <c r="U94" s="240"/>
      <c r="V94" s="240"/>
      <c r="W94" s="240"/>
      <c r="X94" s="240"/>
      <c r="Y94" s="240"/>
      <c r="Z94" s="240"/>
      <c r="AA94" s="240"/>
      <c r="AB94" s="240"/>
      <c r="AC94" s="240"/>
      <c r="AD94" s="240"/>
    </row>
    <row r="95" spans="1:30" x14ac:dyDescent="0.3">
      <c r="A95" s="240"/>
      <c r="B95" s="240"/>
      <c r="C95" s="240"/>
      <c r="D95" s="240"/>
      <c r="E95" s="240"/>
      <c r="F95" s="240"/>
      <c r="G95" s="240"/>
      <c r="H95" s="240"/>
      <c r="I95" s="240"/>
      <c r="J95" s="240"/>
      <c r="K95" s="240"/>
      <c r="L95" s="240"/>
      <c r="M95" s="240"/>
      <c r="N95" s="240"/>
      <c r="O95" s="240"/>
      <c r="P95" s="240"/>
      <c r="Q95" s="240"/>
      <c r="R95" s="240"/>
      <c r="S95" s="240"/>
      <c r="T95" s="240"/>
      <c r="U95" s="240"/>
      <c r="V95" s="240"/>
      <c r="W95" s="240"/>
      <c r="X95" s="240"/>
      <c r="Y95" s="240"/>
      <c r="Z95" s="240"/>
      <c r="AA95" s="240"/>
      <c r="AB95" s="240"/>
      <c r="AC95" s="240"/>
      <c r="AD95" s="240"/>
    </row>
  </sheetData>
  <pageMargins left="0.78740157480314965" right="0.78740157480314965" top="0.98425196850393704" bottom="0.98425196850393704" header="0.51181102362204722" footer="0.51181102362204722"/>
  <pageSetup paperSize="9" orientation="portrait" horizontalDpi="4294967293" r:id="rId1"/>
  <headerFooter alignWithMargins="0">
    <oddFooter>&amp;L&amp;D&amp;C&amp;A&amp;RSeite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3">
    <tabColor rgb="FF3288A0"/>
  </sheetPr>
  <dimension ref="A1:AE69"/>
  <sheetViews>
    <sheetView showGridLines="0" tabSelected="1" zoomScale="110" zoomScaleNormal="110" workbookViewId="0">
      <selection activeCell="AA16" sqref="AA16"/>
    </sheetView>
  </sheetViews>
  <sheetFormatPr baseColWidth="10" defaultColWidth="11.44140625" defaultRowHeight="10.199999999999999" x14ac:dyDescent="0.25"/>
  <cols>
    <col min="1" max="1" width="6.44140625" style="263" customWidth="1"/>
    <col min="2" max="2" width="2.6640625" style="263" customWidth="1"/>
    <col min="3" max="3" width="45.5546875" style="263" customWidth="1"/>
    <col min="4" max="4" width="8.5546875" style="263" customWidth="1"/>
    <col min="5" max="5" width="2.5546875" style="263" customWidth="1"/>
    <col min="6" max="6" width="11.44140625" style="263"/>
    <col min="7" max="7" width="2.88671875" style="263" customWidth="1"/>
    <col min="8" max="8" width="11.44140625" style="263"/>
    <col min="9" max="9" width="2.6640625" style="263" bestFit="1" customWidth="1"/>
    <col min="10" max="10" width="1.33203125" style="263" customWidth="1"/>
    <col min="11" max="12" width="6" style="263" customWidth="1"/>
    <col min="13" max="13" width="3.88671875" style="263" customWidth="1"/>
    <col min="14" max="14" width="18.6640625" style="263" customWidth="1"/>
    <col min="15" max="15" width="1.5546875" style="263" customWidth="1"/>
    <col min="16" max="16" width="10.44140625" style="263" customWidth="1"/>
    <col min="17" max="17" width="2.6640625" style="263" customWidth="1"/>
    <col min="18" max="18" width="10.44140625" style="263" customWidth="1"/>
    <col min="19" max="19" width="2.6640625" style="263" customWidth="1"/>
    <col min="20" max="20" width="1.33203125" style="263" customWidth="1"/>
    <col min="21" max="21" width="10.44140625" style="263" customWidth="1"/>
    <col min="22" max="22" width="2.6640625" style="263" customWidth="1"/>
    <col min="23" max="23" width="1.33203125" style="263" customWidth="1"/>
    <col min="24" max="24" width="10.44140625" style="263" customWidth="1"/>
    <col min="25" max="25" width="2.6640625" style="263" customWidth="1"/>
    <col min="26" max="26" width="1.33203125" style="263" customWidth="1"/>
    <col min="27" max="27" width="10.44140625" style="263" customWidth="1"/>
    <col min="28" max="28" width="2.6640625" style="263" customWidth="1"/>
    <col min="29" max="29" width="1.33203125" style="263" customWidth="1"/>
    <col min="30" max="30" width="10.44140625" style="263" customWidth="1"/>
    <col min="31" max="31" width="2.6640625" style="263" customWidth="1"/>
    <col min="32" max="32" width="1.33203125" style="263" customWidth="1"/>
    <col min="33" max="16384" width="11.44140625" style="263"/>
  </cols>
  <sheetData>
    <row r="1" spans="1:31" ht="34.950000000000003" customHeight="1" x14ac:dyDescent="0.25">
      <c r="A1" s="262" t="str">
        <f ca="1">IF(H51&lt;&gt;"","","Bitte alle gelben Zellen ausfüllen.")</f>
        <v>Bitte alle gelben Zellen ausfüllen.</v>
      </c>
      <c r="D1" s="264" t="b">
        <v>0</v>
      </c>
      <c r="E1" s="449" t="str">
        <f>IF(D1=TRUE,"Alle gelben Zellen ausfüllen. Nichtbenötigte Positionen eindeutig mit 0 kennzeichnen.",IF(D2=TRUE,
"Die rot markierten Informationen sind nur zur Unterstützung. Sie zeigen an, wenn gelbe Zellen in dieser Tabelle nicht ausgefüllt sind. "&amp;
"Wenn keine rote Schrift mehr angezeigt wird, ist alles ausgefüllt.",""))</f>
        <v/>
      </c>
      <c r="F1" s="449"/>
      <c r="G1" s="449"/>
      <c r="H1" s="449"/>
      <c r="I1" s="449"/>
      <c r="K1"/>
      <c r="L1"/>
      <c r="M1"/>
      <c r="N1"/>
      <c r="O1"/>
    </row>
    <row r="2" spans="1:31" ht="33" customHeight="1" x14ac:dyDescent="0.25">
      <c r="A2" s="263" t="s">
        <v>294</v>
      </c>
      <c r="C2" s="288"/>
      <c r="D2" s="265" t="b">
        <v>0</v>
      </c>
      <c r="E2" s="449"/>
      <c r="F2" s="449"/>
      <c r="G2" s="449"/>
      <c r="H2" s="449"/>
      <c r="I2" s="449"/>
    </row>
    <row r="3" spans="1:31" s="266" customFormat="1" ht="12.6" x14ac:dyDescent="0.25">
      <c r="A3" s="450" t="s">
        <v>295</v>
      </c>
      <c r="B3" s="450"/>
      <c r="C3" s="450"/>
      <c r="D3" s="450"/>
      <c r="E3" s="450"/>
      <c r="F3" s="450"/>
      <c r="G3" s="450"/>
      <c r="H3" s="450"/>
      <c r="I3" s="450"/>
    </row>
    <row r="4" spans="1:31" s="266" customFormat="1" ht="60" customHeight="1" x14ac:dyDescent="0.25">
      <c r="A4" s="291"/>
      <c r="B4" s="291"/>
      <c r="C4" s="291"/>
      <c r="D4" s="291"/>
      <c r="E4" s="291"/>
      <c r="F4" s="291"/>
      <c r="G4" s="291"/>
      <c r="H4" s="291"/>
      <c r="I4" s="291"/>
      <c r="P4" s="294" t="s">
        <v>296</v>
      </c>
      <c r="Q4" s="293"/>
      <c r="R4" s="294" t="s">
        <v>297</v>
      </c>
      <c r="S4" s="293"/>
      <c r="T4" s="296"/>
      <c r="U4" s="294" t="s">
        <v>298</v>
      </c>
      <c r="V4" s="293"/>
      <c r="W4" s="296"/>
      <c r="X4" s="294" t="s">
        <v>299</v>
      </c>
      <c r="AA4" s="294" t="s">
        <v>300</v>
      </c>
      <c r="AB4" s="293"/>
      <c r="AC4" s="296"/>
      <c r="AD4" s="294" t="s">
        <v>301</v>
      </c>
    </row>
    <row r="5" spans="1:31" x14ac:dyDescent="0.25">
      <c r="A5" s="267"/>
      <c r="B5" s="267"/>
      <c r="C5" s="267"/>
      <c r="D5" s="267"/>
      <c r="E5" s="267"/>
      <c r="F5" s="267"/>
      <c r="G5" s="267"/>
      <c r="H5" s="267"/>
      <c r="I5" s="267"/>
      <c r="P5" s="271"/>
      <c r="Q5" s="267"/>
      <c r="R5" s="271"/>
      <c r="S5" s="267"/>
      <c r="U5" s="267"/>
      <c r="V5" s="267"/>
      <c r="AA5" s="267"/>
      <c r="AB5" s="267"/>
    </row>
    <row r="6" spans="1:31" x14ac:dyDescent="0.25">
      <c r="A6" s="268" t="s">
        <v>302</v>
      </c>
      <c r="B6" s="268" t="s">
        <v>303</v>
      </c>
      <c r="C6" s="268"/>
      <c r="D6" s="268"/>
      <c r="E6" s="268"/>
      <c r="F6" s="269">
        <v>100</v>
      </c>
      <c r="G6" s="268" t="s">
        <v>304</v>
      </c>
      <c r="H6" s="287"/>
      <c r="I6" s="268" t="s">
        <v>305</v>
      </c>
      <c r="K6" s="270" t="str">
        <f>IF(H6="","Bitte ausfüllen!","")</f>
        <v>Bitte ausfüllen!</v>
      </c>
      <c r="L6" s="270"/>
      <c r="M6" s="270"/>
      <c r="N6" s="270"/>
      <c r="O6" s="270"/>
      <c r="P6" s="272"/>
      <c r="Q6" s="268"/>
      <c r="R6" s="272"/>
      <c r="S6" s="268"/>
      <c r="U6" s="272"/>
      <c r="V6" s="268"/>
      <c r="X6" s="272"/>
      <c r="Y6" s="268"/>
      <c r="AA6" s="272"/>
      <c r="AB6" s="268"/>
      <c r="AD6" s="272"/>
      <c r="AE6" s="268"/>
    </row>
    <row r="7" spans="1:31" x14ac:dyDescent="0.25">
      <c r="A7" s="267"/>
      <c r="B7" s="267"/>
      <c r="C7" s="267"/>
      <c r="D7" s="267"/>
      <c r="E7" s="267"/>
      <c r="F7" s="271"/>
      <c r="G7" s="267"/>
      <c r="H7" s="271"/>
      <c r="I7" s="267"/>
      <c r="N7" s="295" t="s">
        <v>306</v>
      </c>
      <c r="O7" s="295"/>
      <c r="P7" s="272"/>
      <c r="Q7" s="267"/>
      <c r="R7" s="292" t="str">
        <f ca="1">H51</f>
        <v/>
      </c>
      <c r="S7" s="267" t="s">
        <v>305</v>
      </c>
      <c r="U7" s="292" t="str">
        <f ca="1">H51</f>
        <v/>
      </c>
      <c r="V7" s="267" t="s">
        <v>305</v>
      </c>
      <c r="X7" s="292" t="str">
        <f ca="1">H51</f>
        <v/>
      </c>
      <c r="Y7" s="267" t="s">
        <v>305</v>
      </c>
      <c r="AA7" s="292" t="str">
        <f ca="1">H51</f>
        <v/>
      </c>
      <c r="AB7" s="267" t="s">
        <v>305</v>
      </c>
      <c r="AD7" s="292" t="str">
        <f ca="1">H51</f>
        <v/>
      </c>
      <c r="AE7" s="267" t="s">
        <v>305</v>
      </c>
    </row>
    <row r="8" spans="1:31" ht="14.25" customHeight="1" x14ac:dyDescent="0.25">
      <c r="A8" s="268" t="s">
        <v>307</v>
      </c>
      <c r="B8" s="268" t="s">
        <v>308</v>
      </c>
      <c r="C8" s="268"/>
      <c r="D8" s="268"/>
      <c r="E8" s="268"/>
      <c r="F8" s="272"/>
      <c r="G8" s="268"/>
      <c r="H8" s="272"/>
      <c r="I8" s="268"/>
      <c r="N8" s="295" t="s">
        <v>309</v>
      </c>
      <c r="O8" s="295"/>
      <c r="R8" s="370"/>
      <c r="S8" s="263" t="s">
        <v>304</v>
      </c>
      <c r="U8" s="370"/>
      <c r="V8" s="263" t="s">
        <v>304</v>
      </c>
      <c r="X8" s="370"/>
      <c r="Y8" s="263" t="s">
        <v>304</v>
      </c>
      <c r="AA8" s="370"/>
      <c r="AB8" s="263" t="s">
        <v>304</v>
      </c>
      <c r="AD8" s="370"/>
      <c r="AE8" s="263" t="s">
        <v>304</v>
      </c>
    </row>
    <row r="9" spans="1:31" ht="13.8" x14ac:dyDescent="0.25">
      <c r="A9" s="267" t="s">
        <v>310</v>
      </c>
      <c r="B9" s="267" t="s">
        <v>311</v>
      </c>
      <c r="C9" s="267"/>
      <c r="D9" s="267"/>
      <c r="E9" s="267"/>
      <c r="F9" s="272"/>
      <c r="G9" s="272"/>
      <c r="H9" s="272"/>
      <c r="I9" s="272"/>
      <c r="K9" s="273"/>
      <c r="L9" s="273"/>
      <c r="M9" s="273"/>
      <c r="N9" s="295" t="s">
        <v>312</v>
      </c>
      <c r="O9" s="295"/>
      <c r="P9" s="272"/>
      <c r="Q9" s="267"/>
      <c r="R9" s="355">
        <f>H6*R8/100</f>
        <v>0</v>
      </c>
      <c r="S9" s="267" t="s">
        <v>305</v>
      </c>
      <c r="U9" s="355">
        <f>H6*U8/100</f>
        <v>0</v>
      </c>
      <c r="V9" s="267" t="s">
        <v>305</v>
      </c>
      <c r="X9" s="355">
        <f>H6*X8/100</f>
        <v>0</v>
      </c>
      <c r="Y9" s="267" t="s">
        <v>305</v>
      </c>
      <c r="AA9" s="355">
        <f>H6*AA8/100</f>
        <v>0</v>
      </c>
      <c r="AB9" s="267" t="s">
        <v>305</v>
      </c>
      <c r="AD9" s="355">
        <f>H6*AD8/100</f>
        <v>0</v>
      </c>
      <c r="AE9" s="267" t="s">
        <v>305</v>
      </c>
    </row>
    <row r="10" spans="1:31" x14ac:dyDescent="0.25">
      <c r="A10" s="267" t="s">
        <v>313</v>
      </c>
      <c r="B10" s="267"/>
      <c r="C10" s="267" t="s">
        <v>314</v>
      </c>
      <c r="D10" s="267"/>
      <c r="E10" s="267"/>
      <c r="F10" s="289"/>
      <c r="G10" s="267" t="s">
        <v>304</v>
      </c>
      <c r="H10" s="274" t="str">
        <f>IF($F10="","",ROUND($F10/100*$H$6,2))</f>
        <v/>
      </c>
      <c r="I10" s="267" t="s">
        <v>305</v>
      </c>
      <c r="K10" s="270" t="str">
        <f>IF(F10="","Bitte ausfüllen!","")</f>
        <v>Bitte ausfüllen!</v>
      </c>
      <c r="L10" s="270"/>
      <c r="M10" s="270"/>
      <c r="N10" s="295"/>
      <c r="O10" s="295"/>
      <c r="P10" s="272"/>
      <c r="Q10" s="268"/>
      <c r="R10" s="272"/>
      <c r="S10" s="268"/>
      <c r="U10" s="272"/>
      <c r="V10" s="268"/>
      <c r="X10" s="272"/>
      <c r="Y10" s="268"/>
      <c r="AA10" s="272"/>
      <c r="AB10" s="268"/>
      <c r="AD10" s="272"/>
      <c r="AE10" s="268"/>
    </row>
    <row r="11" spans="1:31" x14ac:dyDescent="0.25">
      <c r="A11" s="267" t="s">
        <v>315</v>
      </c>
      <c r="B11" s="267"/>
      <c r="C11" s="267" t="s">
        <v>316</v>
      </c>
      <c r="D11" s="267"/>
      <c r="E11" s="267"/>
      <c r="F11" s="289"/>
      <c r="G11" s="267" t="s">
        <v>304</v>
      </c>
      <c r="H11" s="274" t="str">
        <f>IF(F11="","",ROUND(F11/100*$H$6,2))</f>
        <v/>
      </c>
      <c r="I11" s="267" t="s">
        <v>305</v>
      </c>
      <c r="K11" s="270" t="str">
        <f>IF(F11="","Bitte ausfüllen!","")</f>
        <v>Bitte ausfüllen!</v>
      </c>
      <c r="L11" s="270"/>
      <c r="M11" s="270"/>
      <c r="N11" s="270"/>
      <c r="O11" s="270"/>
      <c r="P11" s="297" t="str">
        <f ca="1">H51</f>
        <v/>
      </c>
      <c r="Q11" s="268" t="s">
        <v>305</v>
      </c>
      <c r="R11" s="297" t="e">
        <f ca="1">R7+R9</f>
        <v>#VALUE!</v>
      </c>
      <c r="S11" s="268" t="s">
        <v>305</v>
      </c>
      <c r="U11" s="297" t="e">
        <f ca="1">U7+U9</f>
        <v>#VALUE!</v>
      </c>
      <c r="V11" s="268" t="s">
        <v>305</v>
      </c>
      <c r="X11" s="297" t="e">
        <f ca="1">X7+X9</f>
        <v>#VALUE!</v>
      </c>
      <c r="Y11" s="268" t="s">
        <v>305</v>
      </c>
      <c r="AA11" s="297" t="e">
        <f ca="1">AA7+AA9</f>
        <v>#VALUE!</v>
      </c>
      <c r="AB11" s="268" t="s">
        <v>305</v>
      </c>
      <c r="AD11" s="297" t="e">
        <f ca="1">AD7+AD9</f>
        <v>#VALUE!</v>
      </c>
      <c r="AE11" s="268" t="s">
        <v>305</v>
      </c>
    </row>
    <row r="12" spans="1:31" x14ac:dyDescent="0.25">
      <c r="A12" s="267" t="s">
        <v>317</v>
      </c>
      <c r="B12" s="267"/>
      <c r="C12" s="267" t="s">
        <v>318</v>
      </c>
      <c r="D12" s="267"/>
      <c r="E12" s="267"/>
      <c r="F12" s="289"/>
      <c r="G12" s="267" t="s">
        <v>304</v>
      </c>
      <c r="H12" s="274" t="str">
        <f>IF(F12="","",ROUND(F12/100*$H$6,2))</f>
        <v/>
      </c>
      <c r="I12" s="267" t="s">
        <v>305</v>
      </c>
      <c r="K12" s="270" t="str">
        <f>IF(F12="","Bitte ausfüllen!","")</f>
        <v>Bitte ausfüllen!</v>
      </c>
      <c r="L12" s="270"/>
      <c r="M12" s="270"/>
      <c r="N12" s="270"/>
      <c r="O12" s="270"/>
      <c r="P12" s="271"/>
      <c r="Q12" s="271"/>
      <c r="R12" s="271"/>
      <c r="S12" s="271"/>
      <c r="U12" s="271"/>
      <c r="V12" s="271"/>
      <c r="AA12" s="271"/>
      <c r="AB12" s="271"/>
    </row>
    <row r="13" spans="1:31" x14ac:dyDescent="0.25">
      <c r="A13" s="268"/>
      <c r="B13" s="268" t="s">
        <v>319</v>
      </c>
      <c r="C13" s="268"/>
      <c r="D13" s="268"/>
      <c r="E13" s="268"/>
      <c r="F13" s="275">
        <f>IF(SUM(F10:F12)=0,0,SUM(F10:F12))</f>
        <v>0</v>
      </c>
      <c r="G13" s="268" t="s">
        <v>304</v>
      </c>
      <c r="H13" s="276" t="str">
        <f>IF(COUNTIF($F$10:$F$12,"")&gt;0,"",SUM(H9:H12))</f>
        <v/>
      </c>
      <c r="I13" s="268" t="s">
        <v>305</v>
      </c>
      <c r="K13" s="270" t="str">
        <f>IF(H13="","Angaben offen!","")</f>
        <v>Angaben offen!</v>
      </c>
      <c r="L13" s="270"/>
      <c r="M13" s="270"/>
      <c r="N13" s="270"/>
      <c r="O13" s="270"/>
      <c r="P13" s="272"/>
      <c r="Q13" s="272"/>
      <c r="R13" s="272"/>
      <c r="S13" s="272"/>
      <c r="U13" s="272"/>
      <c r="V13" s="272"/>
      <c r="AA13" s="272"/>
      <c r="AB13" s="272"/>
    </row>
    <row r="14" spans="1:31" x14ac:dyDescent="0.25">
      <c r="A14" s="267"/>
      <c r="B14" s="267"/>
      <c r="C14" s="267"/>
      <c r="D14" s="267"/>
      <c r="E14" s="267"/>
      <c r="F14" s="271"/>
      <c r="G14" s="267"/>
      <c r="H14" s="271"/>
      <c r="I14" s="267"/>
      <c r="P14" s="271"/>
      <c r="Q14" s="271"/>
      <c r="R14" s="271"/>
      <c r="S14" s="271"/>
      <c r="U14" s="271"/>
      <c r="V14" s="271"/>
      <c r="AA14" s="271"/>
      <c r="AB14" s="271"/>
    </row>
    <row r="15" spans="1:31" x14ac:dyDescent="0.25">
      <c r="A15" s="268" t="s">
        <v>320</v>
      </c>
      <c r="B15" s="268" t="s">
        <v>321</v>
      </c>
      <c r="C15" s="268"/>
      <c r="D15" s="268"/>
      <c r="E15" s="268"/>
      <c r="F15" s="272"/>
      <c r="G15" s="268"/>
      <c r="H15" s="272"/>
      <c r="I15" s="268"/>
      <c r="P15" s="272"/>
      <c r="Q15" s="272"/>
      <c r="R15" s="272"/>
      <c r="S15" s="272"/>
      <c r="U15" s="272"/>
      <c r="V15" s="272"/>
      <c r="AA15" s="272"/>
      <c r="AB15" s="272"/>
    </row>
    <row r="16" spans="1:31" ht="12" x14ac:dyDescent="0.25">
      <c r="A16" s="267" t="s">
        <v>322</v>
      </c>
      <c r="B16" s="267" t="s">
        <v>323</v>
      </c>
      <c r="C16" s="267"/>
      <c r="D16" s="289"/>
      <c r="E16" s="267" t="s">
        <v>304</v>
      </c>
      <c r="F16" s="271"/>
      <c r="G16" s="267"/>
      <c r="H16" s="271"/>
      <c r="I16" s="267"/>
      <c r="K16" s="270" t="str">
        <f>IF(D16&lt;D63,"Wert prüfen!","")</f>
        <v>Wert prüfen!</v>
      </c>
      <c r="L16" s="270"/>
      <c r="M16" s="270"/>
      <c r="N16" s="270"/>
      <c r="O16" s="270"/>
      <c r="P16" s="271"/>
      <c r="Q16" s="271"/>
      <c r="R16" s="271"/>
      <c r="S16" s="271"/>
      <c r="U16" s="271"/>
      <c r="V16" s="271"/>
      <c r="AA16" s="271"/>
      <c r="AB16" s="271"/>
    </row>
    <row r="17" spans="1:31" x14ac:dyDescent="0.25">
      <c r="A17" s="267"/>
      <c r="B17" s="267" t="s">
        <v>324</v>
      </c>
      <c r="C17" s="267"/>
      <c r="D17" s="277">
        <f>(D16/100)*$F$13</f>
        <v>0</v>
      </c>
      <c r="E17" s="267" t="s">
        <v>304</v>
      </c>
      <c r="F17" s="278">
        <f>IF(D17="","",D16+D17)</f>
        <v>0</v>
      </c>
      <c r="G17" s="267" t="s">
        <v>304</v>
      </c>
      <c r="H17" s="274">
        <f>IF($D17="","",ROUND($F17/100*$H$6,2))</f>
        <v>0</v>
      </c>
      <c r="I17" s="267" t="s">
        <v>305</v>
      </c>
      <c r="K17" s="270"/>
      <c r="L17" s="270"/>
      <c r="M17" s="270"/>
      <c r="N17" s="270"/>
      <c r="O17" s="270"/>
      <c r="P17" s="271"/>
      <c r="Q17" s="271"/>
      <c r="R17" s="271"/>
      <c r="S17" s="271"/>
      <c r="U17" s="271"/>
      <c r="V17" s="271"/>
      <c r="W17" s="271"/>
      <c r="AA17" s="271"/>
      <c r="AB17" s="271"/>
      <c r="AC17" s="271"/>
    </row>
    <row r="18" spans="1:31" ht="12" x14ac:dyDescent="0.25">
      <c r="A18" s="267" t="s">
        <v>325</v>
      </c>
      <c r="B18" s="267" t="s">
        <v>326</v>
      </c>
      <c r="C18" s="267"/>
      <c r="D18" s="289"/>
      <c r="E18" s="267" t="s">
        <v>304</v>
      </c>
      <c r="F18" s="279"/>
      <c r="G18" s="267"/>
      <c r="H18" s="271" t="str">
        <f t="shared" ref="H18:H25" si="0">IF($D18="","",ROUND($F18/100*$H$6,2))</f>
        <v/>
      </c>
      <c r="I18" s="267"/>
      <c r="K18" s="270" t="str">
        <f>IF(D18&lt;&gt;D64,"Wert prüfen!","")</f>
        <v>Wert prüfen!</v>
      </c>
      <c r="L18" s="270"/>
      <c r="M18" s="270"/>
      <c r="N18" s="270"/>
      <c r="O18" s="270"/>
      <c r="P18" s="271"/>
      <c r="Q18" s="271"/>
      <c r="R18" s="271"/>
      <c r="S18" s="271"/>
      <c r="U18" s="271"/>
      <c r="V18" s="271"/>
      <c r="AA18" s="271"/>
      <c r="AB18" s="271"/>
    </row>
    <row r="19" spans="1:31" x14ac:dyDescent="0.25">
      <c r="A19" s="267"/>
      <c r="B19" s="267" t="s">
        <v>327</v>
      </c>
      <c r="C19" s="267"/>
      <c r="D19" s="277">
        <f>(D18/100)*$F$13</f>
        <v>0</v>
      </c>
      <c r="E19" s="267" t="s">
        <v>304</v>
      </c>
      <c r="F19" s="278">
        <f>IF(D19="","",D18+D19)</f>
        <v>0</v>
      </c>
      <c r="G19" s="267" t="s">
        <v>304</v>
      </c>
      <c r="H19" s="274">
        <f t="shared" si="0"/>
        <v>0</v>
      </c>
      <c r="I19" s="267" t="s">
        <v>305</v>
      </c>
      <c r="K19" s="270"/>
      <c r="L19" s="270"/>
      <c r="M19" s="270"/>
      <c r="N19" s="270"/>
      <c r="O19" s="270"/>
      <c r="P19" s="271"/>
      <c r="Q19" s="271"/>
      <c r="R19" s="271"/>
      <c r="S19" s="271"/>
      <c r="U19" s="271"/>
      <c r="V19" s="271"/>
      <c r="AA19" s="271"/>
      <c r="AB19" s="271"/>
    </row>
    <row r="20" spans="1:31" ht="12" x14ac:dyDescent="0.25">
      <c r="A20" s="267" t="s">
        <v>328</v>
      </c>
      <c r="B20" s="267" t="s">
        <v>329</v>
      </c>
      <c r="C20" s="267"/>
      <c r="D20" s="289"/>
      <c r="E20" s="267" t="s">
        <v>304</v>
      </c>
      <c r="F20" s="279"/>
      <c r="G20" s="267"/>
      <c r="H20" s="271" t="str">
        <f t="shared" si="0"/>
        <v/>
      </c>
      <c r="I20" s="267"/>
      <c r="K20" s="270" t="str">
        <f>IF(D20&lt;&gt;D65,"Wert prüfen!","")</f>
        <v>Wert prüfen!</v>
      </c>
      <c r="L20" s="270"/>
      <c r="M20" s="270"/>
      <c r="N20" s="270"/>
      <c r="O20" s="270"/>
      <c r="P20" s="271"/>
      <c r="Q20" s="271"/>
      <c r="R20" s="271"/>
      <c r="S20" s="271"/>
      <c r="U20" s="271"/>
      <c r="V20" s="271"/>
      <c r="AA20" s="271"/>
      <c r="AB20" s="271"/>
    </row>
    <row r="21" spans="1:31" x14ac:dyDescent="0.25">
      <c r="A21" s="267"/>
      <c r="B21" s="267" t="s">
        <v>330</v>
      </c>
      <c r="C21" s="267"/>
      <c r="D21" s="277">
        <f>(D20/100)*$F$13</f>
        <v>0</v>
      </c>
      <c r="E21" s="267" t="s">
        <v>304</v>
      </c>
      <c r="F21" s="278">
        <f>IF(D21="","",D20+D21)</f>
        <v>0</v>
      </c>
      <c r="G21" s="267" t="s">
        <v>304</v>
      </c>
      <c r="H21" s="274">
        <f t="shared" si="0"/>
        <v>0</v>
      </c>
      <c r="I21" s="267" t="s">
        <v>305</v>
      </c>
      <c r="K21" s="270"/>
      <c r="L21" s="270"/>
      <c r="M21" s="270"/>
      <c r="N21" s="270"/>
      <c r="O21" s="270"/>
      <c r="P21" s="271"/>
      <c r="Q21" s="271"/>
      <c r="R21" s="271"/>
      <c r="S21" s="271"/>
      <c r="U21" s="271"/>
      <c r="V21" s="271"/>
      <c r="AA21" s="271"/>
      <c r="AB21" s="271"/>
    </row>
    <row r="22" spans="1:31" ht="12" x14ac:dyDescent="0.25">
      <c r="A22" s="267" t="s">
        <v>331</v>
      </c>
      <c r="B22" s="267" t="s">
        <v>332</v>
      </c>
      <c r="C22" s="267"/>
      <c r="D22" s="289"/>
      <c r="E22" s="267" t="s">
        <v>304</v>
      </c>
      <c r="F22" s="279"/>
      <c r="G22" s="267"/>
      <c r="H22" s="271" t="str">
        <f t="shared" si="0"/>
        <v/>
      </c>
      <c r="I22" s="267"/>
      <c r="K22" s="270" t="str">
        <f>IF(D22&lt;&gt;D66,"Wert prüfen!","")</f>
        <v>Wert prüfen!</v>
      </c>
      <c r="L22" s="270"/>
      <c r="M22" s="270"/>
      <c r="N22" s="270"/>
      <c r="O22" s="270"/>
      <c r="P22" s="271"/>
      <c r="Q22" s="271"/>
      <c r="R22" s="271"/>
      <c r="S22" s="271"/>
      <c r="U22" s="271"/>
      <c r="V22" s="271"/>
      <c r="AA22" s="271"/>
      <c r="AB22" s="271"/>
    </row>
    <row r="23" spans="1:31" x14ac:dyDescent="0.25">
      <c r="A23" s="267"/>
      <c r="B23" s="267" t="s">
        <v>333</v>
      </c>
      <c r="C23" s="267"/>
      <c r="D23" s="277">
        <f>(D22/100)*$F$13</f>
        <v>0</v>
      </c>
      <c r="E23" s="267" t="s">
        <v>304</v>
      </c>
      <c r="F23" s="278">
        <f>IF(D23="","",D22+D23)</f>
        <v>0</v>
      </c>
      <c r="G23" s="267" t="s">
        <v>304</v>
      </c>
      <c r="H23" s="274">
        <f t="shared" si="0"/>
        <v>0</v>
      </c>
      <c r="I23" s="267" t="s">
        <v>305</v>
      </c>
      <c r="K23" s="270"/>
      <c r="L23" s="270"/>
      <c r="M23" s="270"/>
      <c r="N23" s="270"/>
      <c r="O23" s="270"/>
      <c r="P23" s="271"/>
      <c r="Q23" s="271"/>
      <c r="R23" s="271"/>
      <c r="S23" s="271"/>
      <c r="U23" s="271"/>
      <c r="V23" s="271"/>
      <c r="AA23" s="271"/>
      <c r="AB23" s="271"/>
    </row>
    <row r="24" spans="1:31" ht="12" x14ac:dyDescent="0.25">
      <c r="A24" s="267" t="s">
        <v>334</v>
      </c>
      <c r="B24" s="267" t="s">
        <v>335</v>
      </c>
      <c r="C24" s="267"/>
      <c r="D24" s="289"/>
      <c r="E24" s="267" t="s">
        <v>304</v>
      </c>
      <c r="F24" s="279"/>
      <c r="G24" s="267"/>
      <c r="H24" s="271" t="str">
        <f t="shared" si="0"/>
        <v/>
      </c>
      <c r="I24" s="267"/>
      <c r="K24" s="270" t="str">
        <f>IF(D24="","Bitte ausfüllen!","")</f>
        <v>Bitte ausfüllen!</v>
      </c>
      <c r="L24" s="270"/>
      <c r="M24" s="270"/>
      <c r="N24" s="270"/>
      <c r="O24" s="270"/>
      <c r="P24" s="271"/>
      <c r="Q24" s="271"/>
      <c r="R24" s="271"/>
      <c r="S24" s="271"/>
      <c r="U24" s="271"/>
      <c r="V24" s="271"/>
      <c r="AA24" s="271"/>
      <c r="AB24" s="271"/>
    </row>
    <row r="25" spans="1:31" x14ac:dyDescent="0.25">
      <c r="A25" s="267"/>
      <c r="B25" s="267" t="s">
        <v>336</v>
      </c>
      <c r="C25" s="267"/>
      <c r="D25" s="277">
        <f>(D24/100)*$F$13</f>
        <v>0</v>
      </c>
      <c r="E25" s="267" t="s">
        <v>304</v>
      </c>
      <c r="F25" s="278">
        <f>IF(D25="","",D24+D25)</f>
        <v>0</v>
      </c>
      <c r="G25" s="267" t="s">
        <v>304</v>
      </c>
      <c r="H25" s="274">
        <f t="shared" si="0"/>
        <v>0</v>
      </c>
      <c r="I25" s="267" t="s">
        <v>305</v>
      </c>
      <c r="K25" s="270"/>
      <c r="L25" s="270"/>
      <c r="M25" s="270"/>
      <c r="N25" s="270"/>
      <c r="O25" s="270"/>
      <c r="P25" s="271"/>
      <c r="Q25" s="271"/>
      <c r="R25" s="271"/>
      <c r="S25" s="271"/>
      <c r="U25" s="271"/>
      <c r="V25" s="271"/>
      <c r="AA25" s="271"/>
      <c r="AB25" s="271"/>
    </row>
    <row r="26" spans="1:31" ht="12" x14ac:dyDescent="0.25">
      <c r="A26" s="267" t="s">
        <v>337</v>
      </c>
      <c r="B26" s="267" t="s">
        <v>338</v>
      </c>
      <c r="C26" s="267"/>
      <c r="D26" s="267"/>
      <c r="E26" s="267"/>
      <c r="F26" s="289"/>
      <c r="G26" s="267" t="s">
        <v>304</v>
      </c>
      <c r="H26" s="274" t="str">
        <f>IF($F26="","",ROUND($F26/100*$H$6,2))</f>
        <v/>
      </c>
      <c r="I26" s="267" t="s">
        <v>305</v>
      </c>
      <c r="K26" s="270" t="str">
        <f>IF(F26="","Bitte ausfüllen!","")</f>
        <v>Bitte ausfüllen!</v>
      </c>
      <c r="L26" s="270"/>
      <c r="M26" s="270"/>
      <c r="N26" s="270"/>
      <c r="O26" s="270"/>
      <c r="P26" s="271"/>
      <c r="Q26" s="271"/>
      <c r="R26" s="271"/>
      <c r="S26" s="271"/>
      <c r="U26" s="271"/>
      <c r="V26" s="271"/>
      <c r="AA26" s="271"/>
      <c r="AB26" s="271"/>
    </row>
    <row r="27" spans="1:31" ht="12" x14ac:dyDescent="0.25">
      <c r="A27" s="267" t="s">
        <v>339</v>
      </c>
      <c r="B27" s="267" t="s">
        <v>340</v>
      </c>
      <c r="C27" s="267"/>
      <c r="D27" s="267"/>
      <c r="E27" s="267"/>
      <c r="F27" s="289"/>
      <c r="G27" s="267" t="s">
        <v>304</v>
      </c>
      <c r="H27" s="274" t="str">
        <f>IF($F27="","",ROUND($F27/100*$H$6,2))</f>
        <v/>
      </c>
      <c r="I27" s="267" t="s">
        <v>305</v>
      </c>
      <c r="K27" s="270" t="str">
        <f>IF(F27&lt;&gt;D69,"Wert prüfen!","")</f>
        <v>Wert prüfen!</v>
      </c>
      <c r="L27" s="270"/>
      <c r="M27" s="270"/>
      <c r="N27" s="270"/>
      <c r="O27" s="270"/>
      <c r="P27" s="271"/>
      <c r="Q27" s="271"/>
      <c r="R27" s="271"/>
      <c r="S27" s="271"/>
      <c r="U27" s="271"/>
      <c r="V27" s="271"/>
      <c r="W27" s="271"/>
      <c r="Y27" s="271"/>
      <c r="AA27" s="271"/>
      <c r="AB27" s="271"/>
      <c r="AC27" s="271"/>
      <c r="AE27" s="271"/>
    </row>
    <row r="28" spans="1:31" ht="23.4" customHeight="1" x14ac:dyDescent="0.25">
      <c r="A28" s="268"/>
      <c r="B28" s="451" t="s">
        <v>341</v>
      </c>
      <c r="C28" s="451"/>
      <c r="D28" s="268"/>
      <c r="E28" s="268"/>
      <c r="F28" s="275" t="str">
        <f>IF(SUM(F16:F27)=0,"",SUM(F16:F27)+F13)</f>
        <v/>
      </c>
      <c r="G28" s="268" t="s">
        <v>304</v>
      </c>
      <c r="H28" s="276" t="str">
        <f>IF(OR(COUNTIF($D16:$D25,"")&gt;0,COUNTIF($F26:$F27,"")&gt;0),"",SUM(H16:H27)+H13)</f>
        <v/>
      </c>
      <c r="I28" s="268" t="s">
        <v>305</v>
      </c>
      <c r="K28" s="270" t="str">
        <f>IF(H28="","Angaben offen!","")</f>
        <v>Angaben offen!</v>
      </c>
      <c r="L28" s="270"/>
      <c r="M28" s="270"/>
      <c r="N28" s="270"/>
      <c r="O28" s="270"/>
      <c r="P28" s="272"/>
      <c r="Q28" s="272"/>
      <c r="R28" s="272"/>
      <c r="S28" s="272"/>
      <c r="U28" s="272"/>
      <c r="V28" s="272"/>
      <c r="W28" s="271"/>
      <c r="AA28" s="272"/>
      <c r="AB28" s="272"/>
      <c r="AC28" s="271"/>
    </row>
    <row r="29" spans="1:31" ht="5.4" customHeight="1" x14ac:dyDescent="0.25">
      <c r="A29" s="267"/>
      <c r="B29" s="267"/>
      <c r="C29" s="267"/>
      <c r="D29" s="267"/>
      <c r="E29" s="267"/>
      <c r="F29" s="271"/>
      <c r="G29" s="267"/>
      <c r="H29" s="271"/>
      <c r="I29" s="267"/>
      <c r="P29" s="271"/>
      <c r="Q29" s="271"/>
      <c r="R29" s="271"/>
      <c r="S29" s="271"/>
      <c r="U29" s="271"/>
      <c r="V29" s="271"/>
      <c r="AA29" s="271"/>
      <c r="AB29" s="271"/>
    </row>
    <row r="30" spans="1:31" x14ac:dyDescent="0.25">
      <c r="A30" s="267"/>
      <c r="B30" s="268" t="s">
        <v>342</v>
      </c>
      <c r="C30" s="267"/>
      <c r="D30" s="267"/>
      <c r="E30" s="267"/>
      <c r="F30" s="271"/>
      <c r="G30" s="267"/>
      <c r="H30" s="271"/>
      <c r="I30" s="267"/>
      <c r="P30" s="271"/>
      <c r="Q30" s="271"/>
      <c r="R30" s="271"/>
      <c r="S30" s="271"/>
      <c r="U30" s="271"/>
      <c r="V30" s="271"/>
      <c r="AA30" s="271"/>
      <c r="AB30" s="271"/>
    </row>
    <row r="31" spans="1:31" x14ac:dyDescent="0.25">
      <c r="A31" s="267" t="s">
        <v>343</v>
      </c>
      <c r="B31" s="267" t="s">
        <v>344</v>
      </c>
      <c r="C31" s="267"/>
      <c r="D31" s="267"/>
      <c r="E31" s="267"/>
      <c r="F31" s="289"/>
      <c r="G31" s="267" t="s">
        <v>304</v>
      </c>
      <c r="H31" s="274" t="str">
        <f>IF($F$31="","",ROUND($F$31/100*$H6,2))</f>
        <v/>
      </c>
      <c r="I31" s="267" t="s">
        <v>305</v>
      </c>
      <c r="K31" s="270" t="str">
        <f>IF(F31="","Bitte ausfüllen!","")</f>
        <v>Bitte ausfüllen!</v>
      </c>
      <c r="L31" s="270"/>
      <c r="M31" s="270"/>
      <c r="N31" s="270"/>
      <c r="O31" s="270"/>
      <c r="P31" s="271"/>
      <c r="Q31" s="271"/>
      <c r="R31" s="271"/>
      <c r="S31" s="271"/>
      <c r="U31" s="271"/>
      <c r="V31" s="271"/>
      <c r="W31" s="271"/>
      <c r="AA31" s="271"/>
      <c r="AB31" s="271"/>
      <c r="AC31" s="271"/>
    </row>
    <row r="32" spans="1:31" x14ac:dyDescent="0.25">
      <c r="A32" s="267" t="s">
        <v>345</v>
      </c>
      <c r="B32" s="267" t="s">
        <v>346</v>
      </c>
      <c r="C32" s="267"/>
      <c r="D32" s="267"/>
      <c r="E32" s="267"/>
      <c r="F32" s="289"/>
      <c r="G32" s="267" t="s">
        <v>304</v>
      </c>
      <c r="H32" s="274" t="str">
        <f>IF($F$32="","",ROUND($F$32/100*H$6,2))</f>
        <v/>
      </c>
      <c r="I32" s="267" t="s">
        <v>305</v>
      </c>
      <c r="K32" s="270" t="str">
        <f>IF(F32="","Bitte ausfüllen!","")</f>
        <v>Bitte ausfüllen!</v>
      </c>
      <c r="L32" s="270"/>
      <c r="M32" s="270"/>
      <c r="N32" s="270"/>
      <c r="O32" s="270"/>
      <c r="P32" s="271"/>
      <c r="Q32" s="271"/>
      <c r="R32" s="271"/>
      <c r="S32" s="271"/>
      <c r="U32" s="271"/>
      <c r="V32" s="271"/>
      <c r="W32" s="271"/>
      <c r="AA32" s="271"/>
      <c r="AB32" s="271"/>
      <c r="AC32" s="271"/>
    </row>
    <row r="33" spans="1:29" ht="22.2" customHeight="1" x14ac:dyDescent="0.25">
      <c r="A33" s="268"/>
      <c r="B33" s="451" t="s">
        <v>347</v>
      </c>
      <c r="C33" s="451"/>
      <c r="D33" s="268"/>
      <c r="E33" s="268"/>
      <c r="F33" s="275" t="str">
        <f>IF(SUM(F31:F32)=0,"",SUM(F31:F32)+F28)</f>
        <v/>
      </c>
      <c r="G33" s="268" t="s">
        <v>304</v>
      </c>
      <c r="H33" s="276" t="str">
        <f>IF(COUNTIF(H$31:H$32,"")&gt;0,"",SUM(H$31:H$32)+H$28)</f>
        <v/>
      </c>
      <c r="I33" s="268" t="s">
        <v>305</v>
      </c>
      <c r="K33" s="270" t="str">
        <f>IF(H33="","Angaben offen!","")</f>
        <v>Angaben offen!</v>
      </c>
      <c r="L33" s="270"/>
      <c r="M33" s="270"/>
      <c r="N33" s="270"/>
      <c r="O33" s="270"/>
      <c r="P33" s="272"/>
      <c r="Q33" s="272"/>
      <c r="R33" s="272"/>
      <c r="S33" s="272"/>
      <c r="U33" s="272"/>
      <c r="V33" s="272"/>
      <c r="W33" s="271"/>
      <c r="AA33" s="272"/>
      <c r="AB33" s="272"/>
      <c r="AC33" s="271"/>
    </row>
    <row r="34" spans="1:29" ht="5.4" customHeight="1" x14ac:dyDescent="0.25">
      <c r="A34" s="267"/>
      <c r="B34" s="267"/>
      <c r="C34" s="267"/>
      <c r="D34" s="267"/>
      <c r="E34" s="267"/>
      <c r="F34" s="271"/>
      <c r="G34" s="267"/>
      <c r="H34" s="271"/>
      <c r="I34" s="267"/>
      <c r="P34" s="271"/>
      <c r="Q34" s="271"/>
      <c r="R34" s="271"/>
      <c r="S34" s="271"/>
      <c r="U34" s="271"/>
      <c r="V34" s="271"/>
      <c r="AA34" s="271"/>
      <c r="AB34" s="271"/>
    </row>
    <row r="35" spans="1:29" x14ac:dyDescent="0.25">
      <c r="A35" s="268" t="s">
        <v>348</v>
      </c>
      <c r="B35" s="268" t="s">
        <v>349</v>
      </c>
      <c r="C35" s="268"/>
      <c r="D35" s="268"/>
      <c r="E35" s="268"/>
      <c r="F35" s="272"/>
      <c r="G35" s="268"/>
      <c r="H35" s="272"/>
      <c r="I35" s="268"/>
      <c r="P35" s="272"/>
      <c r="Q35" s="272"/>
      <c r="R35" s="272"/>
      <c r="S35" s="272"/>
      <c r="U35" s="272"/>
      <c r="V35" s="272"/>
      <c r="AA35" s="272"/>
      <c r="AB35" s="272"/>
    </row>
    <row r="36" spans="1:29" x14ac:dyDescent="0.25">
      <c r="A36" s="267" t="s">
        <v>350</v>
      </c>
      <c r="B36" s="267" t="s">
        <v>351</v>
      </c>
      <c r="C36" s="267"/>
      <c r="D36" s="267"/>
      <c r="E36" s="267"/>
      <c r="F36" s="271"/>
      <c r="G36" s="267"/>
      <c r="H36" s="271"/>
      <c r="I36" s="267"/>
      <c r="P36" s="271"/>
      <c r="Q36" s="271"/>
      <c r="R36" s="271"/>
      <c r="S36" s="271"/>
      <c r="U36" s="271"/>
      <c r="V36" s="271"/>
      <c r="AA36" s="271"/>
      <c r="AB36" s="271"/>
    </row>
    <row r="37" spans="1:29" x14ac:dyDescent="0.25">
      <c r="A37" s="267"/>
      <c r="B37" s="267" t="s">
        <v>352</v>
      </c>
      <c r="C37" s="267"/>
      <c r="D37" s="267"/>
      <c r="E37" s="267"/>
      <c r="F37" s="289"/>
      <c r="G37" s="267" t="s">
        <v>304</v>
      </c>
      <c r="H37" s="274" t="str">
        <f>IF($F37="","",ROUND($F37/100*H$6,2))</f>
        <v/>
      </c>
      <c r="I37" s="267" t="s">
        <v>305</v>
      </c>
      <c r="K37" s="270" t="str">
        <f>IF(F37="","Bitte ausfüllen!","")</f>
        <v>Bitte ausfüllen!</v>
      </c>
      <c r="L37" s="270"/>
      <c r="M37" s="270"/>
      <c r="N37" s="270"/>
      <c r="O37" s="270"/>
      <c r="P37" s="271"/>
      <c r="Q37" s="271"/>
      <c r="R37" s="271"/>
      <c r="S37" s="271"/>
      <c r="U37" s="271"/>
      <c r="V37" s="271"/>
      <c r="W37" s="272"/>
      <c r="AA37" s="271"/>
      <c r="AB37" s="271"/>
      <c r="AC37" s="272"/>
    </row>
    <row r="38" spans="1:29" x14ac:dyDescent="0.25">
      <c r="A38" s="353" t="s">
        <v>353</v>
      </c>
      <c r="B38" s="267" t="s">
        <v>354</v>
      </c>
      <c r="C38" s="267"/>
      <c r="D38" s="267"/>
      <c r="E38" s="267"/>
      <c r="F38" s="289"/>
      <c r="G38" s="267" t="s">
        <v>304</v>
      </c>
      <c r="H38" s="274" t="str">
        <f t="shared" ref="H38" si="1">IF($F38="","",ROUND($F38/100*H$6,2))</f>
        <v/>
      </c>
      <c r="I38" s="267" t="s">
        <v>305</v>
      </c>
      <c r="K38" s="270" t="str">
        <f>IF(F38="","Bitte ausfüllen!","")</f>
        <v>Bitte ausfüllen!</v>
      </c>
      <c r="L38" s="270"/>
      <c r="M38" s="270"/>
      <c r="N38" s="270"/>
      <c r="O38" s="270"/>
      <c r="P38" s="271"/>
      <c r="Q38" s="271"/>
      <c r="R38" s="271"/>
      <c r="S38" s="271"/>
      <c r="U38" s="271"/>
      <c r="V38" s="271"/>
      <c r="AA38" s="271"/>
      <c r="AB38" s="271"/>
    </row>
    <row r="39" spans="1:29" ht="23.4" customHeight="1" x14ac:dyDescent="0.25">
      <c r="A39" s="268"/>
      <c r="B39" s="451" t="s">
        <v>355</v>
      </c>
      <c r="C39" s="451"/>
      <c r="D39" s="268"/>
      <c r="E39" s="268"/>
      <c r="F39" s="275" t="str">
        <f>IF(SUM(F37:F38)=0,"",SUM(F37:F38))</f>
        <v/>
      </c>
      <c r="G39" s="268" t="s">
        <v>304</v>
      </c>
      <c r="H39" s="276" t="str">
        <f>IF(COUNTIF(H37:H38,"")&gt;0,"",SUM(H37:H38))</f>
        <v/>
      </c>
      <c r="I39" s="268" t="s">
        <v>305</v>
      </c>
      <c r="K39" s="270" t="str">
        <f>IF(H39="","Angaben offen!","")</f>
        <v>Angaben offen!</v>
      </c>
      <c r="L39" s="270"/>
      <c r="M39" s="270"/>
      <c r="N39" s="270"/>
      <c r="O39" s="270"/>
      <c r="P39" s="272"/>
      <c r="Q39" s="272"/>
      <c r="R39" s="272"/>
      <c r="S39" s="272"/>
      <c r="U39" s="272"/>
      <c r="V39" s="272"/>
      <c r="W39" s="271"/>
      <c r="AA39" s="272"/>
      <c r="AB39" s="272"/>
      <c r="AC39" s="271"/>
    </row>
    <row r="40" spans="1:29" ht="5.4" customHeight="1" x14ac:dyDescent="0.25">
      <c r="A40" s="267"/>
      <c r="B40" s="267"/>
      <c r="C40" s="267"/>
      <c r="D40" s="267"/>
      <c r="E40" s="267"/>
      <c r="F40" s="271"/>
      <c r="G40" s="267"/>
      <c r="H40" s="271"/>
      <c r="I40" s="267"/>
      <c r="P40" s="271"/>
      <c r="Q40" s="271"/>
      <c r="R40" s="271"/>
      <c r="S40" s="271"/>
      <c r="U40" s="271"/>
      <c r="V40" s="271"/>
      <c r="AA40" s="271"/>
      <c r="AB40" s="271"/>
    </row>
    <row r="41" spans="1:29" x14ac:dyDescent="0.25">
      <c r="A41" s="268" t="s">
        <v>356</v>
      </c>
      <c r="B41" s="268" t="s">
        <v>357</v>
      </c>
      <c r="C41" s="268"/>
      <c r="D41" s="268"/>
      <c r="E41" s="268"/>
      <c r="F41" s="268"/>
      <c r="G41" s="268"/>
      <c r="H41" s="268"/>
      <c r="I41" s="268"/>
      <c r="P41" s="268"/>
      <c r="Q41" s="268"/>
      <c r="R41" s="268"/>
      <c r="S41" s="268"/>
      <c r="U41" s="268"/>
      <c r="V41" s="268"/>
      <c r="AA41" s="268"/>
      <c r="AB41" s="268"/>
    </row>
    <row r="42" spans="1:29" x14ac:dyDescent="0.25">
      <c r="A42" s="353" t="s">
        <v>358</v>
      </c>
      <c r="B42" s="267" t="s">
        <v>359</v>
      </c>
      <c r="C42" s="267"/>
      <c r="D42" s="267"/>
      <c r="E42" s="267"/>
      <c r="F42" s="289"/>
      <c r="G42" s="267" t="s">
        <v>304</v>
      </c>
      <c r="H42" s="274" t="str">
        <f t="shared" ref="H42" si="2">IF($F42="","",ROUND($F42/100*H$6,2))</f>
        <v/>
      </c>
      <c r="I42" s="267" t="s">
        <v>305</v>
      </c>
      <c r="K42" s="270" t="str">
        <f>IF(F42="","Bitte ausfüllen!","")</f>
        <v>Bitte ausfüllen!</v>
      </c>
      <c r="L42" s="270"/>
      <c r="M42" s="270"/>
      <c r="N42" s="270"/>
      <c r="O42" s="270"/>
      <c r="P42" s="271"/>
      <c r="Q42" s="271"/>
      <c r="R42" s="271"/>
      <c r="S42" s="271"/>
      <c r="U42" s="271"/>
      <c r="V42" s="271"/>
      <c r="AA42" s="271"/>
      <c r="AB42" s="271"/>
    </row>
    <row r="43" spans="1:29" x14ac:dyDescent="0.25">
      <c r="A43" s="353" t="s">
        <v>360</v>
      </c>
      <c r="B43" s="267" t="s">
        <v>361</v>
      </c>
      <c r="C43" s="267"/>
      <c r="D43" s="267"/>
      <c r="E43" s="267"/>
      <c r="F43" s="289"/>
      <c r="G43" s="267" t="s">
        <v>304</v>
      </c>
      <c r="H43" s="274" t="str">
        <f t="shared" ref="H43:H46" si="3">IF($F43="","",ROUND($F43/100*H$6,2))</f>
        <v/>
      </c>
      <c r="I43" s="267" t="s">
        <v>305</v>
      </c>
      <c r="K43" s="270" t="str">
        <f t="shared" ref="K43:K46" si="4">IF(F43="","Bitte ausfüllen!","")</f>
        <v>Bitte ausfüllen!</v>
      </c>
      <c r="L43" s="270"/>
      <c r="M43" s="270"/>
      <c r="N43" s="270"/>
      <c r="O43" s="270"/>
      <c r="P43" s="271"/>
      <c r="Q43" s="271"/>
      <c r="R43" s="271"/>
      <c r="S43" s="271"/>
      <c r="U43" s="271"/>
      <c r="V43" s="271"/>
      <c r="AA43" s="271"/>
      <c r="AB43" s="271"/>
    </row>
    <row r="44" spans="1:29" x14ac:dyDescent="0.25">
      <c r="A44" s="353" t="s">
        <v>362</v>
      </c>
      <c r="B44" s="267" t="s">
        <v>363</v>
      </c>
      <c r="C44" s="267"/>
      <c r="D44" s="267"/>
      <c r="E44" s="267"/>
      <c r="F44" s="289"/>
      <c r="G44" s="267" t="s">
        <v>304</v>
      </c>
      <c r="H44" s="274" t="str">
        <f t="shared" si="3"/>
        <v/>
      </c>
      <c r="I44" s="267" t="s">
        <v>305</v>
      </c>
      <c r="K44" s="270" t="str">
        <f t="shared" si="4"/>
        <v>Bitte ausfüllen!</v>
      </c>
      <c r="L44" s="270"/>
      <c r="M44" s="270"/>
      <c r="N44" s="270"/>
      <c r="O44" s="270"/>
      <c r="P44" s="271"/>
      <c r="Q44" s="271"/>
      <c r="R44" s="271"/>
      <c r="S44" s="271"/>
      <c r="U44" s="271"/>
      <c r="V44" s="271"/>
      <c r="AA44" s="271"/>
      <c r="AB44" s="271"/>
    </row>
    <row r="45" spans="1:29" x14ac:dyDescent="0.25">
      <c r="A45" s="353" t="s">
        <v>364</v>
      </c>
      <c r="B45" s="267" t="s">
        <v>365</v>
      </c>
      <c r="C45" s="267"/>
      <c r="D45" s="267"/>
      <c r="E45" s="267"/>
      <c r="F45" s="289"/>
      <c r="G45" s="267" t="s">
        <v>304</v>
      </c>
      <c r="H45" s="274" t="str">
        <f t="shared" si="3"/>
        <v/>
      </c>
      <c r="I45" s="267" t="s">
        <v>305</v>
      </c>
      <c r="K45" s="270" t="str">
        <f t="shared" si="4"/>
        <v>Bitte ausfüllen!</v>
      </c>
      <c r="L45" s="270"/>
      <c r="M45" s="270"/>
      <c r="N45" s="270"/>
      <c r="O45" s="270"/>
      <c r="P45" s="271"/>
      <c r="Q45" s="271"/>
      <c r="R45" s="271"/>
      <c r="S45" s="271"/>
      <c r="U45" s="271"/>
      <c r="V45" s="271"/>
      <c r="AA45" s="271"/>
      <c r="AB45" s="271"/>
    </row>
    <row r="46" spans="1:29" x14ac:dyDescent="0.25">
      <c r="A46" s="353" t="s">
        <v>366</v>
      </c>
      <c r="B46" s="267" t="s">
        <v>367</v>
      </c>
      <c r="C46" s="267"/>
      <c r="D46" s="267"/>
      <c r="E46" s="267"/>
      <c r="F46" s="289"/>
      <c r="G46" s="267" t="s">
        <v>304</v>
      </c>
      <c r="H46" s="274" t="str">
        <f t="shared" si="3"/>
        <v/>
      </c>
      <c r="I46" s="267" t="s">
        <v>305</v>
      </c>
      <c r="K46" s="270" t="str">
        <f t="shared" si="4"/>
        <v>Bitte ausfüllen!</v>
      </c>
      <c r="L46" s="270"/>
      <c r="M46" s="270"/>
      <c r="N46" s="270"/>
      <c r="O46" s="270"/>
      <c r="P46" s="271"/>
      <c r="Q46" s="271"/>
      <c r="R46" s="271"/>
      <c r="S46" s="271"/>
      <c r="U46" s="271"/>
      <c r="V46" s="271"/>
      <c r="W46" s="271"/>
      <c r="AA46" s="271"/>
      <c r="AB46" s="271"/>
      <c r="AC46" s="271"/>
    </row>
    <row r="47" spans="1:29" ht="23.4" customHeight="1" x14ac:dyDescent="0.25">
      <c r="A47" s="268"/>
      <c r="B47" s="451" t="s">
        <v>368</v>
      </c>
      <c r="C47" s="451"/>
      <c r="D47" s="268"/>
      <c r="E47" s="268"/>
      <c r="F47" s="275" t="str">
        <f>IF(SUM(F42:F46)=0,"",SUM(F42:F46))</f>
        <v/>
      </c>
      <c r="G47" s="268" t="s">
        <v>304</v>
      </c>
      <c r="H47" s="276" t="str">
        <f>IF(COUNTIF(H$42:H$46,"")&gt;1,"",SUM(H$42:H$46))</f>
        <v/>
      </c>
      <c r="I47" s="268" t="s">
        <v>305</v>
      </c>
      <c r="K47" s="270" t="str">
        <f>IF(H47="","Angaben offen!","")</f>
        <v>Angaben offen!</v>
      </c>
      <c r="L47" s="270"/>
      <c r="M47" s="270"/>
      <c r="N47" s="270"/>
      <c r="O47" s="270"/>
      <c r="P47" s="272"/>
      <c r="Q47" s="272"/>
      <c r="R47" s="272"/>
      <c r="S47" s="272"/>
      <c r="U47" s="272"/>
      <c r="V47" s="272"/>
      <c r="W47" s="271"/>
      <c r="AA47" s="272"/>
      <c r="AB47" s="272"/>
      <c r="AC47" s="271"/>
    </row>
    <row r="48" spans="1:29" ht="6.6" customHeight="1" x14ac:dyDescent="0.25">
      <c r="A48" s="267"/>
      <c r="B48" s="267"/>
      <c r="C48" s="267"/>
      <c r="D48" s="267"/>
      <c r="E48" s="267"/>
      <c r="F48" s="271"/>
      <c r="G48" s="267"/>
      <c r="H48" s="271"/>
      <c r="I48" s="267"/>
      <c r="P48" s="271"/>
      <c r="Q48" s="271"/>
      <c r="R48" s="271"/>
      <c r="S48" s="271"/>
      <c r="U48" s="271"/>
      <c r="V48" s="271"/>
      <c r="AA48" s="271"/>
      <c r="AB48" s="271"/>
    </row>
    <row r="49" spans="1:29" x14ac:dyDescent="0.25">
      <c r="A49" s="268" t="s">
        <v>369</v>
      </c>
      <c r="B49" s="452" t="s">
        <v>370</v>
      </c>
      <c r="C49" s="452"/>
      <c r="D49" s="268"/>
      <c r="E49" s="268"/>
      <c r="F49" s="280" t="str">
        <f>IF(AND(F33=""),"",F33+F39+F47+F6)</f>
        <v/>
      </c>
      <c r="G49" s="268" t="s">
        <v>304</v>
      </c>
      <c r="H49" s="272" t="str">
        <f>IF(H47="","",H33+H39+H47+H6)</f>
        <v/>
      </c>
      <c r="I49" s="268" t="s">
        <v>305</v>
      </c>
      <c r="P49" s="272"/>
      <c r="Q49" s="272"/>
      <c r="R49" s="272"/>
      <c r="S49" s="272"/>
      <c r="U49" s="272"/>
      <c r="V49" s="272"/>
      <c r="W49" s="272"/>
      <c r="AA49" s="272"/>
      <c r="AB49" s="272"/>
      <c r="AC49" s="272"/>
    </row>
    <row r="50" spans="1:29" x14ac:dyDescent="0.25">
      <c r="A50" s="268" t="s">
        <v>371</v>
      </c>
      <c r="B50" s="268" t="s">
        <v>372</v>
      </c>
      <c r="C50" s="268"/>
      <c r="D50" s="268"/>
      <c r="E50" s="268"/>
      <c r="F50" s="289"/>
      <c r="G50" s="268" t="s">
        <v>304</v>
      </c>
      <c r="H50" s="276" t="str">
        <f>IF($F$50="","",ROUND($F$50/100*H49,2))</f>
        <v/>
      </c>
      <c r="I50" s="268" t="s">
        <v>305</v>
      </c>
      <c r="K50" s="270" t="str">
        <f>IF(F50="","Bitte ausfüllen!","")</f>
        <v>Bitte ausfüllen!</v>
      </c>
      <c r="L50" s="270"/>
      <c r="M50" s="270"/>
      <c r="N50" s="270"/>
      <c r="O50" s="270"/>
      <c r="P50" s="272"/>
      <c r="Q50" s="272"/>
      <c r="R50" s="272"/>
      <c r="S50" s="272"/>
      <c r="U50" s="272"/>
      <c r="V50" s="272"/>
      <c r="W50" s="272"/>
      <c r="AA50" s="272"/>
      <c r="AB50" s="272"/>
      <c r="AC50" s="272"/>
    </row>
    <row r="51" spans="1:29" x14ac:dyDescent="0.25">
      <c r="A51" s="268"/>
      <c r="B51" s="268" t="s">
        <v>373</v>
      </c>
      <c r="C51" s="268"/>
      <c r="D51" s="268"/>
      <c r="E51" s="268"/>
      <c r="F51" s="275" t="str">
        <f ca="1">IF(H51="","",H51/H6*100)</f>
        <v/>
      </c>
      <c r="G51" s="268" t="s">
        <v>304</v>
      </c>
      <c r="H51" s="286" t="str" cm="1">
        <f t="array" aca="1" ref="H51" ca="1">IF(SUM(COUNTIF(INDIRECT({"H6","F10:F12","D16:D25","F26:F27","F31:F32","F37:F38","F42:F46","F50","H56:H58"}),""))&gt;0,"",H49+H50)</f>
        <v/>
      </c>
      <c r="I51" s="268" t="s">
        <v>305</v>
      </c>
      <c r="K51" s="270" t="str">
        <f t="array" aca="1" ref="K51" ca="1">IF(SUM(COUNTIF(INDIRECT({"H5","F9:F13","D17:D26","F27:F28","F32:F33","F38:F41","F46:F48","F50:F56","F60","H65:H68"}),""))&gt;0,SUM(COUNTIF(INDIRECT({"H5","F9:F13","D17:D26","F27:F28","F32:F33","F38:F41","F46:F48","F50:F56","F60","H65:H68"}),"")) &amp;" Zelle(n) ohne Wert!","")</f>
        <v>33 Zelle(n) ohne Wert!</v>
      </c>
      <c r="L51" s="270"/>
      <c r="M51" s="270"/>
      <c r="N51" s="270"/>
      <c r="O51" s="270"/>
      <c r="P51" s="272"/>
      <c r="Q51" s="272"/>
      <c r="R51" s="272"/>
      <c r="S51" s="272"/>
      <c r="U51" s="272"/>
      <c r="V51" s="272"/>
      <c r="W51" s="272" t="str">
        <f ca="1">IF(SUM(COUNTIF(INDIRECT({"H5","F9:F13","D17:D26","F27:F28","F32:F33","F38:F41","F46:F48","F50:F56","F60","H65:H68"}),""))&gt;0,"",W49+W50)</f>
        <v/>
      </c>
      <c r="AA51" s="272"/>
      <c r="AB51" s="272"/>
      <c r="AC51" s="272" t="str">
        <f ca="1">IF(SUM(COUNTIF(INDIRECT({"H5","F9:F13","D17:D26","F27:F28","F32:F33","F38:F41","F46:F48","F50:F56","F60","H65:H68"}),""))&gt;0,"",AC49+AC50)</f>
        <v/>
      </c>
    </row>
    <row r="52" spans="1:29" x14ac:dyDescent="0.25">
      <c r="A52" s="267"/>
      <c r="B52" s="267" t="s">
        <v>374</v>
      </c>
      <c r="C52" s="267"/>
      <c r="D52" s="267"/>
      <c r="E52" s="267"/>
      <c r="F52" s="275" t="str">
        <f ca="1">IF(F51="","",F51-F6)</f>
        <v/>
      </c>
      <c r="G52" s="267" t="s">
        <v>304</v>
      </c>
      <c r="H52" s="267"/>
      <c r="I52" s="267"/>
      <c r="P52" s="267"/>
      <c r="Q52" s="267"/>
      <c r="R52" s="267"/>
      <c r="S52" s="267"/>
      <c r="U52" s="267"/>
      <c r="V52" s="267"/>
      <c r="AA52" s="267"/>
      <c r="AB52" s="267"/>
    </row>
    <row r="53" spans="1:29" x14ac:dyDescent="0.25">
      <c r="A53" s="267"/>
      <c r="B53" s="267"/>
      <c r="C53" s="267"/>
      <c r="D53" s="267"/>
      <c r="E53" s="267"/>
      <c r="F53" s="280"/>
      <c r="G53" s="267"/>
      <c r="H53" s="267"/>
      <c r="I53" s="267"/>
      <c r="P53" s="267"/>
      <c r="Q53" s="267"/>
      <c r="R53" s="267"/>
      <c r="S53" s="267"/>
      <c r="U53" s="267"/>
      <c r="V53" s="267"/>
      <c r="AA53" s="267"/>
      <c r="AB53" s="267"/>
    </row>
    <row r="54" spans="1:29" ht="5.4" customHeight="1" x14ac:dyDescent="0.25">
      <c r="A54" s="267"/>
      <c r="B54" s="268"/>
      <c r="C54" s="267"/>
      <c r="D54" s="267"/>
      <c r="E54" s="267"/>
      <c r="F54" s="280"/>
      <c r="G54" s="267"/>
      <c r="H54" s="272"/>
      <c r="P54" s="272"/>
      <c r="Q54" s="272"/>
      <c r="R54" s="272"/>
      <c r="S54" s="272"/>
      <c r="U54" s="272"/>
      <c r="V54" s="272"/>
      <c r="AA54" s="272"/>
      <c r="AB54" s="272"/>
    </row>
    <row r="55" spans="1:29" x14ac:dyDescent="0.25">
      <c r="B55" s="268" t="s">
        <v>375</v>
      </c>
      <c r="D55" s="268"/>
      <c r="E55" s="268"/>
      <c r="G55" s="268"/>
      <c r="H55" s="272" t="s">
        <v>376</v>
      </c>
      <c r="I55" s="268"/>
      <c r="T55" s="272"/>
    </row>
    <row r="56" spans="1:29" x14ac:dyDescent="0.25">
      <c r="B56" s="267" t="s">
        <v>377</v>
      </c>
      <c r="D56" s="267"/>
      <c r="E56" s="267"/>
      <c r="G56" s="281"/>
      <c r="H56" s="354"/>
      <c r="I56" s="281"/>
      <c r="K56" s="270" t="str">
        <f>IF(H56="","Bitte ausfüllen!","")</f>
        <v>Bitte ausfüllen!</v>
      </c>
      <c r="L56" s="270"/>
      <c r="M56" s="270"/>
      <c r="N56" s="270"/>
      <c r="O56" s="270"/>
    </row>
    <row r="57" spans="1:29" x14ac:dyDescent="0.25">
      <c r="B57" s="267" t="s">
        <v>378</v>
      </c>
      <c r="D57" s="267"/>
      <c r="E57" s="267"/>
      <c r="G57" s="281"/>
      <c r="H57" s="290"/>
      <c r="I57" s="281"/>
      <c r="K57" s="270" t="str">
        <f>IF(H57="","Bitte ausfüllen!","")</f>
        <v>Bitte ausfüllen!</v>
      </c>
      <c r="L57" s="270"/>
      <c r="M57" s="270"/>
      <c r="N57" s="270"/>
      <c r="O57" s="270"/>
    </row>
    <row r="58" spans="1:29" x14ac:dyDescent="0.25">
      <c r="B58" s="267" t="s">
        <v>379</v>
      </c>
      <c r="D58" s="267"/>
      <c r="E58" s="267"/>
      <c r="G58" s="281"/>
      <c r="H58" s="290"/>
      <c r="I58" s="281"/>
      <c r="K58" s="270" t="str">
        <f>IF(H58="","Bitte ausfüllen!","")</f>
        <v>Bitte ausfüllen!</v>
      </c>
      <c r="L58" s="270"/>
      <c r="M58" s="270"/>
      <c r="N58" s="270"/>
      <c r="O58" s="270"/>
    </row>
    <row r="59" spans="1:29" ht="5.4" customHeight="1" x14ac:dyDescent="0.25"/>
    <row r="60" spans="1:29" ht="5.4" customHeight="1" x14ac:dyDescent="0.25">
      <c r="C60" s="282"/>
      <c r="D60" s="283"/>
    </row>
    <row r="61" spans="1:29" ht="15.9" customHeight="1" x14ac:dyDescent="0.25">
      <c r="A61" s="453" t="s">
        <v>380</v>
      </c>
      <c r="B61" s="453"/>
      <c r="C61" s="453"/>
      <c r="D61" s="453" t="s">
        <v>611</v>
      </c>
      <c r="F61" s="455" t="s">
        <v>381</v>
      </c>
      <c r="G61" s="456"/>
      <c r="H61" s="457"/>
    </row>
    <row r="62" spans="1:29" ht="15.9" customHeight="1" x14ac:dyDescent="0.25">
      <c r="A62" s="454"/>
      <c r="B62" s="454"/>
      <c r="C62" s="454"/>
      <c r="D62" s="454"/>
      <c r="F62" s="458"/>
      <c r="G62" s="459"/>
      <c r="H62" s="460"/>
      <c r="I62" s="268"/>
      <c r="J62" s="268"/>
      <c r="K62" s="268"/>
      <c r="L62" s="268"/>
      <c r="M62" s="268"/>
      <c r="N62" s="268"/>
      <c r="O62" s="268"/>
    </row>
    <row r="63" spans="1:29" ht="19.95" customHeight="1" x14ac:dyDescent="0.25">
      <c r="A63" s="461">
        <v>1</v>
      </c>
      <c r="B63" s="461"/>
      <c r="C63" s="284" t="s">
        <v>382</v>
      </c>
      <c r="D63" s="285">
        <v>8.8000000000000007</v>
      </c>
      <c r="F63" s="462" t="s">
        <v>383</v>
      </c>
      <c r="G63" s="462"/>
      <c r="H63" s="462"/>
    </row>
    <row r="64" spans="1:29" ht="19.95" customHeight="1" x14ac:dyDescent="0.25">
      <c r="A64" s="461">
        <v>2</v>
      </c>
      <c r="B64" s="461"/>
      <c r="C64" s="284" t="s">
        <v>384</v>
      </c>
      <c r="D64" s="285">
        <v>9.3000000000000007</v>
      </c>
    </row>
    <row r="65" spans="1:4" ht="25.5" customHeight="1" x14ac:dyDescent="0.25">
      <c r="A65" s="461">
        <v>3</v>
      </c>
      <c r="B65" s="461"/>
      <c r="C65" s="284" t="s">
        <v>385</v>
      </c>
      <c r="D65" s="285">
        <v>1.3</v>
      </c>
    </row>
    <row r="66" spans="1:4" ht="25.5" customHeight="1" x14ac:dyDescent="0.25">
      <c r="A66" s="461">
        <v>4</v>
      </c>
      <c r="B66" s="461"/>
      <c r="C66" s="284" t="s">
        <v>386</v>
      </c>
      <c r="D66" s="285">
        <v>1.8</v>
      </c>
    </row>
    <row r="67" spans="1:4" ht="25.5" customHeight="1" x14ac:dyDescent="0.25">
      <c r="A67" s="461">
        <v>5</v>
      </c>
      <c r="B67" s="461"/>
      <c r="C67" s="284" t="s">
        <v>387</v>
      </c>
      <c r="D67" s="285"/>
    </row>
    <row r="68" spans="1:4" ht="25.5" customHeight="1" x14ac:dyDescent="0.25">
      <c r="A68" s="461">
        <v>6</v>
      </c>
      <c r="B68" s="461"/>
      <c r="C68" s="284" t="s">
        <v>388</v>
      </c>
      <c r="D68" s="285"/>
    </row>
    <row r="69" spans="1:4" ht="25.5" customHeight="1" x14ac:dyDescent="0.25">
      <c r="A69" s="461">
        <v>7</v>
      </c>
      <c r="B69" s="461"/>
      <c r="C69" s="284" t="s">
        <v>389</v>
      </c>
      <c r="D69" s="285">
        <v>0.15</v>
      </c>
    </row>
  </sheetData>
  <sheetProtection algorithmName="SHA-512" hashValue="eSu+hh6DGtJPG5VvDR+g5ICXiM9zdFvdKPlgl42DPvm1GjZN8oJJctE8dcrP9gnOfujdSTe6Ct0uZ9uOTanTNw==" saltValue="3IoNN+1sFVH4n9bRnkwonQ==" spinCount="100000" sheet="1" objects="1" scenarios="1"/>
  <mergeCells count="18">
    <mergeCell ref="A67:B67"/>
    <mergeCell ref="A68:B68"/>
    <mergeCell ref="A69:B69"/>
    <mergeCell ref="A63:B63"/>
    <mergeCell ref="F63:H63"/>
    <mergeCell ref="A64:B64"/>
    <mergeCell ref="A65:B65"/>
    <mergeCell ref="A66:B66"/>
    <mergeCell ref="E1:I2"/>
    <mergeCell ref="A3:I3"/>
    <mergeCell ref="B47:C47"/>
    <mergeCell ref="B49:C49"/>
    <mergeCell ref="A61:C62"/>
    <mergeCell ref="D61:D62"/>
    <mergeCell ref="F61:H62"/>
    <mergeCell ref="B39:C39"/>
    <mergeCell ref="B33:C33"/>
    <mergeCell ref="B28:C28"/>
  </mergeCells>
  <phoneticPr fontId="64" type="noConversion"/>
  <dataValidations count="1">
    <dataValidation type="decimal" errorStyle="warning" allowBlank="1" showInputMessage="1" showErrorMessage="1" error="Bitte überprüfen Sie Ihre Eingaben." sqref="C24" xr:uid="{00000000-0002-0000-0300-000000000000}">
      <formula1>8.5</formula1>
      <formula2>84</formula2>
    </dataValidation>
  </dataValidations>
  <pageMargins left="0.7" right="0.7" top="0.78740157499999996" bottom="0.78740157499999996" header="0.3" footer="0.3"/>
  <pageSetup paperSize="9" scale="94" orientation="portrait" r:id="rId1"/>
  <headerFooter>
    <oddHeader>&amp;LAnlage 1</oddHeader>
  </headerFooter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3" r:id="rId4" name="Check Box 3">
              <controlPr defaultSize="0" autoFill="0" autoLine="0" autoPict="0" altText="Hinweis">
                <anchor moveWithCells="1">
                  <from>
                    <xdr:col>2</xdr:col>
                    <xdr:colOff>2918460</xdr:colOff>
                    <xdr:row>0</xdr:row>
                    <xdr:rowOff>121920</xdr:rowOff>
                  </from>
                  <to>
                    <xdr:col>3</xdr:col>
                    <xdr:colOff>556260</xdr:colOff>
                    <xdr:row>0</xdr:row>
                    <xdr:rowOff>411480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4" r:id="rId5" name="Check Box 4">
              <controlPr defaultSize="0" autoFill="0" autoLine="0" autoPict="0" altText="Hinweis">
                <anchor moveWithCells="1">
                  <from>
                    <xdr:col>2</xdr:col>
                    <xdr:colOff>2918460</xdr:colOff>
                    <xdr:row>0</xdr:row>
                    <xdr:rowOff>426720</xdr:rowOff>
                  </from>
                  <to>
                    <xdr:col>3</xdr:col>
                    <xdr:colOff>556260</xdr:colOff>
                    <xdr:row>1</xdr:row>
                    <xdr:rowOff>274320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257E5-21DA-4D06-A99D-601B7B735D44}">
  <sheetPr>
    <tabColor rgb="FFFFC000"/>
  </sheetPr>
  <dimension ref="A1:Y46"/>
  <sheetViews>
    <sheetView topLeftCell="A25" workbookViewId="0">
      <selection activeCell="R11" sqref="R11"/>
    </sheetView>
  </sheetViews>
  <sheetFormatPr baseColWidth="10" defaultRowHeight="13.2" x14ac:dyDescent="0.25"/>
  <cols>
    <col min="1" max="1" width="28.88671875" customWidth="1"/>
    <col min="2" max="2" width="11.44140625" customWidth="1"/>
    <col min="3" max="3" width="4.44140625" customWidth="1"/>
    <col min="4" max="4" width="11.88671875" customWidth="1"/>
    <col min="5" max="5" width="4.44140625" customWidth="1"/>
    <col min="6" max="7" width="11.44140625" hidden="1" customWidth="1"/>
    <col min="8" max="8" width="12.6640625" customWidth="1"/>
    <col min="9" max="9" width="4.44140625" customWidth="1"/>
    <col min="10" max="10" width="13" customWidth="1"/>
    <col min="11" max="11" width="13.109375" customWidth="1"/>
    <col min="12" max="12" width="11.44140625" customWidth="1"/>
    <col min="13" max="13" width="11.6640625" customWidth="1"/>
    <col min="15" max="15" width="11.6640625" customWidth="1"/>
    <col min="19" max="23" width="0" hidden="1" customWidth="1"/>
  </cols>
  <sheetData>
    <row r="1" spans="1:25" ht="18" x14ac:dyDescent="0.35">
      <c r="A1" s="298" t="s">
        <v>390</v>
      </c>
      <c r="C1" s="299"/>
      <c r="E1" s="299"/>
      <c r="G1" s="299"/>
      <c r="I1" s="299"/>
      <c r="J1" s="299"/>
      <c r="K1" s="299"/>
      <c r="L1" s="300"/>
      <c r="M1" s="300"/>
      <c r="N1" s="300"/>
      <c r="O1" s="300"/>
      <c r="P1" s="300"/>
      <c r="Q1" s="300"/>
      <c r="R1" s="357"/>
      <c r="T1" s="300"/>
      <c r="U1" s="300"/>
      <c r="V1" s="300"/>
      <c r="W1" s="357"/>
    </row>
    <row r="2" spans="1:25" ht="13.8" thickBot="1" x14ac:dyDescent="0.3">
      <c r="C2" s="299"/>
      <c r="E2" s="299"/>
      <c r="G2" s="299"/>
      <c r="I2" s="299"/>
      <c r="J2" s="299"/>
      <c r="K2" s="299"/>
      <c r="L2" s="300"/>
      <c r="M2" s="300"/>
      <c r="N2" s="300"/>
      <c r="O2" s="300"/>
      <c r="P2" s="300"/>
      <c r="Q2" s="300"/>
      <c r="R2" s="357"/>
      <c r="S2" s="335"/>
      <c r="T2" s="466" t="s">
        <v>391</v>
      </c>
      <c r="U2" s="466"/>
      <c r="V2" s="466"/>
      <c r="W2" s="361"/>
    </row>
    <row r="3" spans="1:25" ht="66" x14ac:dyDescent="0.25">
      <c r="B3" s="467" t="s">
        <v>392</v>
      </c>
      <c r="C3" s="468"/>
      <c r="D3" s="467" t="s">
        <v>393</v>
      </c>
      <c r="E3" s="468"/>
      <c r="F3" s="469" t="s">
        <v>394</v>
      </c>
      <c r="G3" s="470"/>
      <c r="H3" s="467" t="s">
        <v>395</v>
      </c>
      <c r="I3" s="471"/>
      <c r="J3" s="301" t="s">
        <v>396</v>
      </c>
      <c r="K3" s="301" t="s">
        <v>397</v>
      </c>
      <c r="L3" s="302" t="s">
        <v>398</v>
      </c>
      <c r="M3" s="302" t="s">
        <v>399</v>
      </c>
      <c r="N3" s="302" t="s">
        <v>400</v>
      </c>
      <c r="O3" s="302" t="s">
        <v>401</v>
      </c>
      <c r="P3" s="302" t="s">
        <v>402</v>
      </c>
      <c r="Q3" s="302" t="s">
        <v>403</v>
      </c>
      <c r="R3" s="357"/>
      <c r="S3" s="335"/>
      <c r="T3" s="337" t="s">
        <v>398</v>
      </c>
      <c r="U3" s="337" t="s">
        <v>400</v>
      </c>
      <c r="V3" s="337" t="s">
        <v>402</v>
      </c>
      <c r="W3" s="362"/>
      <c r="X3" s="326" t="s">
        <v>404</v>
      </c>
      <c r="Y3" s="327"/>
    </row>
    <row r="4" spans="1:25" x14ac:dyDescent="0.25">
      <c r="B4" s="405" t="s">
        <v>405</v>
      </c>
      <c r="C4" s="303" t="s">
        <v>406</v>
      </c>
      <c r="D4" s="405" t="s">
        <v>405</v>
      </c>
      <c r="E4" s="303" t="s">
        <v>406</v>
      </c>
      <c r="F4" s="339" t="s">
        <v>405</v>
      </c>
      <c r="G4" s="340" t="s">
        <v>406</v>
      </c>
      <c r="H4" s="406" t="s">
        <v>405</v>
      </c>
      <c r="I4" s="303" t="s">
        <v>406</v>
      </c>
      <c r="J4" s="304"/>
      <c r="K4" s="304"/>
      <c r="L4" s="300"/>
      <c r="M4" s="300"/>
      <c r="N4" s="300"/>
      <c r="O4" s="300"/>
      <c r="P4" s="300"/>
      <c r="Q4" s="300"/>
      <c r="R4" s="357"/>
      <c r="T4" s="300"/>
      <c r="U4" s="300"/>
      <c r="V4" s="300"/>
      <c r="W4" s="357"/>
      <c r="X4" s="328" t="s">
        <v>407</v>
      </c>
      <c r="Y4" s="329" t="s">
        <v>408</v>
      </c>
    </row>
    <row r="5" spans="1:25" x14ac:dyDescent="0.25">
      <c r="B5" s="463" t="s">
        <v>409</v>
      </c>
      <c r="C5" s="464"/>
      <c r="D5" s="464"/>
      <c r="E5" s="465"/>
      <c r="F5" s="463" t="s">
        <v>410</v>
      </c>
      <c r="G5" s="464"/>
      <c r="H5" s="464"/>
      <c r="I5" s="465"/>
      <c r="J5" s="305"/>
      <c r="K5" s="304"/>
      <c r="L5" s="404" t="str">
        <f ca="1">'SVS Bewachung GUs'!P11</f>
        <v/>
      </c>
      <c r="M5" s="404" t="e">
        <f ca="1">'SVS Bewachung GUs'!R11</f>
        <v>#VALUE!</v>
      </c>
      <c r="N5" s="404" t="e">
        <f ca="1">'SVS Bewachung GUs'!U11</f>
        <v>#VALUE!</v>
      </c>
      <c r="O5" s="404" t="e">
        <f ca="1">'SVS Bewachung GUs'!X11</f>
        <v>#VALUE!</v>
      </c>
      <c r="P5" s="404" t="e">
        <f ca="1">'SVS Bewachung GUs'!AA11</f>
        <v>#VALUE!</v>
      </c>
      <c r="Q5" s="404" t="e">
        <f ca="1">'SVS Bewachung GUs'!AD11</f>
        <v>#VALUE!</v>
      </c>
      <c r="R5" s="357"/>
      <c r="T5" s="404" t="str">
        <f ca="1">'SVS Bewachung GUs'!P11</f>
        <v/>
      </c>
      <c r="U5" s="404" t="e">
        <f ca="1">'SVS Bewachung GUs'!U11</f>
        <v>#VALUE!</v>
      </c>
      <c r="V5" s="404" t="e">
        <f ca="1">'SVS Bewachung GUs'!AA11</f>
        <v>#VALUE!</v>
      </c>
      <c r="W5" s="363"/>
      <c r="X5" s="330" t="s">
        <v>411</v>
      </c>
      <c r="Y5" s="329" t="s">
        <v>412</v>
      </c>
    </row>
    <row r="6" spans="1:25" ht="13.8" thickBot="1" x14ac:dyDescent="0.3">
      <c r="B6" s="407"/>
      <c r="C6" s="299"/>
      <c r="D6" s="407"/>
      <c r="E6" s="299"/>
      <c r="F6" s="407"/>
      <c r="G6" s="299"/>
      <c r="H6" s="407"/>
      <c r="I6" s="299"/>
      <c r="J6" s="299"/>
      <c r="K6" s="299"/>
      <c r="L6" s="300"/>
      <c r="M6" s="300"/>
      <c r="N6" s="300"/>
      <c r="O6" s="300"/>
      <c r="P6" s="300"/>
      <c r="Q6" s="300"/>
      <c r="R6" s="357"/>
      <c r="T6" s="300"/>
      <c r="U6" s="300"/>
      <c r="V6" s="300"/>
      <c r="W6" s="357"/>
      <c r="X6" s="331"/>
      <c r="Y6" s="332" t="s">
        <v>413</v>
      </c>
    </row>
    <row r="7" spans="1:25" ht="18" x14ac:dyDescent="0.35">
      <c r="A7" s="306" t="s">
        <v>428</v>
      </c>
      <c r="B7" s="323"/>
      <c r="D7" s="309"/>
      <c r="E7" s="299"/>
      <c r="F7" s="334"/>
      <c r="G7" s="299"/>
      <c r="H7" s="309"/>
      <c r="I7" s="299"/>
      <c r="J7" s="299"/>
      <c r="K7" s="299"/>
      <c r="R7" s="357"/>
      <c r="S7" s="333"/>
      <c r="W7" s="357"/>
    </row>
    <row r="8" spans="1:25" ht="26.4" x14ac:dyDescent="0.25">
      <c r="A8" s="313">
        <v>46357</v>
      </c>
      <c r="B8" s="323" t="s">
        <v>415</v>
      </c>
      <c r="C8" s="299">
        <v>12</v>
      </c>
      <c r="D8" s="309" t="s">
        <v>416</v>
      </c>
      <c r="E8" s="299">
        <v>12</v>
      </c>
      <c r="F8" s="336" t="s">
        <v>415</v>
      </c>
      <c r="G8" s="316"/>
      <c r="H8" s="309" t="s">
        <v>417</v>
      </c>
      <c r="I8" s="299">
        <v>11</v>
      </c>
      <c r="J8" s="299">
        <v>19</v>
      </c>
      <c r="K8" s="299">
        <v>16</v>
      </c>
      <c r="L8" s="300" t="e">
        <f ca="1">J8*$L$5</f>
        <v>#VALUE!</v>
      </c>
      <c r="M8" s="300" t="e">
        <f ca="1">K8*$M$5</f>
        <v>#VALUE!</v>
      </c>
      <c r="N8" s="310"/>
      <c r="O8" s="310"/>
      <c r="P8" s="310"/>
      <c r="Q8" s="310"/>
      <c r="R8" s="357"/>
      <c r="S8" s="333"/>
      <c r="T8" s="310"/>
      <c r="U8" s="318"/>
      <c r="V8" s="310"/>
      <c r="W8" s="357"/>
    </row>
    <row r="9" spans="1:25" ht="26.4" x14ac:dyDescent="0.25">
      <c r="A9" s="313">
        <v>46358</v>
      </c>
      <c r="B9" s="323" t="s">
        <v>415</v>
      </c>
      <c r="C9" s="299">
        <v>12</v>
      </c>
      <c r="D9" s="309" t="s">
        <v>416</v>
      </c>
      <c r="E9" s="299">
        <v>12</v>
      </c>
      <c r="F9" s="336" t="s">
        <v>415</v>
      </c>
      <c r="G9" s="316"/>
      <c r="H9" s="309" t="s">
        <v>417</v>
      </c>
      <c r="I9" s="299">
        <v>11</v>
      </c>
      <c r="J9" s="299">
        <v>19</v>
      </c>
      <c r="K9" s="299">
        <v>16</v>
      </c>
      <c r="L9" s="300" t="e">
        <f t="shared" ref="L9:L38" ca="1" si="0">J9*$L$5</f>
        <v>#VALUE!</v>
      </c>
      <c r="M9" s="300" t="e">
        <f t="shared" ref="M9:M38" ca="1" si="1">K9*$M$5</f>
        <v>#VALUE!</v>
      </c>
      <c r="N9" s="310"/>
      <c r="O9" s="310"/>
      <c r="P9" s="310"/>
      <c r="Q9" s="310"/>
      <c r="R9" s="357"/>
      <c r="T9" s="310"/>
      <c r="U9" s="310"/>
      <c r="V9" s="310"/>
      <c r="W9" s="357"/>
    </row>
    <row r="10" spans="1:25" ht="26.4" x14ac:dyDescent="0.25">
      <c r="A10" s="313">
        <v>46359</v>
      </c>
      <c r="B10" s="323" t="s">
        <v>415</v>
      </c>
      <c r="C10" s="299">
        <v>12</v>
      </c>
      <c r="D10" s="309" t="s">
        <v>416</v>
      </c>
      <c r="E10" s="299">
        <v>12</v>
      </c>
      <c r="F10" s="336" t="s">
        <v>415</v>
      </c>
      <c r="G10" s="316"/>
      <c r="H10" s="309" t="s">
        <v>417</v>
      </c>
      <c r="I10" s="299">
        <v>11</v>
      </c>
      <c r="J10" s="299">
        <v>19</v>
      </c>
      <c r="K10" s="299">
        <v>16</v>
      </c>
      <c r="L10" s="300" t="e">
        <f t="shared" ca="1" si="0"/>
        <v>#VALUE!</v>
      </c>
      <c r="M10" s="300" t="e">
        <f t="shared" ca="1" si="1"/>
        <v>#VALUE!</v>
      </c>
      <c r="N10" s="310"/>
      <c r="O10" s="310"/>
      <c r="P10" s="310"/>
      <c r="Q10" s="310"/>
      <c r="R10" s="357"/>
      <c r="T10" s="310"/>
      <c r="U10" s="310"/>
      <c r="V10" s="310"/>
      <c r="W10" s="357"/>
    </row>
    <row r="11" spans="1:25" ht="26.4" x14ac:dyDescent="0.25">
      <c r="A11" s="313">
        <v>46360</v>
      </c>
      <c r="B11" s="323" t="s">
        <v>415</v>
      </c>
      <c r="C11" s="299">
        <v>12</v>
      </c>
      <c r="D11" s="309" t="s">
        <v>416</v>
      </c>
      <c r="E11" s="299">
        <v>12</v>
      </c>
      <c r="F11" s="336" t="s">
        <v>415</v>
      </c>
      <c r="G11" s="316"/>
      <c r="H11" s="309" t="s">
        <v>417</v>
      </c>
      <c r="I11" s="299">
        <v>11</v>
      </c>
      <c r="J11" s="299">
        <v>19</v>
      </c>
      <c r="K11" s="299">
        <v>16</v>
      </c>
      <c r="L11" s="300" t="e">
        <f t="shared" ca="1" si="0"/>
        <v>#VALUE!</v>
      </c>
      <c r="M11" s="300" t="e">
        <f t="shared" ca="1" si="1"/>
        <v>#VALUE!</v>
      </c>
      <c r="N11" s="310"/>
      <c r="O11" s="310"/>
      <c r="P11" s="310"/>
      <c r="Q11" s="310"/>
      <c r="R11" s="357"/>
      <c r="T11" s="310"/>
      <c r="U11" s="310"/>
      <c r="V11" s="310"/>
      <c r="W11" s="357"/>
    </row>
    <row r="12" spans="1:25" ht="26.4" x14ac:dyDescent="0.25">
      <c r="A12" s="313">
        <v>46361</v>
      </c>
      <c r="B12" s="323" t="s">
        <v>415</v>
      </c>
      <c r="C12" s="299">
        <v>12</v>
      </c>
      <c r="D12" s="309" t="s">
        <v>416</v>
      </c>
      <c r="E12" s="299">
        <v>12</v>
      </c>
      <c r="F12" s="334" t="s">
        <v>415</v>
      </c>
      <c r="G12" s="299">
        <v>12</v>
      </c>
      <c r="H12" s="309" t="s">
        <v>417</v>
      </c>
      <c r="I12" s="299">
        <v>11</v>
      </c>
      <c r="J12" s="299">
        <v>19</v>
      </c>
      <c r="K12" s="299">
        <v>16</v>
      </c>
      <c r="L12" s="300" t="e">
        <f ca="1">J12*$L$5</f>
        <v>#VALUE!</v>
      </c>
      <c r="M12" s="300" t="e">
        <f t="shared" ca="1" si="1"/>
        <v>#VALUE!</v>
      </c>
      <c r="N12" s="310"/>
      <c r="O12" s="310"/>
      <c r="P12" s="310"/>
      <c r="Q12" s="310"/>
      <c r="R12" s="357"/>
      <c r="T12" s="368" t="e">
        <f ca="1">G12*$T$5</f>
        <v>#VALUE!</v>
      </c>
      <c r="U12" s="310"/>
      <c r="V12" s="310"/>
      <c r="W12" s="357"/>
    </row>
    <row r="13" spans="1:25" ht="26.4" x14ac:dyDescent="0.25">
      <c r="A13" s="313">
        <v>46362</v>
      </c>
      <c r="B13" s="323" t="s">
        <v>415</v>
      </c>
      <c r="C13" s="299">
        <v>12</v>
      </c>
      <c r="D13" s="309" t="s">
        <v>416</v>
      </c>
      <c r="E13" s="299">
        <v>12</v>
      </c>
      <c r="F13" s="334" t="s">
        <v>415</v>
      </c>
      <c r="G13" s="299">
        <v>12</v>
      </c>
      <c r="H13" s="309" t="s">
        <v>417</v>
      </c>
      <c r="I13" s="299">
        <v>11</v>
      </c>
      <c r="J13" s="299">
        <v>19</v>
      </c>
      <c r="K13" s="299">
        <v>16</v>
      </c>
      <c r="L13" s="310"/>
      <c r="M13" s="310"/>
      <c r="N13" s="312" t="e">
        <f ca="1">J13*$N$5</f>
        <v>#VALUE!</v>
      </c>
      <c r="O13" s="312" t="e">
        <f ca="1">K13*$O$5</f>
        <v>#VALUE!</v>
      </c>
      <c r="P13" s="310"/>
      <c r="Q13" s="310"/>
      <c r="R13" s="357"/>
      <c r="T13" s="310"/>
      <c r="U13" s="312" t="e">
        <f ca="1">G13*$U$5</f>
        <v>#VALUE!</v>
      </c>
      <c r="V13" s="310"/>
      <c r="W13" s="357"/>
    </row>
    <row r="14" spans="1:25" ht="26.4" x14ac:dyDescent="0.25">
      <c r="A14" s="313">
        <v>46363</v>
      </c>
      <c r="B14" s="323" t="s">
        <v>415</v>
      </c>
      <c r="C14" s="299">
        <v>12</v>
      </c>
      <c r="D14" s="309" t="s">
        <v>416</v>
      </c>
      <c r="E14" s="299">
        <v>12</v>
      </c>
      <c r="F14" s="336" t="s">
        <v>415</v>
      </c>
      <c r="G14" s="316"/>
      <c r="H14" s="309" t="s">
        <v>417</v>
      </c>
      <c r="I14" s="299">
        <v>11</v>
      </c>
      <c r="J14" s="299">
        <v>19</v>
      </c>
      <c r="K14" s="299">
        <v>16</v>
      </c>
      <c r="L14" s="300" t="e">
        <f t="shared" ca="1" si="0"/>
        <v>#VALUE!</v>
      </c>
      <c r="M14" s="300" t="e">
        <f t="shared" ca="1" si="1"/>
        <v>#VALUE!</v>
      </c>
      <c r="N14" s="310"/>
      <c r="O14" s="310"/>
      <c r="P14" s="310"/>
      <c r="Q14" s="310"/>
      <c r="R14" s="357"/>
      <c r="T14" s="310"/>
      <c r="U14" s="318"/>
      <c r="V14" s="310"/>
      <c r="W14" s="357"/>
    </row>
    <row r="15" spans="1:25" ht="26.4" x14ac:dyDescent="0.25">
      <c r="A15" s="313">
        <v>46364</v>
      </c>
      <c r="B15" s="323" t="s">
        <v>415</v>
      </c>
      <c r="C15" s="299">
        <v>12</v>
      </c>
      <c r="D15" s="309" t="s">
        <v>416</v>
      </c>
      <c r="E15" s="299">
        <v>12</v>
      </c>
      <c r="F15" s="336" t="s">
        <v>415</v>
      </c>
      <c r="G15" s="316"/>
      <c r="H15" s="309" t="s">
        <v>417</v>
      </c>
      <c r="I15" s="299">
        <v>11</v>
      </c>
      <c r="J15" s="299">
        <v>19</v>
      </c>
      <c r="K15" s="299">
        <v>16</v>
      </c>
      <c r="L15" s="300" t="e">
        <f t="shared" ca="1" si="0"/>
        <v>#VALUE!</v>
      </c>
      <c r="M15" s="300" t="e">
        <f t="shared" ca="1" si="1"/>
        <v>#VALUE!</v>
      </c>
      <c r="N15" s="310"/>
      <c r="O15" s="310"/>
      <c r="P15" s="310"/>
      <c r="Q15" s="310"/>
      <c r="R15" s="357"/>
      <c r="T15" s="310"/>
      <c r="U15" s="318"/>
      <c r="V15" s="310"/>
      <c r="W15" s="357"/>
    </row>
    <row r="16" spans="1:25" ht="26.4" x14ac:dyDescent="0.25">
      <c r="A16" s="313">
        <v>46365</v>
      </c>
      <c r="B16" s="323" t="s">
        <v>415</v>
      </c>
      <c r="C16" s="299">
        <v>12</v>
      </c>
      <c r="D16" s="309" t="s">
        <v>416</v>
      </c>
      <c r="E16" s="299">
        <v>12</v>
      </c>
      <c r="F16" s="336" t="s">
        <v>415</v>
      </c>
      <c r="G16" s="316"/>
      <c r="H16" s="309" t="s">
        <v>417</v>
      </c>
      <c r="I16" s="299">
        <v>11</v>
      </c>
      <c r="J16" s="299">
        <v>19</v>
      </c>
      <c r="K16" s="299">
        <v>16</v>
      </c>
      <c r="L16" s="300" t="e">
        <f t="shared" ca="1" si="0"/>
        <v>#VALUE!</v>
      </c>
      <c r="M16" s="300" t="e">
        <f t="shared" ca="1" si="1"/>
        <v>#VALUE!</v>
      </c>
      <c r="N16" s="310"/>
      <c r="O16" s="310"/>
      <c r="P16" s="310"/>
      <c r="Q16" s="310"/>
      <c r="R16" s="357"/>
      <c r="T16" s="310"/>
      <c r="U16" s="310"/>
      <c r="V16" s="310"/>
      <c r="W16" s="357"/>
    </row>
    <row r="17" spans="1:23" ht="26.4" x14ac:dyDescent="0.25">
      <c r="A17" s="313">
        <v>46366</v>
      </c>
      <c r="B17" s="323" t="s">
        <v>415</v>
      </c>
      <c r="C17" s="299">
        <v>12</v>
      </c>
      <c r="D17" s="309" t="s">
        <v>416</v>
      </c>
      <c r="E17" s="299">
        <v>12</v>
      </c>
      <c r="F17" s="336" t="s">
        <v>415</v>
      </c>
      <c r="G17" s="316"/>
      <c r="H17" s="309" t="s">
        <v>417</v>
      </c>
      <c r="I17" s="299">
        <v>11</v>
      </c>
      <c r="J17" s="299">
        <v>19</v>
      </c>
      <c r="K17" s="299">
        <v>16</v>
      </c>
      <c r="L17" s="300" t="e">
        <f t="shared" ca="1" si="0"/>
        <v>#VALUE!</v>
      </c>
      <c r="M17" s="300" t="e">
        <f t="shared" ca="1" si="1"/>
        <v>#VALUE!</v>
      </c>
      <c r="N17" s="310"/>
      <c r="O17" s="310"/>
      <c r="P17" s="310"/>
      <c r="Q17" s="310"/>
      <c r="R17" s="357"/>
      <c r="T17" s="310"/>
      <c r="U17" s="310"/>
      <c r="V17" s="310"/>
      <c r="W17" s="357"/>
    </row>
    <row r="18" spans="1:23" ht="26.4" x14ac:dyDescent="0.25">
      <c r="A18" s="313">
        <v>46367</v>
      </c>
      <c r="B18" s="323" t="s">
        <v>415</v>
      </c>
      <c r="C18" s="299">
        <v>12</v>
      </c>
      <c r="D18" s="309" t="s">
        <v>416</v>
      </c>
      <c r="E18" s="299">
        <v>12</v>
      </c>
      <c r="F18" s="336" t="s">
        <v>415</v>
      </c>
      <c r="G18" s="316"/>
      <c r="H18" s="309" t="s">
        <v>417</v>
      </c>
      <c r="I18" s="299">
        <v>11</v>
      </c>
      <c r="J18" s="299">
        <v>19</v>
      </c>
      <c r="K18" s="299">
        <v>16</v>
      </c>
      <c r="L18" s="300" t="e">
        <f t="shared" ca="1" si="0"/>
        <v>#VALUE!</v>
      </c>
      <c r="M18" s="300" t="e">
        <f t="shared" ca="1" si="1"/>
        <v>#VALUE!</v>
      </c>
      <c r="N18" s="310"/>
      <c r="O18" s="310"/>
      <c r="P18" s="310"/>
      <c r="Q18" s="310"/>
      <c r="R18" s="357"/>
      <c r="T18" s="310"/>
      <c r="U18" s="310"/>
      <c r="V18" s="310"/>
      <c r="W18" s="357"/>
    </row>
    <row r="19" spans="1:23" ht="26.4" x14ac:dyDescent="0.25">
      <c r="A19" s="313">
        <v>46368</v>
      </c>
      <c r="B19" s="323" t="s">
        <v>415</v>
      </c>
      <c r="C19" s="299">
        <v>12</v>
      </c>
      <c r="D19" s="309" t="s">
        <v>416</v>
      </c>
      <c r="E19" s="299">
        <v>12</v>
      </c>
      <c r="F19" s="334" t="s">
        <v>415</v>
      </c>
      <c r="G19" s="299">
        <v>12</v>
      </c>
      <c r="H19" s="309" t="s">
        <v>417</v>
      </c>
      <c r="I19" s="299">
        <v>11</v>
      </c>
      <c r="J19" s="299">
        <v>19</v>
      </c>
      <c r="K19" s="299">
        <v>16</v>
      </c>
      <c r="L19" s="300" t="e">
        <f t="shared" ca="1" si="0"/>
        <v>#VALUE!</v>
      </c>
      <c r="M19" s="300" t="e">
        <f t="shared" ca="1" si="1"/>
        <v>#VALUE!</v>
      </c>
      <c r="N19" s="310"/>
      <c r="O19" s="310"/>
      <c r="P19" s="310"/>
      <c r="Q19" s="310"/>
      <c r="R19" s="357"/>
      <c r="T19" s="300" t="e">
        <f ca="1">G19*$T$5</f>
        <v>#VALUE!</v>
      </c>
      <c r="U19" s="310"/>
      <c r="V19" s="310"/>
      <c r="W19" s="357"/>
    </row>
    <row r="20" spans="1:23" ht="26.4" x14ac:dyDescent="0.25">
      <c r="A20" s="313">
        <v>46369</v>
      </c>
      <c r="B20" s="323" t="s">
        <v>415</v>
      </c>
      <c r="C20" s="299">
        <v>12</v>
      </c>
      <c r="D20" s="309" t="s">
        <v>416</v>
      </c>
      <c r="E20" s="299">
        <v>12</v>
      </c>
      <c r="F20" s="334" t="s">
        <v>415</v>
      </c>
      <c r="G20" s="299">
        <v>12</v>
      </c>
      <c r="H20" s="309" t="s">
        <v>417</v>
      </c>
      <c r="I20" s="299">
        <v>11</v>
      </c>
      <c r="J20" s="299">
        <v>19</v>
      </c>
      <c r="K20" s="299">
        <v>16</v>
      </c>
      <c r="L20" s="310"/>
      <c r="M20" s="310"/>
      <c r="N20" s="312" t="e">
        <f ca="1">J20*$N$5</f>
        <v>#VALUE!</v>
      </c>
      <c r="O20" s="312" t="e">
        <f ca="1">K20*$O$5</f>
        <v>#VALUE!</v>
      </c>
      <c r="P20" s="310"/>
      <c r="Q20" s="310"/>
      <c r="R20" s="357"/>
      <c r="T20" s="310"/>
      <c r="U20" s="312" t="e">
        <f ca="1">G20*$U$5</f>
        <v>#VALUE!</v>
      </c>
      <c r="V20" s="310"/>
      <c r="W20" s="357"/>
    </row>
    <row r="21" spans="1:23" ht="26.4" x14ac:dyDescent="0.25">
      <c r="A21" s="313">
        <v>46370</v>
      </c>
      <c r="B21" s="323" t="s">
        <v>415</v>
      </c>
      <c r="C21" s="299">
        <v>12</v>
      </c>
      <c r="D21" s="309" t="s">
        <v>416</v>
      </c>
      <c r="E21" s="299">
        <v>12</v>
      </c>
      <c r="F21" s="336" t="s">
        <v>415</v>
      </c>
      <c r="G21" s="316"/>
      <c r="H21" s="309" t="s">
        <v>417</v>
      </c>
      <c r="I21" s="299">
        <v>11</v>
      </c>
      <c r="J21" s="299">
        <v>19</v>
      </c>
      <c r="K21" s="299">
        <v>16</v>
      </c>
      <c r="L21" s="300" t="e">
        <f t="shared" ca="1" si="0"/>
        <v>#VALUE!</v>
      </c>
      <c r="M21" s="300" t="e">
        <f t="shared" ca="1" si="1"/>
        <v>#VALUE!</v>
      </c>
      <c r="N21" s="310"/>
      <c r="O21" s="310"/>
      <c r="P21" s="310"/>
      <c r="Q21" s="310"/>
      <c r="R21" s="357"/>
      <c r="T21" s="310"/>
      <c r="U21" s="318"/>
      <c r="V21" s="310"/>
      <c r="W21" s="357"/>
    </row>
    <row r="22" spans="1:23" ht="26.4" x14ac:dyDescent="0.25">
      <c r="A22" s="313">
        <v>46371</v>
      </c>
      <c r="B22" s="323" t="s">
        <v>415</v>
      </c>
      <c r="C22" s="299">
        <v>12</v>
      </c>
      <c r="D22" s="309" t="s">
        <v>416</v>
      </c>
      <c r="E22" s="299">
        <v>12</v>
      </c>
      <c r="F22" s="336" t="s">
        <v>415</v>
      </c>
      <c r="G22" s="316"/>
      <c r="H22" s="309" t="s">
        <v>417</v>
      </c>
      <c r="I22" s="299">
        <v>11</v>
      </c>
      <c r="J22" s="299">
        <v>19</v>
      </c>
      <c r="K22" s="299">
        <v>16</v>
      </c>
      <c r="L22" s="300" t="e">
        <f t="shared" ca="1" si="0"/>
        <v>#VALUE!</v>
      </c>
      <c r="M22" s="300" t="e">
        <f t="shared" ca="1" si="1"/>
        <v>#VALUE!</v>
      </c>
      <c r="N22" s="310"/>
      <c r="O22" s="310"/>
      <c r="P22" s="310"/>
      <c r="Q22" s="310"/>
      <c r="R22" s="357"/>
      <c r="T22" s="310"/>
      <c r="U22" s="318"/>
      <c r="V22" s="310"/>
      <c r="W22" s="357"/>
    </row>
    <row r="23" spans="1:23" ht="26.4" x14ac:dyDescent="0.25">
      <c r="A23" s="313">
        <v>46372</v>
      </c>
      <c r="B23" s="323" t="s">
        <v>415</v>
      </c>
      <c r="C23" s="299">
        <v>12</v>
      </c>
      <c r="D23" s="309" t="s">
        <v>416</v>
      </c>
      <c r="E23" s="299">
        <v>12</v>
      </c>
      <c r="F23" s="336" t="s">
        <v>415</v>
      </c>
      <c r="G23" s="316"/>
      <c r="H23" s="309" t="s">
        <v>417</v>
      </c>
      <c r="I23" s="299">
        <v>11</v>
      </c>
      <c r="J23" s="299">
        <v>19</v>
      </c>
      <c r="K23" s="299">
        <v>16</v>
      </c>
      <c r="L23" s="300" t="e">
        <f t="shared" ca="1" si="0"/>
        <v>#VALUE!</v>
      </c>
      <c r="M23" s="300" t="e">
        <f t="shared" ca="1" si="1"/>
        <v>#VALUE!</v>
      </c>
      <c r="N23" s="310"/>
      <c r="O23" s="310"/>
      <c r="P23" s="310"/>
      <c r="Q23" s="310"/>
      <c r="R23" s="357"/>
      <c r="T23" s="310"/>
      <c r="U23" s="310"/>
      <c r="V23" s="310"/>
      <c r="W23" s="357"/>
    </row>
    <row r="24" spans="1:23" ht="26.4" x14ac:dyDescent="0.25">
      <c r="A24" s="313">
        <v>46373</v>
      </c>
      <c r="B24" s="323" t="s">
        <v>415</v>
      </c>
      <c r="C24" s="299">
        <v>12</v>
      </c>
      <c r="D24" s="309" t="s">
        <v>416</v>
      </c>
      <c r="E24" s="299">
        <v>12</v>
      </c>
      <c r="F24" s="336" t="s">
        <v>415</v>
      </c>
      <c r="G24" s="316"/>
      <c r="H24" s="309" t="s">
        <v>417</v>
      </c>
      <c r="I24" s="299">
        <v>11</v>
      </c>
      <c r="J24" s="299">
        <v>19</v>
      </c>
      <c r="K24" s="299">
        <v>16</v>
      </c>
      <c r="L24" s="300" t="e">
        <f t="shared" ca="1" si="0"/>
        <v>#VALUE!</v>
      </c>
      <c r="M24" s="300" t="e">
        <f t="shared" ca="1" si="1"/>
        <v>#VALUE!</v>
      </c>
      <c r="N24" s="310"/>
      <c r="O24" s="310"/>
      <c r="P24" s="310"/>
      <c r="Q24" s="310"/>
      <c r="R24" s="357"/>
      <c r="T24" s="310"/>
      <c r="U24" s="310"/>
      <c r="V24" s="310"/>
      <c r="W24" s="357"/>
    </row>
    <row r="25" spans="1:23" ht="26.4" x14ac:dyDescent="0.25">
      <c r="A25" s="313">
        <v>46374</v>
      </c>
      <c r="B25" s="323" t="s">
        <v>415</v>
      </c>
      <c r="C25" s="299">
        <v>12</v>
      </c>
      <c r="D25" s="309" t="s">
        <v>416</v>
      </c>
      <c r="E25" s="299">
        <v>12</v>
      </c>
      <c r="F25" s="336" t="s">
        <v>415</v>
      </c>
      <c r="G25" s="316"/>
      <c r="H25" s="309" t="s">
        <v>417</v>
      </c>
      <c r="I25" s="299">
        <v>11</v>
      </c>
      <c r="J25" s="299">
        <v>19</v>
      </c>
      <c r="K25" s="299">
        <v>16</v>
      </c>
      <c r="L25" s="300" t="e">
        <f t="shared" ca="1" si="0"/>
        <v>#VALUE!</v>
      </c>
      <c r="M25" s="300" t="e">
        <f t="shared" ca="1" si="1"/>
        <v>#VALUE!</v>
      </c>
      <c r="N25" s="310"/>
      <c r="O25" s="310"/>
      <c r="P25" s="310"/>
      <c r="Q25" s="310"/>
      <c r="R25" s="357"/>
      <c r="T25" s="310"/>
      <c r="U25" s="310"/>
      <c r="V25" s="310"/>
      <c r="W25" s="357"/>
    </row>
    <row r="26" spans="1:23" ht="26.4" x14ac:dyDescent="0.25">
      <c r="A26" s="313">
        <v>46375</v>
      </c>
      <c r="B26" s="323" t="s">
        <v>415</v>
      </c>
      <c r="C26" s="299">
        <v>12</v>
      </c>
      <c r="D26" s="309" t="s">
        <v>416</v>
      </c>
      <c r="E26" s="299">
        <v>12</v>
      </c>
      <c r="F26" s="334" t="s">
        <v>415</v>
      </c>
      <c r="G26" s="299">
        <v>12</v>
      </c>
      <c r="H26" s="309" t="s">
        <v>417</v>
      </c>
      <c r="I26" s="299">
        <v>11</v>
      </c>
      <c r="J26" s="299">
        <v>19</v>
      </c>
      <c r="K26" s="299">
        <v>16</v>
      </c>
      <c r="L26" s="300" t="e">
        <f t="shared" ca="1" si="0"/>
        <v>#VALUE!</v>
      </c>
      <c r="M26" s="300" t="e">
        <f t="shared" ca="1" si="1"/>
        <v>#VALUE!</v>
      </c>
      <c r="N26" s="310"/>
      <c r="O26" s="310"/>
      <c r="P26" s="310"/>
      <c r="Q26" s="310"/>
      <c r="R26" s="357"/>
      <c r="T26" s="300" t="e">
        <f ca="1">G26*$T$5</f>
        <v>#VALUE!</v>
      </c>
      <c r="U26" s="310"/>
      <c r="V26" s="310"/>
      <c r="W26" s="357"/>
    </row>
    <row r="27" spans="1:23" ht="26.4" x14ac:dyDescent="0.25">
      <c r="A27" s="313">
        <v>46376</v>
      </c>
      <c r="B27" s="323" t="s">
        <v>415</v>
      </c>
      <c r="C27" s="299">
        <v>12</v>
      </c>
      <c r="D27" s="309" t="s">
        <v>416</v>
      </c>
      <c r="E27" s="299">
        <v>12</v>
      </c>
      <c r="F27" s="334" t="s">
        <v>415</v>
      </c>
      <c r="G27" s="299">
        <v>12</v>
      </c>
      <c r="H27" s="309" t="s">
        <v>417</v>
      </c>
      <c r="I27" s="299">
        <v>11</v>
      </c>
      <c r="J27" s="299">
        <v>19</v>
      </c>
      <c r="K27" s="299">
        <v>16</v>
      </c>
      <c r="L27" s="310"/>
      <c r="M27" s="310"/>
      <c r="N27" s="312" t="e">
        <f ca="1">J27*$N$5</f>
        <v>#VALUE!</v>
      </c>
      <c r="O27" s="312" t="e">
        <f ca="1">K27*$O$5</f>
        <v>#VALUE!</v>
      </c>
      <c r="P27" s="310"/>
      <c r="Q27" s="310"/>
      <c r="R27" s="357"/>
      <c r="T27" s="310"/>
      <c r="U27" s="312" t="e">
        <f ca="1">G27*$U$5</f>
        <v>#VALUE!</v>
      </c>
      <c r="V27" s="310"/>
      <c r="W27" s="357"/>
    </row>
    <row r="28" spans="1:23" ht="26.4" x14ac:dyDescent="0.25">
      <c r="A28" s="313">
        <v>46377</v>
      </c>
      <c r="B28" s="323" t="s">
        <v>415</v>
      </c>
      <c r="C28" s="299">
        <v>12</v>
      </c>
      <c r="D28" s="309" t="s">
        <v>416</v>
      </c>
      <c r="E28" s="299">
        <v>12</v>
      </c>
      <c r="F28" s="336" t="s">
        <v>415</v>
      </c>
      <c r="G28" s="316"/>
      <c r="H28" s="309" t="s">
        <v>417</v>
      </c>
      <c r="I28" s="299">
        <v>11</v>
      </c>
      <c r="J28" s="299">
        <v>19</v>
      </c>
      <c r="K28" s="299">
        <v>16</v>
      </c>
      <c r="L28" s="300" t="e">
        <f t="shared" ca="1" si="0"/>
        <v>#VALUE!</v>
      </c>
      <c r="M28" s="300" t="e">
        <f t="shared" ca="1" si="1"/>
        <v>#VALUE!</v>
      </c>
      <c r="N28" s="310"/>
      <c r="O28" s="310"/>
      <c r="P28" s="310"/>
      <c r="Q28" s="310"/>
      <c r="R28" s="357"/>
      <c r="T28" s="310"/>
      <c r="U28" s="318"/>
      <c r="V28" s="310"/>
      <c r="W28" s="357"/>
    </row>
    <row r="29" spans="1:23" ht="26.4" x14ac:dyDescent="0.25">
      <c r="A29" s="313">
        <v>46378</v>
      </c>
      <c r="B29" s="323" t="s">
        <v>415</v>
      </c>
      <c r="C29" s="299">
        <v>12</v>
      </c>
      <c r="D29" s="309" t="s">
        <v>416</v>
      </c>
      <c r="E29" s="299">
        <v>12</v>
      </c>
      <c r="F29" s="336" t="s">
        <v>415</v>
      </c>
      <c r="G29" s="316"/>
      <c r="H29" s="309" t="s">
        <v>417</v>
      </c>
      <c r="I29" s="299">
        <v>11</v>
      </c>
      <c r="J29" s="299">
        <v>19</v>
      </c>
      <c r="K29" s="299">
        <v>16</v>
      </c>
      <c r="L29" s="300" t="e">
        <f t="shared" ca="1" si="0"/>
        <v>#VALUE!</v>
      </c>
      <c r="M29" s="300" t="e">
        <f t="shared" ca="1" si="1"/>
        <v>#VALUE!</v>
      </c>
      <c r="N29" s="310"/>
      <c r="O29" s="310"/>
      <c r="P29" s="310"/>
      <c r="Q29" s="310"/>
      <c r="R29" s="357"/>
      <c r="T29" s="310"/>
      <c r="U29" s="318"/>
      <c r="V29" s="310"/>
      <c r="W29" s="357"/>
    </row>
    <row r="30" spans="1:23" ht="26.4" x14ac:dyDescent="0.25">
      <c r="A30" s="313">
        <v>46379</v>
      </c>
      <c r="B30" s="323" t="s">
        <v>415</v>
      </c>
      <c r="C30" s="299">
        <v>12</v>
      </c>
      <c r="D30" s="309" t="s">
        <v>416</v>
      </c>
      <c r="E30" s="299">
        <v>12</v>
      </c>
      <c r="F30" s="336" t="s">
        <v>415</v>
      </c>
      <c r="G30" s="316"/>
      <c r="H30" s="309" t="s">
        <v>417</v>
      </c>
      <c r="I30" s="299">
        <v>11</v>
      </c>
      <c r="J30" s="299">
        <v>19</v>
      </c>
      <c r="K30" s="299">
        <v>16</v>
      </c>
      <c r="L30" s="300" t="e">
        <f t="shared" ca="1" si="0"/>
        <v>#VALUE!</v>
      </c>
      <c r="M30" s="300" t="e">
        <f t="shared" ca="1" si="1"/>
        <v>#VALUE!</v>
      </c>
      <c r="N30" s="310"/>
      <c r="O30" s="310"/>
      <c r="P30" s="310"/>
      <c r="Q30" s="310"/>
      <c r="R30" s="357"/>
      <c r="T30" s="310"/>
      <c r="U30" s="310"/>
      <c r="V30" s="310"/>
      <c r="W30" s="357"/>
    </row>
    <row r="31" spans="1:23" ht="26.4" x14ac:dyDescent="0.25">
      <c r="A31" s="321">
        <v>46380</v>
      </c>
      <c r="B31" s="323" t="s">
        <v>415</v>
      </c>
      <c r="C31" s="299">
        <v>12</v>
      </c>
      <c r="D31" s="309" t="s">
        <v>416</v>
      </c>
      <c r="E31" s="299">
        <v>12</v>
      </c>
      <c r="F31" s="334" t="s">
        <v>415</v>
      </c>
      <c r="G31" s="299">
        <v>12</v>
      </c>
      <c r="H31" s="309" t="s">
        <v>417</v>
      </c>
      <c r="I31" s="299">
        <v>11</v>
      </c>
      <c r="J31" s="299">
        <v>19</v>
      </c>
      <c r="K31" s="299">
        <v>16</v>
      </c>
      <c r="L31" s="300" t="e">
        <f ca="1">J31*$L$5</f>
        <v>#VALUE!</v>
      </c>
      <c r="M31" s="300" t="e">
        <f t="shared" ca="1" si="1"/>
        <v>#VALUE!</v>
      </c>
      <c r="N31" s="310"/>
      <c r="O31" s="310"/>
      <c r="P31" s="310"/>
      <c r="Q31" s="310"/>
      <c r="R31" s="357"/>
      <c r="T31" s="300" t="e">
        <f ca="1">G31*$T$5</f>
        <v>#VALUE!</v>
      </c>
      <c r="U31" s="310"/>
      <c r="V31" s="310"/>
      <c r="W31" s="357"/>
    </row>
    <row r="32" spans="1:23" ht="26.4" x14ac:dyDescent="0.25">
      <c r="A32" s="308">
        <v>46381</v>
      </c>
      <c r="B32" s="323" t="s">
        <v>415</v>
      </c>
      <c r="C32" s="299">
        <v>12</v>
      </c>
      <c r="D32" s="309" t="s">
        <v>416</v>
      </c>
      <c r="E32" s="299">
        <v>12</v>
      </c>
      <c r="F32" s="334" t="s">
        <v>415</v>
      </c>
      <c r="G32" s="299">
        <v>12</v>
      </c>
      <c r="H32" s="309" t="s">
        <v>417</v>
      </c>
      <c r="I32" s="299">
        <v>11</v>
      </c>
      <c r="J32" s="299">
        <v>19</v>
      </c>
      <c r="K32" s="299">
        <v>16</v>
      </c>
      <c r="L32" s="310"/>
      <c r="M32" s="310"/>
      <c r="N32" s="310"/>
      <c r="O32" s="310"/>
      <c r="P32" s="300" t="e">
        <f ca="1">J32*$P$5</f>
        <v>#VALUE!</v>
      </c>
      <c r="Q32" s="300" t="e">
        <f ca="1">K32*$Q$5</f>
        <v>#VALUE!</v>
      </c>
      <c r="R32" s="357"/>
      <c r="T32" s="310"/>
      <c r="U32" s="310"/>
      <c r="V32" s="300" t="e">
        <f ca="1">G32*$V$5</f>
        <v>#VALUE!</v>
      </c>
      <c r="W32" s="357"/>
    </row>
    <row r="33" spans="1:23" ht="26.4" x14ac:dyDescent="0.25">
      <c r="A33" s="308">
        <v>46382</v>
      </c>
      <c r="B33" s="323" t="s">
        <v>415</v>
      </c>
      <c r="C33" s="299">
        <v>12</v>
      </c>
      <c r="D33" s="309" t="s">
        <v>416</v>
      </c>
      <c r="E33" s="299">
        <v>12</v>
      </c>
      <c r="F33" s="334" t="s">
        <v>415</v>
      </c>
      <c r="G33" s="299">
        <v>12</v>
      </c>
      <c r="H33" s="309" t="s">
        <v>417</v>
      </c>
      <c r="I33" s="299">
        <v>11</v>
      </c>
      <c r="J33" s="299">
        <v>19</v>
      </c>
      <c r="K33" s="299">
        <v>16</v>
      </c>
      <c r="L33" s="310"/>
      <c r="M33" s="310"/>
      <c r="N33" s="310"/>
      <c r="O33" s="310"/>
      <c r="P33" s="300" t="e">
        <f ca="1">J33*$P$5</f>
        <v>#VALUE!</v>
      </c>
      <c r="Q33" s="300" t="e">
        <f ca="1">K33*$Q$5</f>
        <v>#VALUE!</v>
      </c>
      <c r="R33" s="357"/>
      <c r="T33" s="310"/>
      <c r="U33" s="310"/>
      <c r="V33" s="300" t="e">
        <f ca="1">G33*$V$5</f>
        <v>#VALUE!</v>
      </c>
      <c r="W33" s="357"/>
    </row>
    <row r="34" spans="1:23" ht="26.4" x14ac:dyDescent="0.25">
      <c r="A34" s="313">
        <v>46383</v>
      </c>
      <c r="B34" s="323" t="s">
        <v>415</v>
      </c>
      <c r="C34" s="299">
        <v>12</v>
      </c>
      <c r="D34" s="309" t="s">
        <v>416</v>
      </c>
      <c r="E34" s="299">
        <v>12</v>
      </c>
      <c r="F34" s="334" t="s">
        <v>415</v>
      </c>
      <c r="G34" s="299">
        <v>12</v>
      </c>
      <c r="H34" s="309" t="s">
        <v>417</v>
      </c>
      <c r="I34" s="299">
        <v>11</v>
      </c>
      <c r="J34" s="299">
        <v>19</v>
      </c>
      <c r="K34" s="299">
        <v>16</v>
      </c>
      <c r="L34" s="310"/>
      <c r="M34" s="310"/>
      <c r="N34" s="312" t="e">
        <f ca="1">J34*$N$5</f>
        <v>#VALUE!</v>
      </c>
      <c r="O34" s="312" t="e">
        <f ca="1">K34*$O$5</f>
        <v>#VALUE!</v>
      </c>
      <c r="P34" s="310"/>
      <c r="Q34" s="310"/>
      <c r="R34" s="357"/>
      <c r="T34" s="310"/>
      <c r="U34" s="312" t="e">
        <f ca="1">G34*$U$5</f>
        <v>#VALUE!</v>
      </c>
      <c r="V34" s="310"/>
      <c r="W34" s="357"/>
    </row>
    <row r="35" spans="1:23" ht="26.4" x14ac:dyDescent="0.25">
      <c r="A35" s="313">
        <v>46384</v>
      </c>
      <c r="B35" s="323" t="s">
        <v>415</v>
      </c>
      <c r="C35" s="299">
        <v>12</v>
      </c>
      <c r="D35" s="309" t="s">
        <v>416</v>
      </c>
      <c r="E35" s="299">
        <v>12</v>
      </c>
      <c r="F35" s="336" t="s">
        <v>415</v>
      </c>
      <c r="G35" s="316"/>
      <c r="H35" s="309" t="s">
        <v>417</v>
      </c>
      <c r="I35" s="299">
        <v>11</v>
      </c>
      <c r="J35" s="299">
        <v>19</v>
      </c>
      <c r="K35" s="299">
        <v>16</v>
      </c>
      <c r="L35" s="300" t="e">
        <f t="shared" ca="1" si="0"/>
        <v>#VALUE!</v>
      </c>
      <c r="M35" s="300" t="e">
        <f t="shared" ca="1" si="1"/>
        <v>#VALUE!</v>
      </c>
      <c r="N35" s="310"/>
      <c r="O35" s="310"/>
      <c r="P35" s="310"/>
      <c r="Q35" s="310"/>
      <c r="R35" s="357"/>
      <c r="T35" s="310"/>
      <c r="U35" s="318"/>
      <c r="V35" s="310"/>
      <c r="W35" s="357"/>
    </row>
    <row r="36" spans="1:23" ht="26.4" x14ac:dyDescent="0.25">
      <c r="A36" s="313">
        <v>46385</v>
      </c>
      <c r="B36" s="323" t="s">
        <v>415</v>
      </c>
      <c r="C36" s="299">
        <v>12</v>
      </c>
      <c r="D36" s="309" t="s">
        <v>416</v>
      </c>
      <c r="E36" s="299">
        <v>12</v>
      </c>
      <c r="F36" s="336" t="s">
        <v>415</v>
      </c>
      <c r="G36" s="316"/>
      <c r="H36" s="309" t="s">
        <v>417</v>
      </c>
      <c r="I36" s="299">
        <v>11</v>
      </c>
      <c r="J36" s="299">
        <v>19</v>
      </c>
      <c r="K36" s="299">
        <v>16</v>
      </c>
      <c r="L36" s="300" t="e">
        <f t="shared" ca="1" si="0"/>
        <v>#VALUE!</v>
      </c>
      <c r="M36" s="300" t="e">
        <f t="shared" ca="1" si="1"/>
        <v>#VALUE!</v>
      </c>
      <c r="N36" s="310"/>
      <c r="O36" s="310"/>
      <c r="P36" s="310"/>
      <c r="Q36" s="310"/>
      <c r="R36" s="357"/>
      <c r="T36" s="310"/>
      <c r="U36" s="318"/>
      <c r="V36" s="310"/>
      <c r="W36" s="357"/>
    </row>
    <row r="37" spans="1:23" ht="26.4" x14ac:dyDescent="0.25">
      <c r="A37" s="313">
        <v>46386</v>
      </c>
      <c r="B37" s="323" t="s">
        <v>415</v>
      </c>
      <c r="C37" s="299">
        <v>12</v>
      </c>
      <c r="D37" s="309" t="s">
        <v>416</v>
      </c>
      <c r="E37" s="299">
        <v>12</v>
      </c>
      <c r="F37" s="336" t="s">
        <v>415</v>
      </c>
      <c r="G37" s="316"/>
      <c r="H37" s="309" t="s">
        <v>417</v>
      </c>
      <c r="I37" s="299">
        <v>11</v>
      </c>
      <c r="J37" s="299">
        <v>19</v>
      </c>
      <c r="K37" s="299">
        <v>16</v>
      </c>
      <c r="L37" s="300" t="e">
        <f t="shared" ca="1" si="0"/>
        <v>#VALUE!</v>
      </c>
      <c r="M37" s="300" t="e">
        <f t="shared" ca="1" si="1"/>
        <v>#VALUE!</v>
      </c>
      <c r="N37" s="310"/>
      <c r="O37" s="310"/>
      <c r="P37" s="310"/>
      <c r="Q37" s="310"/>
      <c r="R37" s="357"/>
      <c r="T37" s="310"/>
      <c r="U37" s="310"/>
      <c r="V37" s="310"/>
      <c r="W37" s="357"/>
    </row>
    <row r="38" spans="1:23" ht="26.4" x14ac:dyDescent="0.25">
      <c r="A38" s="321">
        <v>46387</v>
      </c>
      <c r="B38" s="323" t="s">
        <v>415</v>
      </c>
      <c r="C38" s="299">
        <v>12</v>
      </c>
      <c r="D38" s="309" t="s">
        <v>416</v>
      </c>
      <c r="E38" s="299">
        <v>12</v>
      </c>
      <c r="F38" s="334" t="s">
        <v>415</v>
      </c>
      <c r="G38" s="299">
        <v>12</v>
      </c>
      <c r="H38" s="309" t="s">
        <v>417</v>
      </c>
      <c r="I38" s="299">
        <v>11</v>
      </c>
      <c r="J38" s="299">
        <v>19</v>
      </c>
      <c r="K38" s="299">
        <v>16</v>
      </c>
      <c r="L38" s="300" t="e">
        <f t="shared" ca="1" si="0"/>
        <v>#VALUE!</v>
      </c>
      <c r="M38" s="300" t="e">
        <f t="shared" ca="1" si="1"/>
        <v>#VALUE!</v>
      </c>
      <c r="N38" s="310"/>
      <c r="O38" s="310"/>
      <c r="P38" s="310"/>
      <c r="Q38" s="310"/>
      <c r="R38" s="357"/>
      <c r="T38" s="300" t="e">
        <f ca="1">G38*$T$5</f>
        <v>#VALUE!</v>
      </c>
      <c r="U38" s="310"/>
      <c r="V38" s="310"/>
      <c r="W38" s="357"/>
    </row>
    <row r="39" spans="1:23" ht="13.8" thickBot="1" x14ac:dyDescent="0.3">
      <c r="A39" s="313"/>
      <c r="L39" s="314" t="e">
        <f ca="1">SUM(L8:L38)</f>
        <v>#VALUE!</v>
      </c>
      <c r="M39" s="314" t="e">
        <f ca="1">SUM(M8:M38)</f>
        <v>#VALUE!</v>
      </c>
      <c r="N39" s="314" t="e">
        <f ca="1">SUM(N8:N38)</f>
        <v>#VALUE!</v>
      </c>
      <c r="O39" s="314" t="e">
        <f ca="1">SUM(O8:O38)</f>
        <v>#VALUE!</v>
      </c>
      <c r="P39" s="314" t="e">
        <f t="shared" ref="P39" ca="1" si="2">SUM(P8:P38)</f>
        <v>#VALUE!</v>
      </c>
      <c r="Q39" s="314" t="e">
        <f ca="1">SUM(Q8:Q38)</f>
        <v>#VALUE!</v>
      </c>
      <c r="R39" s="359" t="e">
        <f ca="1">SUM(L39:Q39)</f>
        <v>#VALUE!</v>
      </c>
      <c r="T39" s="314" t="e">
        <f ca="1">SUM(T8:T38)</f>
        <v>#VALUE!</v>
      </c>
      <c r="U39" s="314" t="e">
        <f t="shared" ref="U39" ca="1" si="3">SUM(U8:U38)</f>
        <v>#VALUE!</v>
      </c>
      <c r="V39" s="314" t="e">
        <f ca="1">SUM(V8:V38)</f>
        <v>#VALUE!</v>
      </c>
      <c r="W39" s="359" t="e">
        <f ca="1">SUM(T39:V39)</f>
        <v>#VALUE!</v>
      </c>
    </row>
    <row r="40" spans="1:23" ht="13.8" thickTop="1" x14ac:dyDescent="0.25">
      <c r="A40" s="313"/>
      <c r="R40" s="357"/>
      <c r="S40" s="333"/>
      <c r="W40" s="357"/>
    </row>
    <row r="41" spans="1:23" x14ac:dyDescent="0.25">
      <c r="A41" s="313"/>
      <c r="R41" s="357"/>
      <c r="S41" s="333"/>
      <c r="W41" s="357"/>
    </row>
    <row r="42" spans="1:23" x14ac:dyDescent="0.25">
      <c r="A42" s="313"/>
      <c r="P42" s="403"/>
      <c r="Q42" s="403"/>
      <c r="R42" s="357"/>
      <c r="U42" s="403"/>
      <c r="V42" s="403"/>
      <c r="W42" s="357"/>
    </row>
    <row r="43" spans="1:23" x14ac:dyDescent="0.25">
      <c r="A43" s="313"/>
      <c r="P43" s="403"/>
      <c r="Q43" s="403"/>
      <c r="R43" s="358"/>
      <c r="S43" s="300"/>
      <c r="U43" s="403"/>
      <c r="V43" s="403"/>
      <c r="W43" s="358"/>
    </row>
    <row r="44" spans="1:23" x14ac:dyDescent="0.25">
      <c r="A44" s="313"/>
      <c r="R44" s="357"/>
      <c r="S44" s="300"/>
      <c r="W44" s="357"/>
    </row>
    <row r="45" spans="1:23" x14ac:dyDescent="0.25">
      <c r="A45" s="313"/>
      <c r="Q45" s="402"/>
      <c r="R45" s="357"/>
      <c r="V45" s="402"/>
      <c r="W45" s="357"/>
    </row>
    <row r="46" spans="1:23" x14ac:dyDescent="0.25">
      <c r="A46" s="313"/>
      <c r="Q46" s="402"/>
      <c r="V46" s="402"/>
    </row>
  </sheetData>
  <sheetProtection algorithmName="SHA-512" hashValue="39AV3+EtS6XG1b6l7Twd0lX4jCa1KXlfV4tjqOrLG0c3vzYlNJ0nkIuzYColXFUFz0G7g+jt0NQu8c6AF6f//A==" saltValue="B8mp6MNqhgEPaXV9D/8kbg==" spinCount="100000" sheet="1" objects="1" scenarios="1"/>
  <mergeCells count="7">
    <mergeCell ref="B5:E5"/>
    <mergeCell ref="F5:I5"/>
    <mergeCell ref="T2:V2"/>
    <mergeCell ref="B3:C3"/>
    <mergeCell ref="D3:E3"/>
    <mergeCell ref="F3:G3"/>
    <mergeCell ref="H3:I3"/>
  </mergeCells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5">
    <tabColor rgb="FFFFC000"/>
  </sheetPr>
  <dimension ref="A1:Y402"/>
  <sheetViews>
    <sheetView topLeftCell="A383" zoomScaleNormal="100" workbookViewId="0">
      <selection activeCell="M398" sqref="M398"/>
    </sheetView>
  </sheetViews>
  <sheetFormatPr baseColWidth="10" defaultColWidth="11.44140625" defaultRowHeight="13.2" x14ac:dyDescent="0.25"/>
  <cols>
    <col min="1" max="1" width="28.88671875" style="313" customWidth="1"/>
    <col min="3" max="3" width="4.44140625" customWidth="1"/>
    <col min="4" max="4" width="11.88671875" bestFit="1" customWidth="1"/>
    <col min="5" max="5" width="4.44140625" bestFit="1" customWidth="1"/>
    <col min="6" max="6" width="11.44140625" hidden="1" customWidth="1"/>
    <col min="7" max="7" width="4.44140625" hidden="1" customWidth="1"/>
    <col min="8" max="8" width="12.6640625" customWidth="1"/>
    <col min="9" max="9" width="4.44140625" bestFit="1" customWidth="1"/>
    <col min="10" max="11" width="13.109375" customWidth="1"/>
    <col min="13" max="14" width="11.6640625" customWidth="1"/>
    <col min="15" max="15" width="12.109375" customWidth="1"/>
    <col min="17" max="17" width="12" customWidth="1"/>
    <col min="18" max="18" width="11.6640625" style="357" bestFit="1" customWidth="1"/>
    <col min="19" max="19" width="3.44140625" hidden="1" customWidth="1"/>
    <col min="20" max="20" width="11.44140625" hidden="1" customWidth="1"/>
    <col min="21" max="21" width="11.6640625" hidden="1" customWidth="1"/>
    <col min="22" max="22" width="11.44140625" hidden="1" customWidth="1"/>
    <col min="23" max="23" width="11.44140625" style="357" hidden="1" customWidth="1"/>
    <col min="24" max="24" width="16.5546875" bestFit="1" customWidth="1"/>
    <col min="25" max="25" width="13" bestFit="1" customWidth="1"/>
  </cols>
  <sheetData>
    <row r="1" spans="1:25" ht="18" x14ac:dyDescent="0.35">
      <c r="A1" s="298" t="s">
        <v>390</v>
      </c>
      <c r="C1" s="299"/>
      <c r="E1" s="299"/>
      <c r="G1" s="299"/>
      <c r="I1" s="299"/>
      <c r="J1" s="299"/>
      <c r="K1" s="299"/>
      <c r="L1" s="300"/>
      <c r="M1" s="300"/>
      <c r="N1" s="300"/>
      <c r="O1" s="300"/>
      <c r="P1" s="300"/>
      <c r="Q1" s="300"/>
      <c r="T1" s="300"/>
      <c r="U1" s="300"/>
      <c r="V1" s="300"/>
    </row>
    <row r="2" spans="1:25" ht="13.8" thickBot="1" x14ac:dyDescent="0.3">
      <c r="A2"/>
      <c r="C2" s="299"/>
      <c r="E2" s="299"/>
      <c r="G2" s="299"/>
      <c r="I2" s="299"/>
      <c r="J2" s="299"/>
      <c r="K2" s="299"/>
      <c r="L2" s="300"/>
      <c r="M2" s="300"/>
      <c r="N2" s="300"/>
      <c r="O2" s="300"/>
      <c r="P2" s="300"/>
      <c r="Q2" s="300"/>
      <c r="S2" s="335"/>
      <c r="T2" s="466" t="s">
        <v>391</v>
      </c>
      <c r="U2" s="466"/>
      <c r="V2" s="466"/>
      <c r="W2" s="361"/>
    </row>
    <row r="3" spans="1:25" ht="66" x14ac:dyDescent="0.25">
      <c r="A3"/>
      <c r="B3" s="467" t="s">
        <v>392</v>
      </c>
      <c r="C3" s="468"/>
      <c r="D3" s="467" t="s">
        <v>393</v>
      </c>
      <c r="E3" s="468"/>
      <c r="F3" s="469" t="s">
        <v>394</v>
      </c>
      <c r="G3" s="470"/>
      <c r="H3" s="467" t="s">
        <v>395</v>
      </c>
      <c r="I3" s="471"/>
      <c r="J3" s="301" t="s">
        <v>396</v>
      </c>
      <c r="K3" s="301" t="s">
        <v>397</v>
      </c>
      <c r="L3" s="302" t="s">
        <v>398</v>
      </c>
      <c r="M3" s="302" t="s">
        <v>399</v>
      </c>
      <c r="N3" s="302" t="s">
        <v>400</v>
      </c>
      <c r="O3" s="302" t="s">
        <v>401</v>
      </c>
      <c r="P3" s="302" t="s">
        <v>402</v>
      </c>
      <c r="Q3" s="302" t="s">
        <v>403</v>
      </c>
      <c r="S3" s="335"/>
      <c r="T3" s="337" t="s">
        <v>398</v>
      </c>
      <c r="U3" s="337" t="s">
        <v>400</v>
      </c>
      <c r="V3" s="337" t="s">
        <v>402</v>
      </c>
      <c r="W3" s="362"/>
      <c r="X3" s="326" t="s">
        <v>404</v>
      </c>
      <c r="Y3" s="327"/>
    </row>
    <row r="4" spans="1:25" x14ac:dyDescent="0.25">
      <c r="A4"/>
      <c r="B4" s="324" t="s">
        <v>405</v>
      </c>
      <c r="C4" s="303" t="s">
        <v>406</v>
      </c>
      <c r="D4" s="324" t="s">
        <v>405</v>
      </c>
      <c r="E4" s="303" t="s">
        <v>406</v>
      </c>
      <c r="F4" s="339" t="s">
        <v>405</v>
      </c>
      <c r="G4" s="340" t="s">
        <v>406</v>
      </c>
      <c r="H4" s="325" t="s">
        <v>405</v>
      </c>
      <c r="I4" s="303" t="s">
        <v>406</v>
      </c>
      <c r="J4" s="304"/>
      <c r="K4" s="304"/>
      <c r="L4" s="300"/>
      <c r="M4" s="300"/>
      <c r="N4" s="300"/>
      <c r="O4" s="300"/>
      <c r="P4" s="300"/>
      <c r="Q4" s="300"/>
      <c r="T4" s="300"/>
      <c r="U4" s="300"/>
      <c r="V4" s="300"/>
      <c r="X4" s="328" t="s">
        <v>407</v>
      </c>
      <c r="Y4" s="329" t="s">
        <v>408</v>
      </c>
    </row>
    <row r="5" spans="1:25" x14ac:dyDescent="0.25">
      <c r="A5"/>
      <c r="B5" s="463" t="s">
        <v>409</v>
      </c>
      <c r="C5" s="464"/>
      <c r="D5" s="464"/>
      <c r="E5" s="465"/>
      <c r="F5" s="463" t="s">
        <v>410</v>
      </c>
      <c r="G5" s="464"/>
      <c r="H5" s="464"/>
      <c r="I5" s="465"/>
      <c r="J5" s="305"/>
      <c r="K5" s="304"/>
      <c r="L5" s="297" t="str">
        <f ca="1">'SVS Bewachung GUs'!P11</f>
        <v/>
      </c>
      <c r="M5" s="297" t="e">
        <f ca="1">'SVS Bewachung GUs'!R11</f>
        <v>#VALUE!</v>
      </c>
      <c r="N5" s="297" t="e">
        <f ca="1">'SVS Bewachung GUs'!U11</f>
        <v>#VALUE!</v>
      </c>
      <c r="O5" s="297" t="e">
        <f ca="1">'SVS Bewachung GUs'!X11</f>
        <v>#VALUE!</v>
      </c>
      <c r="P5" s="297" t="e">
        <f ca="1">'SVS Bewachung GUs'!AA11</f>
        <v>#VALUE!</v>
      </c>
      <c r="Q5" s="297" t="e">
        <f ca="1">'SVS Bewachung GUs'!AD11</f>
        <v>#VALUE!</v>
      </c>
      <c r="T5" s="297" t="str">
        <f ca="1">'SVS Bewachung GUs'!P11</f>
        <v/>
      </c>
      <c r="U5" s="297" t="e">
        <f ca="1">'SVS Bewachung GUs'!U11</f>
        <v>#VALUE!</v>
      </c>
      <c r="V5" s="297" t="e">
        <f ca="1">'SVS Bewachung GUs'!AA11</f>
        <v>#VALUE!</v>
      </c>
      <c r="W5" s="363"/>
      <c r="X5" s="330" t="s">
        <v>411</v>
      </c>
      <c r="Y5" s="329" t="s">
        <v>412</v>
      </c>
    </row>
    <row r="6" spans="1:25" ht="13.8" thickBot="1" x14ac:dyDescent="0.3">
      <c r="A6"/>
      <c r="B6" s="317"/>
      <c r="C6" s="299"/>
      <c r="D6" s="317"/>
      <c r="E6" s="299"/>
      <c r="F6" s="317"/>
      <c r="G6" s="299"/>
      <c r="H6" s="317"/>
      <c r="I6" s="299"/>
      <c r="J6" s="299"/>
      <c r="K6" s="299"/>
      <c r="L6" s="300"/>
      <c r="M6" s="300"/>
      <c r="N6" s="300"/>
      <c r="O6" s="300"/>
      <c r="P6" s="300"/>
      <c r="Q6" s="300"/>
      <c r="T6" s="300"/>
      <c r="U6" s="300"/>
      <c r="V6" s="300"/>
      <c r="X6" s="331"/>
      <c r="Y6" s="332" t="s">
        <v>413</v>
      </c>
    </row>
    <row r="7" spans="1:25" ht="30" customHeight="1" x14ac:dyDescent="0.35">
      <c r="A7" s="306" t="s">
        <v>414</v>
      </c>
      <c r="C7" s="299"/>
      <c r="D7" s="307"/>
      <c r="E7" s="299"/>
      <c r="G7" s="299"/>
      <c r="H7" s="307"/>
      <c r="I7" s="299"/>
      <c r="J7" s="299"/>
      <c r="K7" s="299"/>
      <c r="L7" s="300"/>
      <c r="M7" s="300"/>
      <c r="N7" s="300"/>
      <c r="O7" s="300"/>
      <c r="P7" s="300"/>
      <c r="Q7" s="300"/>
      <c r="T7" s="300"/>
      <c r="U7" s="300"/>
      <c r="V7" s="300"/>
    </row>
    <row r="8" spans="1:25" ht="26.4" x14ac:dyDescent="0.25">
      <c r="A8" s="308">
        <v>46388</v>
      </c>
      <c r="B8" s="323" t="s">
        <v>415</v>
      </c>
      <c r="C8" s="299">
        <v>12</v>
      </c>
      <c r="D8" s="309" t="s">
        <v>416</v>
      </c>
      <c r="E8" s="299">
        <v>12</v>
      </c>
      <c r="F8" s="334" t="s">
        <v>415</v>
      </c>
      <c r="G8" s="299">
        <v>12</v>
      </c>
      <c r="H8" s="309" t="s">
        <v>417</v>
      </c>
      <c r="I8" s="299">
        <v>11</v>
      </c>
      <c r="J8" s="299">
        <v>19</v>
      </c>
      <c r="K8" s="299">
        <v>16</v>
      </c>
      <c r="L8" s="310"/>
      <c r="M8" s="310"/>
      <c r="N8" s="310"/>
      <c r="O8" s="310"/>
      <c r="P8" s="300" t="e">
        <f ca="1">J8*$P$5</f>
        <v>#VALUE!</v>
      </c>
      <c r="Q8" s="300" t="e">
        <f ca="1">K8*$Q$5</f>
        <v>#VALUE!</v>
      </c>
      <c r="T8" s="310"/>
      <c r="U8" s="310"/>
      <c r="V8" s="300" t="e">
        <f ca="1">G8*$V$5</f>
        <v>#VALUE!</v>
      </c>
    </row>
    <row r="9" spans="1:25" ht="26.4" x14ac:dyDescent="0.25">
      <c r="A9" s="311">
        <v>46389</v>
      </c>
      <c r="B9" s="323" t="s">
        <v>415</v>
      </c>
      <c r="C9" s="299">
        <v>12</v>
      </c>
      <c r="D9" s="309" t="s">
        <v>416</v>
      </c>
      <c r="E9" s="299">
        <v>12</v>
      </c>
      <c r="F9" s="334" t="s">
        <v>415</v>
      </c>
      <c r="G9" s="299">
        <v>12</v>
      </c>
      <c r="H9" s="309" t="s">
        <v>417</v>
      </c>
      <c r="I9" s="299">
        <v>11</v>
      </c>
      <c r="J9" s="299">
        <v>19</v>
      </c>
      <c r="K9" s="299">
        <v>16</v>
      </c>
      <c r="L9" s="300" t="e">
        <f ca="1">J9*$L$5</f>
        <v>#VALUE!</v>
      </c>
      <c r="M9" s="300" t="e">
        <f ca="1">K9*$M$5</f>
        <v>#VALUE!</v>
      </c>
      <c r="N9" s="310"/>
      <c r="O9" s="310"/>
      <c r="P9" s="310"/>
      <c r="Q9" s="310"/>
      <c r="T9" s="300" t="e">
        <f ca="1">G9*$T$5</f>
        <v>#VALUE!</v>
      </c>
      <c r="U9" s="310"/>
      <c r="V9" s="310"/>
    </row>
    <row r="10" spans="1:25" ht="26.4" x14ac:dyDescent="0.25">
      <c r="A10" s="311">
        <v>46390</v>
      </c>
      <c r="B10" s="323" t="s">
        <v>415</v>
      </c>
      <c r="C10" s="299">
        <v>12</v>
      </c>
      <c r="D10" s="309" t="s">
        <v>416</v>
      </c>
      <c r="E10" s="299">
        <v>12</v>
      </c>
      <c r="F10" s="334" t="s">
        <v>415</v>
      </c>
      <c r="G10" s="299">
        <v>12</v>
      </c>
      <c r="H10" s="309" t="s">
        <v>417</v>
      </c>
      <c r="I10" s="299">
        <v>11</v>
      </c>
      <c r="J10" s="299">
        <v>19</v>
      </c>
      <c r="K10" s="299">
        <v>16</v>
      </c>
      <c r="L10" s="310"/>
      <c r="M10" s="310"/>
      <c r="N10" s="312" t="e">
        <f ca="1">J10*$N$5</f>
        <v>#VALUE!</v>
      </c>
      <c r="O10" s="300" t="e">
        <f ca="1">K10*$O$5</f>
        <v>#VALUE!</v>
      </c>
      <c r="P10" s="310"/>
      <c r="Q10" s="310"/>
      <c r="T10" s="310"/>
      <c r="U10" s="312" t="e">
        <f ca="1">G10*$U$5</f>
        <v>#VALUE!</v>
      </c>
      <c r="V10" s="310"/>
    </row>
    <row r="11" spans="1:25" ht="26.4" x14ac:dyDescent="0.25">
      <c r="A11" s="311">
        <v>46391</v>
      </c>
      <c r="B11" s="323" t="s">
        <v>415</v>
      </c>
      <c r="C11" s="299">
        <v>12</v>
      </c>
      <c r="D11" s="309" t="s">
        <v>416</v>
      </c>
      <c r="E11" s="299">
        <v>12</v>
      </c>
      <c r="F11" s="336" t="s">
        <v>415</v>
      </c>
      <c r="G11" s="316"/>
      <c r="H11" s="309" t="s">
        <v>417</v>
      </c>
      <c r="I11" s="299">
        <v>11</v>
      </c>
      <c r="J11" s="299">
        <v>19</v>
      </c>
      <c r="K11" s="299">
        <v>16</v>
      </c>
      <c r="L11" s="300" t="e">
        <f ca="1">J11*$L$5</f>
        <v>#VALUE!</v>
      </c>
      <c r="M11" s="300" t="e">
        <f ca="1">K11*$M$5</f>
        <v>#VALUE!</v>
      </c>
      <c r="N11" s="310"/>
      <c r="O11" s="310"/>
      <c r="P11" s="310"/>
      <c r="Q11" s="310"/>
      <c r="T11" s="310"/>
      <c r="U11" s="318"/>
      <c r="V11" s="310"/>
    </row>
    <row r="12" spans="1:25" ht="26.4" x14ac:dyDescent="0.25">
      <c r="A12" s="311">
        <v>46392</v>
      </c>
      <c r="B12" s="323" t="s">
        <v>415</v>
      </c>
      <c r="C12" s="299">
        <v>12</v>
      </c>
      <c r="D12" s="309" t="s">
        <v>416</v>
      </c>
      <c r="E12" s="299">
        <v>12</v>
      </c>
      <c r="F12" s="336" t="s">
        <v>415</v>
      </c>
      <c r="G12" s="316"/>
      <c r="H12" s="309" t="s">
        <v>417</v>
      </c>
      <c r="I12" s="299">
        <v>11</v>
      </c>
      <c r="J12" s="299">
        <v>19</v>
      </c>
      <c r="K12" s="299">
        <v>16</v>
      </c>
      <c r="L12" s="300" t="e">
        <f t="shared" ref="L12:L16" ca="1" si="0">J12*$L$5</f>
        <v>#VALUE!</v>
      </c>
      <c r="M12" s="300" t="e">
        <f t="shared" ref="M12:M16" ca="1" si="1">K12*$M$5</f>
        <v>#VALUE!</v>
      </c>
      <c r="N12" s="310"/>
      <c r="O12" s="310"/>
      <c r="P12" s="310"/>
      <c r="Q12" s="310"/>
      <c r="T12" s="310"/>
      <c r="U12" s="318"/>
      <c r="V12" s="310"/>
    </row>
    <row r="13" spans="1:25" ht="26.4" x14ac:dyDescent="0.25">
      <c r="A13" s="311">
        <v>46393</v>
      </c>
      <c r="B13" s="323" t="s">
        <v>415</v>
      </c>
      <c r="C13" s="299">
        <v>12</v>
      </c>
      <c r="D13" s="309" t="s">
        <v>416</v>
      </c>
      <c r="E13" s="299">
        <v>12</v>
      </c>
      <c r="F13" s="336" t="s">
        <v>415</v>
      </c>
      <c r="G13" s="316"/>
      <c r="H13" s="309" t="s">
        <v>417</v>
      </c>
      <c r="I13" s="299">
        <v>11</v>
      </c>
      <c r="J13" s="299">
        <v>19</v>
      </c>
      <c r="K13" s="299">
        <v>16</v>
      </c>
      <c r="L13" s="300" t="e">
        <f t="shared" ca="1" si="0"/>
        <v>#VALUE!</v>
      </c>
      <c r="M13" s="300" t="e">
        <f t="shared" ca="1" si="1"/>
        <v>#VALUE!</v>
      </c>
      <c r="N13" s="310"/>
      <c r="O13" s="310"/>
      <c r="P13" s="310"/>
      <c r="Q13" s="310"/>
      <c r="T13" s="310"/>
      <c r="U13" s="310"/>
      <c r="V13" s="310"/>
    </row>
    <row r="14" spans="1:25" ht="26.4" x14ac:dyDescent="0.25">
      <c r="A14" s="311">
        <v>46394</v>
      </c>
      <c r="B14" s="323" t="s">
        <v>415</v>
      </c>
      <c r="C14" s="299">
        <v>12</v>
      </c>
      <c r="D14" s="309" t="s">
        <v>416</v>
      </c>
      <c r="E14" s="299">
        <v>12</v>
      </c>
      <c r="F14" s="336" t="s">
        <v>415</v>
      </c>
      <c r="G14" s="316"/>
      <c r="H14" s="309" t="s">
        <v>417</v>
      </c>
      <c r="I14" s="299">
        <v>11</v>
      </c>
      <c r="J14" s="299">
        <v>19</v>
      </c>
      <c r="K14" s="299">
        <v>16</v>
      </c>
      <c r="L14" s="300" t="e">
        <f t="shared" ca="1" si="0"/>
        <v>#VALUE!</v>
      </c>
      <c r="M14" s="300" t="e">
        <f ca="1">K14*$M$5</f>
        <v>#VALUE!</v>
      </c>
      <c r="N14" s="310"/>
      <c r="O14" s="310"/>
      <c r="P14" s="310"/>
      <c r="Q14" s="310"/>
      <c r="T14" s="310"/>
      <c r="U14" s="310"/>
      <c r="V14" s="310"/>
    </row>
    <row r="15" spans="1:25" ht="26.4" x14ac:dyDescent="0.25">
      <c r="A15" s="311">
        <v>46395</v>
      </c>
      <c r="B15" s="323" t="s">
        <v>415</v>
      </c>
      <c r="C15" s="299">
        <v>12</v>
      </c>
      <c r="D15" s="309" t="s">
        <v>416</v>
      </c>
      <c r="E15" s="299">
        <v>12</v>
      </c>
      <c r="F15" s="336" t="s">
        <v>415</v>
      </c>
      <c r="G15" s="316"/>
      <c r="H15" s="309" t="s">
        <v>417</v>
      </c>
      <c r="I15" s="299">
        <v>11</v>
      </c>
      <c r="J15" s="299">
        <v>19</v>
      </c>
      <c r="K15" s="299">
        <v>16</v>
      </c>
      <c r="L15" s="300" t="e">
        <f t="shared" ca="1" si="0"/>
        <v>#VALUE!</v>
      </c>
      <c r="M15" s="300" t="e">
        <f t="shared" ca="1" si="1"/>
        <v>#VALUE!</v>
      </c>
      <c r="N15" s="310"/>
      <c r="O15" s="310"/>
      <c r="P15" s="310"/>
      <c r="Q15" s="310"/>
      <c r="T15" s="310"/>
      <c r="U15" s="310"/>
      <c r="V15" s="310"/>
    </row>
    <row r="16" spans="1:25" ht="26.4" x14ac:dyDescent="0.25">
      <c r="A16" s="311">
        <v>46396</v>
      </c>
      <c r="B16" s="323" t="s">
        <v>415</v>
      </c>
      <c r="C16" s="299">
        <v>12</v>
      </c>
      <c r="D16" s="309" t="s">
        <v>416</v>
      </c>
      <c r="E16" s="299">
        <v>12</v>
      </c>
      <c r="F16" s="334" t="s">
        <v>415</v>
      </c>
      <c r="G16" s="299">
        <v>12</v>
      </c>
      <c r="H16" s="309" t="s">
        <v>417</v>
      </c>
      <c r="I16" s="299">
        <v>11</v>
      </c>
      <c r="J16" s="299">
        <v>19</v>
      </c>
      <c r="K16" s="299">
        <v>16</v>
      </c>
      <c r="L16" s="300" t="e">
        <f t="shared" ca="1" si="0"/>
        <v>#VALUE!</v>
      </c>
      <c r="M16" s="300" t="e">
        <f t="shared" ca="1" si="1"/>
        <v>#VALUE!</v>
      </c>
      <c r="N16" s="310"/>
      <c r="O16" s="310"/>
      <c r="P16" s="310"/>
      <c r="Q16" s="310"/>
      <c r="T16" s="300" t="e">
        <f ca="1">G16*$T$5</f>
        <v>#VALUE!</v>
      </c>
      <c r="U16" s="310"/>
      <c r="V16" s="310"/>
    </row>
    <row r="17" spans="1:22" ht="26.4" x14ac:dyDescent="0.25">
      <c r="A17" s="311">
        <v>46397</v>
      </c>
      <c r="B17" s="323" t="s">
        <v>415</v>
      </c>
      <c r="C17" s="299">
        <v>12</v>
      </c>
      <c r="D17" s="309" t="s">
        <v>416</v>
      </c>
      <c r="E17" s="299">
        <v>12</v>
      </c>
      <c r="F17" s="334" t="s">
        <v>415</v>
      </c>
      <c r="G17" s="299">
        <v>12</v>
      </c>
      <c r="H17" s="309" t="s">
        <v>417</v>
      </c>
      <c r="I17" s="299">
        <v>11</v>
      </c>
      <c r="J17" s="299">
        <v>19</v>
      </c>
      <c r="K17" s="299">
        <v>16</v>
      </c>
      <c r="L17" s="310"/>
      <c r="M17" s="310"/>
      <c r="N17" s="312" t="e">
        <f ca="1">J17*$N$5</f>
        <v>#VALUE!</v>
      </c>
      <c r="O17" s="300" t="e">
        <f ca="1">K17*$O$5</f>
        <v>#VALUE!</v>
      </c>
      <c r="P17" s="310"/>
      <c r="Q17" s="310"/>
      <c r="T17" s="310"/>
      <c r="U17" s="312" t="e">
        <f ca="1">G17*$U$5</f>
        <v>#VALUE!</v>
      </c>
      <c r="V17" s="310"/>
    </row>
    <row r="18" spans="1:22" ht="26.4" x14ac:dyDescent="0.25">
      <c r="A18" s="311">
        <v>46398</v>
      </c>
      <c r="B18" s="323" t="s">
        <v>415</v>
      </c>
      <c r="C18" s="299">
        <v>12</v>
      </c>
      <c r="D18" s="309" t="s">
        <v>416</v>
      </c>
      <c r="E18" s="299">
        <v>12</v>
      </c>
      <c r="F18" s="336" t="s">
        <v>415</v>
      </c>
      <c r="G18" s="316"/>
      <c r="H18" s="309" t="s">
        <v>417</v>
      </c>
      <c r="I18" s="299">
        <v>11</v>
      </c>
      <c r="J18" s="299">
        <v>19</v>
      </c>
      <c r="K18" s="299">
        <v>16</v>
      </c>
      <c r="L18" s="300" t="e">
        <f t="shared" ref="L18:L23" ca="1" si="2">J18*$L$5</f>
        <v>#VALUE!</v>
      </c>
      <c r="M18" s="300" t="e">
        <f ca="1">K18*$M$5</f>
        <v>#VALUE!</v>
      </c>
      <c r="N18" s="310"/>
      <c r="O18" s="310"/>
      <c r="P18" s="310"/>
      <c r="Q18" s="310"/>
      <c r="T18" s="310"/>
      <c r="U18" s="318"/>
      <c r="V18" s="310"/>
    </row>
    <row r="19" spans="1:22" ht="26.4" x14ac:dyDescent="0.25">
      <c r="A19" s="311">
        <v>46399</v>
      </c>
      <c r="B19" s="323" t="s">
        <v>415</v>
      </c>
      <c r="C19" s="299">
        <v>12</v>
      </c>
      <c r="D19" s="309" t="s">
        <v>416</v>
      </c>
      <c r="E19" s="299">
        <v>12</v>
      </c>
      <c r="F19" s="336" t="s">
        <v>415</v>
      </c>
      <c r="G19" s="316"/>
      <c r="H19" s="309" t="s">
        <v>417</v>
      </c>
      <c r="I19" s="299">
        <v>11</v>
      </c>
      <c r="J19" s="299">
        <v>19</v>
      </c>
      <c r="K19" s="299">
        <v>16</v>
      </c>
      <c r="L19" s="300" t="e">
        <f t="shared" ca="1" si="2"/>
        <v>#VALUE!</v>
      </c>
      <c r="M19" s="300" t="e">
        <f t="shared" ref="M19:M23" ca="1" si="3">K19*$M$5</f>
        <v>#VALUE!</v>
      </c>
      <c r="N19" s="310"/>
      <c r="O19" s="310"/>
      <c r="P19" s="310"/>
      <c r="Q19" s="310"/>
      <c r="T19" s="310"/>
      <c r="U19" s="318"/>
      <c r="V19" s="310"/>
    </row>
    <row r="20" spans="1:22" ht="26.4" x14ac:dyDescent="0.25">
      <c r="A20" s="311">
        <v>46400</v>
      </c>
      <c r="B20" s="323" t="s">
        <v>415</v>
      </c>
      <c r="C20" s="299">
        <v>12</v>
      </c>
      <c r="D20" s="309" t="s">
        <v>416</v>
      </c>
      <c r="E20" s="299">
        <v>12</v>
      </c>
      <c r="F20" s="336" t="s">
        <v>415</v>
      </c>
      <c r="G20" s="316"/>
      <c r="H20" s="309" t="s">
        <v>417</v>
      </c>
      <c r="I20" s="299">
        <v>11</v>
      </c>
      <c r="J20" s="299">
        <v>19</v>
      </c>
      <c r="K20" s="299">
        <v>16</v>
      </c>
      <c r="L20" s="300" t="e">
        <f t="shared" ca="1" si="2"/>
        <v>#VALUE!</v>
      </c>
      <c r="M20" s="300" t="e">
        <f t="shared" ca="1" si="3"/>
        <v>#VALUE!</v>
      </c>
      <c r="N20" s="310"/>
      <c r="O20" s="310"/>
      <c r="P20" s="310"/>
      <c r="Q20" s="310"/>
      <c r="T20" s="310"/>
      <c r="U20" s="310"/>
      <c r="V20" s="310"/>
    </row>
    <row r="21" spans="1:22" ht="26.4" x14ac:dyDescent="0.25">
      <c r="A21" s="311">
        <v>46401</v>
      </c>
      <c r="B21" s="323" t="s">
        <v>415</v>
      </c>
      <c r="C21" s="299">
        <v>12</v>
      </c>
      <c r="D21" s="309" t="s">
        <v>416</v>
      </c>
      <c r="E21" s="299">
        <v>12</v>
      </c>
      <c r="F21" s="336" t="s">
        <v>415</v>
      </c>
      <c r="G21" s="316"/>
      <c r="H21" s="309" t="s">
        <v>417</v>
      </c>
      <c r="I21" s="299">
        <v>11</v>
      </c>
      <c r="J21" s="299">
        <v>19</v>
      </c>
      <c r="K21" s="299">
        <v>16</v>
      </c>
      <c r="L21" s="300" t="e">
        <f t="shared" ca="1" si="2"/>
        <v>#VALUE!</v>
      </c>
      <c r="M21" s="300" t="e">
        <f t="shared" ca="1" si="3"/>
        <v>#VALUE!</v>
      </c>
      <c r="N21" s="310"/>
      <c r="O21" s="310"/>
      <c r="P21" s="310"/>
      <c r="Q21" s="310"/>
      <c r="T21" s="310"/>
      <c r="U21" s="310"/>
      <c r="V21" s="310"/>
    </row>
    <row r="22" spans="1:22" ht="26.4" x14ac:dyDescent="0.25">
      <c r="A22" s="311">
        <v>46402</v>
      </c>
      <c r="B22" s="323" t="s">
        <v>415</v>
      </c>
      <c r="C22" s="299">
        <v>12</v>
      </c>
      <c r="D22" s="309" t="s">
        <v>416</v>
      </c>
      <c r="E22" s="299">
        <v>12</v>
      </c>
      <c r="F22" s="336" t="s">
        <v>415</v>
      </c>
      <c r="G22" s="316"/>
      <c r="H22" s="309" t="s">
        <v>417</v>
      </c>
      <c r="I22" s="299">
        <v>11</v>
      </c>
      <c r="J22" s="299">
        <v>19</v>
      </c>
      <c r="K22" s="299">
        <v>16</v>
      </c>
      <c r="L22" s="300" t="e">
        <f t="shared" ca="1" si="2"/>
        <v>#VALUE!</v>
      </c>
      <c r="M22" s="300" t="e">
        <f t="shared" ca="1" si="3"/>
        <v>#VALUE!</v>
      </c>
      <c r="N22" s="310"/>
      <c r="O22" s="310"/>
      <c r="P22" s="310"/>
      <c r="Q22" s="310"/>
      <c r="T22" s="310"/>
      <c r="U22" s="310"/>
      <c r="V22" s="310"/>
    </row>
    <row r="23" spans="1:22" ht="26.4" x14ac:dyDescent="0.25">
      <c r="A23" s="311">
        <v>46403</v>
      </c>
      <c r="B23" s="323" t="s">
        <v>415</v>
      </c>
      <c r="C23" s="299">
        <v>12</v>
      </c>
      <c r="D23" s="309" t="s">
        <v>416</v>
      </c>
      <c r="E23" s="299">
        <v>12</v>
      </c>
      <c r="F23" s="334" t="s">
        <v>415</v>
      </c>
      <c r="G23" s="299">
        <v>12</v>
      </c>
      <c r="H23" s="309" t="s">
        <v>417</v>
      </c>
      <c r="I23" s="299">
        <v>11</v>
      </c>
      <c r="J23" s="299">
        <v>19</v>
      </c>
      <c r="K23" s="299">
        <v>16</v>
      </c>
      <c r="L23" s="300" t="e">
        <f t="shared" ca="1" si="2"/>
        <v>#VALUE!</v>
      </c>
      <c r="M23" s="300" t="e">
        <f t="shared" ca="1" si="3"/>
        <v>#VALUE!</v>
      </c>
      <c r="N23" s="310"/>
      <c r="O23" s="310"/>
      <c r="P23" s="310"/>
      <c r="Q23" s="310"/>
      <c r="T23" s="300" t="e">
        <f ca="1">G23*$T$5</f>
        <v>#VALUE!</v>
      </c>
      <c r="U23" s="310"/>
      <c r="V23" s="310"/>
    </row>
    <row r="24" spans="1:22" ht="26.4" x14ac:dyDescent="0.25">
      <c r="A24" s="311">
        <v>46404</v>
      </c>
      <c r="B24" s="323" t="s">
        <v>415</v>
      </c>
      <c r="C24" s="299">
        <v>12</v>
      </c>
      <c r="D24" s="309" t="s">
        <v>416</v>
      </c>
      <c r="E24" s="299">
        <v>12</v>
      </c>
      <c r="F24" s="334" t="s">
        <v>415</v>
      </c>
      <c r="G24" s="299">
        <v>12</v>
      </c>
      <c r="H24" s="309" t="s">
        <v>417</v>
      </c>
      <c r="I24" s="299">
        <v>11</v>
      </c>
      <c r="J24" s="299">
        <v>19</v>
      </c>
      <c r="K24" s="299">
        <v>16</v>
      </c>
      <c r="L24" s="310"/>
      <c r="M24" s="310"/>
      <c r="N24" s="312" t="e">
        <f ca="1">J24*$N$5</f>
        <v>#VALUE!</v>
      </c>
      <c r="O24" s="300" t="e">
        <f ca="1">K24*$O$5</f>
        <v>#VALUE!</v>
      </c>
      <c r="P24" s="310"/>
      <c r="Q24" s="310"/>
      <c r="T24" s="310"/>
      <c r="U24" s="312" t="e">
        <f ca="1">G24*$U$5</f>
        <v>#VALUE!</v>
      </c>
      <c r="V24" s="310"/>
    </row>
    <row r="25" spans="1:22" ht="26.4" x14ac:dyDescent="0.25">
      <c r="A25" s="311">
        <v>46405</v>
      </c>
      <c r="B25" s="323" t="s">
        <v>415</v>
      </c>
      <c r="C25" s="299">
        <v>12</v>
      </c>
      <c r="D25" s="309" t="s">
        <v>416</v>
      </c>
      <c r="E25" s="299">
        <v>12</v>
      </c>
      <c r="F25" s="336" t="s">
        <v>415</v>
      </c>
      <c r="G25" s="316"/>
      <c r="H25" s="309" t="s">
        <v>417</v>
      </c>
      <c r="I25" s="299">
        <v>11</v>
      </c>
      <c r="J25" s="299">
        <v>19</v>
      </c>
      <c r="K25" s="299">
        <v>16</v>
      </c>
      <c r="L25" s="300" t="e">
        <f t="shared" ref="L25:L30" ca="1" si="4">J25*$L$5</f>
        <v>#VALUE!</v>
      </c>
      <c r="M25" s="300" t="e">
        <f ca="1">K25*$M$5</f>
        <v>#VALUE!</v>
      </c>
      <c r="N25" s="310"/>
      <c r="O25" s="310"/>
      <c r="P25" s="310"/>
      <c r="Q25" s="310"/>
      <c r="T25" s="310"/>
      <c r="U25" s="318"/>
      <c r="V25" s="310"/>
    </row>
    <row r="26" spans="1:22" ht="26.4" x14ac:dyDescent="0.25">
      <c r="A26" s="311">
        <v>46406</v>
      </c>
      <c r="B26" s="323" t="s">
        <v>415</v>
      </c>
      <c r="C26" s="299">
        <v>12</v>
      </c>
      <c r="D26" s="309" t="s">
        <v>416</v>
      </c>
      <c r="E26" s="299">
        <v>12</v>
      </c>
      <c r="F26" s="336" t="s">
        <v>415</v>
      </c>
      <c r="G26" s="316"/>
      <c r="H26" s="309" t="s">
        <v>417</v>
      </c>
      <c r="I26" s="299">
        <v>11</v>
      </c>
      <c r="J26" s="299">
        <v>19</v>
      </c>
      <c r="K26" s="299">
        <v>16</v>
      </c>
      <c r="L26" s="300" t="e">
        <f t="shared" ca="1" si="4"/>
        <v>#VALUE!</v>
      </c>
      <c r="M26" s="300" t="e">
        <f t="shared" ref="M26:M30" ca="1" si="5">K26*$M$5</f>
        <v>#VALUE!</v>
      </c>
      <c r="N26" s="310"/>
      <c r="O26" s="310"/>
      <c r="P26" s="310"/>
      <c r="Q26" s="310"/>
      <c r="T26" s="310"/>
      <c r="U26" s="318"/>
      <c r="V26" s="310"/>
    </row>
    <row r="27" spans="1:22" ht="26.4" x14ac:dyDescent="0.25">
      <c r="A27" s="311">
        <v>46407</v>
      </c>
      <c r="B27" s="323" t="s">
        <v>415</v>
      </c>
      <c r="C27" s="299">
        <v>12</v>
      </c>
      <c r="D27" s="309" t="s">
        <v>416</v>
      </c>
      <c r="E27" s="299">
        <v>12</v>
      </c>
      <c r="F27" s="336" t="s">
        <v>415</v>
      </c>
      <c r="G27" s="316"/>
      <c r="H27" s="309" t="s">
        <v>417</v>
      </c>
      <c r="I27" s="299">
        <v>11</v>
      </c>
      <c r="J27" s="299">
        <v>19</v>
      </c>
      <c r="K27" s="299">
        <v>16</v>
      </c>
      <c r="L27" s="300" t="e">
        <f t="shared" ca="1" si="4"/>
        <v>#VALUE!</v>
      </c>
      <c r="M27" s="300" t="e">
        <f t="shared" ca="1" si="5"/>
        <v>#VALUE!</v>
      </c>
      <c r="N27" s="310"/>
      <c r="O27" s="310"/>
      <c r="P27" s="310"/>
      <c r="Q27" s="310"/>
      <c r="T27" s="310"/>
      <c r="U27" s="318"/>
      <c r="V27" s="310"/>
    </row>
    <row r="28" spans="1:22" ht="26.4" x14ac:dyDescent="0.25">
      <c r="A28" s="311">
        <v>46408</v>
      </c>
      <c r="B28" s="323" t="s">
        <v>415</v>
      </c>
      <c r="C28" s="299">
        <v>12</v>
      </c>
      <c r="D28" s="309" t="s">
        <v>416</v>
      </c>
      <c r="E28" s="299">
        <v>12</v>
      </c>
      <c r="F28" s="336" t="s">
        <v>415</v>
      </c>
      <c r="G28" s="316"/>
      <c r="H28" s="309" t="s">
        <v>417</v>
      </c>
      <c r="I28" s="299">
        <v>11</v>
      </c>
      <c r="J28" s="299">
        <v>19</v>
      </c>
      <c r="K28" s="299">
        <v>16</v>
      </c>
      <c r="L28" s="300" t="e">
        <f t="shared" ca="1" si="4"/>
        <v>#VALUE!</v>
      </c>
      <c r="M28" s="300" t="e">
        <f t="shared" ca="1" si="5"/>
        <v>#VALUE!</v>
      </c>
      <c r="N28" s="310"/>
      <c r="O28" s="310"/>
      <c r="P28" s="310"/>
      <c r="Q28" s="310"/>
      <c r="T28" s="310"/>
      <c r="U28" s="318"/>
      <c r="V28" s="310"/>
    </row>
    <row r="29" spans="1:22" ht="26.4" x14ac:dyDescent="0.25">
      <c r="A29" s="311">
        <v>46409</v>
      </c>
      <c r="B29" s="323" t="s">
        <v>415</v>
      </c>
      <c r="C29" s="299">
        <v>12</v>
      </c>
      <c r="D29" s="309" t="s">
        <v>416</v>
      </c>
      <c r="E29" s="299">
        <v>12</v>
      </c>
      <c r="F29" s="336" t="s">
        <v>415</v>
      </c>
      <c r="G29" s="316"/>
      <c r="H29" s="309" t="s">
        <v>417</v>
      </c>
      <c r="I29" s="299">
        <v>11</v>
      </c>
      <c r="J29" s="299">
        <v>19</v>
      </c>
      <c r="K29" s="299">
        <v>16</v>
      </c>
      <c r="L29" s="300" t="e">
        <f t="shared" ca="1" si="4"/>
        <v>#VALUE!</v>
      </c>
      <c r="M29" s="300" t="e">
        <f t="shared" ca="1" si="5"/>
        <v>#VALUE!</v>
      </c>
      <c r="N29" s="310"/>
      <c r="O29" s="310"/>
      <c r="P29" s="310"/>
      <c r="Q29" s="310"/>
      <c r="T29" s="310"/>
      <c r="U29" s="310"/>
      <c r="V29" s="310"/>
    </row>
    <row r="30" spans="1:22" ht="26.4" x14ac:dyDescent="0.25">
      <c r="A30" s="311">
        <v>46410</v>
      </c>
      <c r="B30" s="323" t="s">
        <v>415</v>
      </c>
      <c r="C30" s="299">
        <v>12</v>
      </c>
      <c r="D30" s="309" t="s">
        <v>416</v>
      </c>
      <c r="E30" s="299">
        <v>12</v>
      </c>
      <c r="F30" s="334" t="s">
        <v>415</v>
      </c>
      <c r="G30" s="299">
        <v>12</v>
      </c>
      <c r="H30" s="309" t="s">
        <v>417</v>
      </c>
      <c r="I30" s="299">
        <v>11</v>
      </c>
      <c r="J30" s="299">
        <v>19</v>
      </c>
      <c r="K30" s="299">
        <v>16</v>
      </c>
      <c r="L30" s="300" t="e">
        <f t="shared" ca="1" si="4"/>
        <v>#VALUE!</v>
      </c>
      <c r="M30" s="300" t="e">
        <f t="shared" ca="1" si="5"/>
        <v>#VALUE!</v>
      </c>
      <c r="N30" s="310"/>
      <c r="O30" s="310"/>
      <c r="P30" s="310"/>
      <c r="Q30" s="310"/>
      <c r="T30" s="300" t="e">
        <f ca="1">G30*$T$5</f>
        <v>#VALUE!</v>
      </c>
      <c r="U30" s="310"/>
      <c r="V30" s="310"/>
    </row>
    <row r="31" spans="1:22" ht="26.4" x14ac:dyDescent="0.25">
      <c r="A31" s="311">
        <v>46411</v>
      </c>
      <c r="B31" s="323" t="s">
        <v>415</v>
      </c>
      <c r="C31" s="299">
        <v>12</v>
      </c>
      <c r="D31" s="309" t="s">
        <v>416</v>
      </c>
      <c r="E31" s="299">
        <v>12</v>
      </c>
      <c r="F31" s="334" t="s">
        <v>415</v>
      </c>
      <c r="G31" s="299">
        <v>12</v>
      </c>
      <c r="H31" s="309" t="s">
        <v>417</v>
      </c>
      <c r="I31" s="299">
        <v>11</v>
      </c>
      <c r="J31" s="299">
        <v>19</v>
      </c>
      <c r="K31" s="299">
        <v>16</v>
      </c>
      <c r="L31" s="310"/>
      <c r="M31" s="310"/>
      <c r="N31" s="312" t="e">
        <f ca="1">J31*$N$5</f>
        <v>#VALUE!</v>
      </c>
      <c r="O31" s="300" t="e">
        <f ca="1">K31*$O$5</f>
        <v>#VALUE!</v>
      </c>
      <c r="P31" s="310"/>
      <c r="Q31" s="310"/>
      <c r="T31" s="310"/>
      <c r="U31" s="312" t="e">
        <f ca="1">G31*$U$5</f>
        <v>#VALUE!</v>
      </c>
      <c r="V31" s="310"/>
    </row>
    <row r="32" spans="1:22" ht="26.4" x14ac:dyDescent="0.25">
      <c r="A32" s="311">
        <v>46412</v>
      </c>
      <c r="B32" s="323" t="s">
        <v>415</v>
      </c>
      <c r="C32" s="299">
        <v>12</v>
      </c>
      <c r="D32" s="309" t="s">
        <v>416</v>
      </c>
      <c r="E32" s="299">
        <v>12</v>
      </c>
      <c r="F32" s="336" t="s">
        <v>415</v>
      </c>
      <c r="G32" s="316"/>
      <c r="H32" s="309" t="s">
        <v>417</v>
      </c>
      <c r="I32" s="299">
        <v>11</v>
      </c>
      <c r="J32" s="299">
        <v>19</v>
      </c>
      <c r="K32" s="299">
        <v>16</v>
      </c>
      <c r="L32" s="300" t="e">
        <f ca="1">J32*$L$5</f>
        <v>#VALUE!</v>
      </c>
      <c r="M32" s="300" t="e">
        <f ca="1">K32*$M$5</f>
        <v>#VALUE!</v>
      </c>
      <c r="N32" s="310"/>
      <c r="O32" s="310"/>
      <c r="P32" s="310"/>
      <c r="Q32" s="310"/>
      <c r="T32" s="310"/>
      <c r="U32" s="318"/>
      <c r="V32" s="310"/>
    </row>
    <row r="33" spans="1:23" ht="26.4" x14ac:dyDescent="0.25">
      <c r="A33" s="311">
        <v>46413</v>
      </c>
      <c r="B33" s="323" t="s">
        <v>415</v>
      </c>
      <c r="C33" s="299">
        <v>12</v>
      </c>
      <c r="D33" s="309" t="s">
        <v>416</v>
      </c>
      <c r="E33" s="299">
        <v>12</v>
      </c>
      <c r="F33" s="336" t="s">
        <v>415</v>
      </c>
      <c r="G33" s="316"/>
      <c r="H33" s="309" t="s">
        <v>417</v>
      </c>
      <c r="I33" s="299">
        <v>11</v>
      </c>
      <c r="J33" s="299">
        <v>19</v>
      </c>
      <c r="K33" s="299">
        <v>16</v>
      </c>
      <c r="L33" s="300" t="e">
        <f t="shared" ref="L33:L37" ca="1" si="6">J33*$L$5</f>
        <v>#VALUE!</v>
      </c>
      <c r="M33" s="300" t="e">
        <f t="shared" ref="M33:M37" ca="1" si="7">K33*$M$5</f>
        <v>#VALUE!</v>
      </c>
      <c r="N33" s="310"/>
      <c r="O33" s="310"/>
      <c r="P33" s="310"/>
      <c r="Q33" s="310"/>
      <c r="T33" s="310"/>
      <c r="U33" s="318"/>
      <c r="V33" s="310"/>
    </row>
    <row r="34" spans="1:23" ht="25.5" customHeight="1" x14ac:dyDescent="0.25">
      <c r="A34" s="311">
        <v>46414</v>
      </c>
      <c r="B34" s="323" t="s">
        <v>415</v>
      </c>
      <c r="C34" s="299">
        <v>12</v>
      </c>
      <c r="D34" s="309" t="s">
        <v>416</v>
      </c>
      <c r="E34" s="299">
        <v>12</v>
      </c>
      <c r="F34" s="336" t="s">
        <v>415</v>
      </c>
      <c r="G34" s="316"/>
      <c r="H34" s="309" t="s">
        <v>417</v>
      </c>
      <c r="I34" s="299">
        <v>11</v>
      </c>
      <c r="J34" s="299">
        <v>19</v>
      </c>
      <c r="K34" s="299">
        <v>16</v>
      </c>
      <c r="L34" s="300" t="e">
        <f t="shared" ca="1" si="6"/>
        <v>#VALUE!</v>
      </c>
      <c r="M34" s="300" t="e">
        <f t="shared" ca="1" si="7"/>
        <v>#VALUE!</v>
      </c>
      <c r="N34" s="310"/>
      <c r="O34" s="310"/>
      <c r="P34" s="310"/>
      <c r="Q34" s="310"/>
      <c r="T34" s="310"/>
      <c r="U34" s="318"/>
      <c r="V34" s="310"/>
    </row>
    <row r="35" spans="1:23" ht="25.5" customHeight="1" x14ac:dyDescent="0.25">
      <c r="A35" s="311">
        <v>46415</v>
      </c>
      <c r="B35" s="323" t="s">
        <v>415</v>
      </c>
      <c r="C35" s="299">
        <v>12</v>
      </c>
      <c r="D35" s="309" t="s">
        <v>416</v>
      </c>
      <c r="E35" s="299">
        <v>12</v>
      </c>
      <c r="F35" s="336" t="s">
        <v>415</v>
      </c>
      <c r="G35" s="316"/>
      <c r="H35" s="309" t="s">
        <v>417</v>
      </c>
      <c r="I35" s="299">
        <v>11</v>
      </c>
      <c r="J35" s="299">
        <v>19</v>
      </c>
      <c r="K35" s="299">
        <v>16</v>
      </c>
      <c r="L35" s="300" t="e">
        <f t="shared" ca="1" si="6"/>
        <v>#VALUE!</v>
      </c>
      <c r="M35" s="300" t="e">
        <f t="shared" ca="1" si="7"/>
        <v>#VALUE!</v>
      </c>
      <c r="N35" s="310"/>
      <c r="O35" s="310"/>
      <c r="P35" s="310"/>
      <c r="Q35" s="310"/>
      <c r="T35" s="310"/>
      <c r="U35" s="310"/>
      <c r="V35" s="310"/>
    </row>
    <row r="36" spans="1:23" ht="25.5" customHeight="1" x14ac:dyDescent="0.25">
      <c r="A36" s="311">
        <v>46416</v>
      </c>
      <c r="B36" s="323" t="s">
        <v>415</v>
      </c>
      <c r="C36" s="299">
        <v>12</v>
      </c>
      <c r="D36" s="309" t="s">
        <v>416</v>
      </c>
      <c r="E36" s="299">
        <v>12</v>
      </c>
      <c r="F36" s="336" t="s">
        <v>415</v>
      </c>
      <c r="G36" s="316"/>
      <c r="H36" s="309" t="s">
        <v>417</v>
      </c>
      <c r="I36" s="299">
        <v>11</v>
      </c>
      <c r="J36" s="299">
        <v>19</v>
      </c>
      <c r="K36" s="299">
        <v>16</v>
      </c>
      <c r="L36" s="300" t="e">
        <f t="shared" ca="1" si="6"/>
        <v>#VALUE!</v>
      </c>
      <c r="M36" s="300" t="e">
        <f t="shared" ca="1" si="7"/>
        <v>#VALUE!</v>
      </c>
      <c r="N36" s="310"/>
      <c r="O36" s="310"/>
      <c r="P36" s="310"/>
      <c r="Q36" s="310"/>
      <c r="T36" s="310"/>
      <c r="U36" s="310"/>
      <c r="V36" s="310"/>
    </row>
    <row r="37" spans="1:23" ht="25.5" customHeight="1" x14ac:dyDescent="0.25">
      <c r="A37" s="311">
        <v>46417</v>
      </c>
      <c r="B37" s="323" t="s">
        <v>415</v>
      </c>
      <c r="C37" s="299">
        <v>12</v>
      </c>
      <c r="D37" s="309" t="s">
        <v>416</v>
      </c>
      <c r="E37" s="299">
        <v>12</v>
      </c>
      <c r="F37" s="334" t="s">
        <v>415</v>
      </c>
      <c r="G37" s="299">
        <v>12</v>
      </c>
      <c r="H37" s="309" t="s">
        <v>417</v>
      </c>
      <c r="I37" s="299">
        <v>11</v>
      </c>
      <c r="J37" s="299">
        <v>19</v>
      </c>
      <c r="K37" s="299">
        <v>16</v>
      </c>
      <c r="L37" s="300" t="e">
        <f t="shared" ca="1" si="6"/>
        <v>#VALUE!</v>
      </c>
      <c r="M37" s="300" t="e">
        <f t="shared" ca="1" si="7"/>
        <v>#VALUE!</v>
      </c>
      <c r="N37" s="310"/>
      <c r="O37" s="310"/>
      <c r="P37" s="310"/>
      <c r="Q37" s="310"/>
      <c r="T37" s="300" t="e">
        <f ca="1">G37*$T$5</f>
        <v>#VALUE!</v>
      </c>
      <c r="U37" s="310"/>
      <c r="V37" s="310"/>
    </row>
    <row r="38" spans="1:23" ht="25.5" customHeight="1" x14ac:dyDescent="0.25">
      <c r="A38" s="311">
        <v>46418</v>
      </c>
      <c r="B38" s="323" t="s">
        <v>415</v>
      </c>
      <c r="C38" s="299">
        <v>12</v>
      </c>
      <c r="D38" s="309" t="s">
        <v>416</v>
      </c>
      <c r="E38" s="299">
        <v>12</v>
      </c>
      <c r="F38" s="334" t="s">
        <v>415</v>
      </c>
      <c r="G38" s="299">
        <v>12</v>
      </c>
      <c r="H38" s="309" t="s">
        <v>417</v>
      </c>
      <c r="I38" s="299">
        <v>11</v>
      </c>
      <c r="J38" s="299">
        <v>19</v>
      </c>
      <c r="K38" s="299">
        <v>16</v>
      </c>
      <c r="L38" s="310"/>
      <c r="M38" s="310"/>
      <c r="N38" s="312" t="e">
        <f ca="1">J38*$N$5</f>
        <v>#VALUE!</v>
      </c>
      <c r="O38" s="300" t="e">
        <f ca="1">K38*$O$5</f>
        <v>#VALUE!</v>
      </c>
      <c r="P38" s="310"/>
      <c r="Q38" s="310"/>
      <c r="T38" s="310"/>
      <c r="U38" s="312" t="e">
        <f ca="1">G38*$U$5</f>
        <v>#VALUE!</v>
      </c>
      <c r="V38" s="310"/>
    </row>
    <row r="39" spans="1:23" ht="13.8" thickBot="1" x14ac:dyDescent="0.3">
      <c r="B39" s="323"/>
      <c r="D39" s="309"/>
      <c r="E39" s="299"/>
      <c r="F39" s="334"/>
      <c r="G39" s="299"/>
      <c r="H39" s="309"/>
      <c r="I39" s="299"/>
      <c r="J39" s="299"/>
      <c r="K39" s="299"/>
      <c r="L39" s="314" t="e">
        <f ca="1">SUM(L8:L38)</f>
        <v>#VALUE!</v>
      </c>
      <c r="M39" s="314" t="e">
        <f t="shared" ref="M39:Q39" ca="1" si="8">SUM(M8:M38)</f>
        <v>#VALUE!</v>
      </c>
      <c r="N39" s="314" t="e">
        <f t="shared" ca="1" si="8"/>
        <v>#VALUE!</v>
      </c>
      <c r="O39" s="314" t="e">
        <f t="shared" ca="1" si="8"/>
        <v>#VALUE!</v>
      </c>
      <c r="P39" s="314" t="e">
        <f t="shared" ca="1" si="8"/>
        <v>#VALUE!</v>
      </c>
      <c r="Q39" s="314" t="e">
        <f t="shared" ca="1" si="8"/>
        <v>#VALUE!</v>
      </c>
      <c r="R39" s="359" t="e">
        <f ca="1">SUM(L39:Q39)</f>
        <v>#VALUE!</v>
      </c>
      <c r="S39" s="333"/>
      <c r="T39" s="314" t="e">
        <f ca="1">SUM(T8:T38)</f>
        <v>#VALUE!</v>
      </c>
      <c r="U39" s="314" t="e">
        <f ca="1">SUM(U8:U38)</f>
        <v>#VALUE!</v>
      </c>
      <c r="V39" s="314" t="e">
        <f ca="1">SUM(V8:V38)</f>
        <v>#VALUE!</v>
      </c>
      <c r="W39" s="359" t="e">
        <f ca="1">SUM(T39:V39)</f>
        <v>#VALUE!</v>
      </c>
    </row>
    <row r="40" spans="1:23" ht="18.600000000000001" thickTop="1" x14ac:dyDescent="0.35">
      <c r="A40" s="306" t="s">
        <v>418</v>
      </c>
      <c r="B40" s="323"/>
      <c r="D40" s="309"/>
      <c r="E40" s="299"/>
      <c r="F40" s="334"/>
      <c r="G40" s="299"/>
      <c r="H40" s="309"/>
      <c r="I40" s="299"/>
      <c r="J40" s="299"/>
      <c r="K40" s="299"/>
    </row>
    <row r="41" spans="1:23" ht="26.4" x14ac:dyDescent="0.25">
      <c r="A41" s="313">
        <v>46419</v>
      </c>
      <c r="B41" s="323" t="s">
        <v>415</v>
      </c>
      <c r="C41" s="299">
        <v>12</v>
      </c>
      <c r="D41" s="309" t="s">
        <v>416</v>
      </c>
      <c r="E41" s="299">
        <v>12</v>
      </c>
      <c r="F41" s="336" t="s">
        <v>415</v>
      </c>
      <c r="G41" s="316"/>
      <c r="H41" s="309" t="s">
        <v>417</v>
      </c>
      <c r="I41" s="299">
        <v>11</v>
      </c>
      <c r="J41" s="299">
        <v>19</v>
      </c>
      <c r="K41" s="299">
        <v>16</v>
      </c>
      <c r="L41" s="300" t="e">
        <f t="shared" ref="L41:L46" ca="1" si="9">J41*$L$5</f>
        <v>#VALUE!</v>
      </c>
      <c r="M41" s="300" t="e">
        <f ca="1">K41*$M$5</f>
        <v>#VALUE!</v>
      </c>
      <c r="N41" s="310"/>
      <c r="O41" s="310"/>
      <c r="P41" s="310"/>
      <c r="Q41" s="310"/>
      <c r="T41" s="310"/>
      <c r="U41" s="318"/>
      <c r="V41" s="310"/>
    </row>
    <row r="42" spans="1:23" ht="26.4" x14ac:dyDescent="0.25">
      <c r="A42" s="313">
        <v>46420</v>
      </c>
      <c r="B42" s="323" t="s">
        <v>415</v>
      </c>
      <c r="C42" s="299">
        <v>12</v>
      </c>
      <c r="D42" s="309" t="s">
        <v>416</v>
      </c>
      <c r="E42" s="299">
        <v>12</v>
      </c>
      <c r="F42" s="336" t="s">
        <v>415</v>
      </c>
      <c r="G42" s="316"/>
      <c r="H42" s="309" t="s">
        <v>417</v>
      </c>
      <c r="I42" s="299">
        <v>11</v>
      </c>
      <c r="J42" s="299">
        <v>19</v>
      </c>
      <c r="K42" s="299">
        <v>16</v>
      </c>
      <c r="L42" s="300" t="e">
        <f t="shared" ca="1" si="9"/>
        <v>#VALUE!</v>
      </c>
      <c r="M42" s="300" t="e">
        <f t="shared" ref="M42:M43" ca="1" si="10">K42*$M$5</f>
        <v>#VALUE!</v>
      </c>
      <c r="N42" s="310"/>
      <c r="O42" s="310"/>
      <c r="P42" s="310"/>
      <c r="Q42" s="310"/>
      <c r="T42" s="310"/>
      <c r="U42" s="318"/>
      <c r="V42" s="310"/>
    </row>
    <row r="43" spans="1:23" ht="26.4" x14ac:dyDescent="0.25">
      <c r="A43" s="313">
        <v>46421</v>
      </c>
      <c r="B43" s="323" t="s">
        <v>415</v>
      </c>
      <c r="C43" s="299">
        <v>12</v>
      </c>
      <c r="D43" s="309" t="s">
        <v>416</v>
      </c>
      <c r="E43" s="299">
        <v>12</v>
      </c>
      <c r="F43" s="336" t="s">
        <v>415</v>
      </c>
      <c r="G43" s="316"/>
      <c r="H43" s="309" t="s">
        <v>417</v>
      </c>
      <c r="I43" s="299">
        <v>11</v>
      </c>
      <c r="J43" s="299">
        <v>19</v>
      </c>
      <c r="K43" s="299">
        <v>16</v>
      </c>
      <c r="L43" s="300" t="e">
        <f t="shared" ca="1" si="9"/>
        <v>#VALUE!</v>
      </c>
      <c r="M43" s="300" t="e">
        <f t="shared" ca="1" si="10"/>
        <v>#VALUE!</v>
      </c>
      <c r="N43" s="310"/>
      <c r="O43" s="310"/>
      <c r="P43" s="310"/>
      <c r="Q43" s="310"/>
      <c r="T43" s="310"/>
      <c r="U43" s="310"/>
      <c r="V43" s="310"/>
    </row>
    <row r="44" spans="1:23" ht="26.4" x14ac:dyDescent="0.25">
      <c r="A44" s="313">
        <v>46422</v>
      </c>
      <c r="B44" s="323" t="s">
        <v>415</v>
      </c>
      <c r="C44" s="299">
        <v>12</v>
      </c>
      <c r="D44" s="309" t="s">
        <v>416</v>
      </c>
      <c r="E44" s="299">
        <v>12</v>
      </c>
      <c r="F44" s="336" t="s">
        <v>415</v>
      </c>
      <c r="G44" s="316"/>
      <c r="H44" s="309" t="s">
        <v>417</v>
      </c>
      <c r="I44" s="299">
        <v>11</v>
      </c>
      <c r="J44" s="299">
        <v>19</v>
      </c>
      <c r="K44" s="299">
        <v>16</v>
      </c>
      <c r="L44" s="300" t="e">
        <f t="shared" ca="1" si="9"/>
        <v>#VALUE!</v>
      </c>
      <c r="M44" s="300" t="e">
        <f ca="1">K44*$M$5</f>
        <v>#VALUE!</v>
      </c>
      <c r="N44" s="310"/>
      <c r="O44" s="310"/>
      <c r="P44" s="310"/>
      <c r="Q44" s="310"/>
      <c r="T44" s="310"/>
      <c r="U44" s="310"/>
      <c r="V44" s="310"/>
    </row>
    <row r="45" spans="1:23" ht="26.4" x14ac:dyDescent="0.25">
      <c r="A45" s="313">
        <v>46423</v>
      </c>
      <c r="B45" s="323" t="s">
        <v>415</v>
      </c>
      <c r="C45" s="299">
        <v>12</v>
      </c>
      <c r="D45" s="309" t="s">
        <v>416</v>
      </c>
      <c r="E45" s="299">
        <v>12</v>
      </c>
      <c r="F45" s="336" t="s">
        <v>415</v>
      </c>
      <c r="G45" s="316"/>
      <c r="H45" s="309" t="s">
        <v>417</v>
      </c>
      <c r="I45" s="299">
        <v>11</v>
      </c>
      <c r="J45" s="299">
        <v>19</v>
      </c>
      <c r="K45" s="299">
        <v>16</v>
      </c>
      <c r="L45" s="300" t="e">
        <f t="shared" ca="1" si="9"/>
        <v>#VALUE!</v>
      </c>
      <c r="M45" s="300" t="e">
        <f t="shared" ref="M45:M46" ca="1" si="11">K45*$M$5</f>
        <v>#VALUE!</v>
      </c>
      <c r="N45" s="310"/>
      <c r="O45" s="310"/>
      <c r="P45" s="310"/>
      <c r="Q45" s="310"/>
      <c r="T45" s="310"/>
      <c r="U45" s="310"/>
      <c r="V45" s="310"/>
    </row>
    <row r="46" spans="1:23" ht="26.4" x14ac:dyDescent="0.25">
      <c r="A46" s="313">
        <v>46424</v>
      </c>
      <c r="B46" s="323" t="s">
        <v>415</v>
      </c>
      <c r="C46" s="299">
        <v>12</v>
      </c>
      <c r="D46" s="309" t="s">
        <v>416</v>
      </c>
      <c r="E46" s="299">
        <v>12</v>
      </c>
      <c r="F46" s="334" t="s">
        <v>415</v>
      </c>
      <c r="G46" s="299">
        <v>12</v>
      </c>
      <c r="H46" s="309" t="s">
        <v>417</v>
      </c>
      <c r="I46" s="299">
        <v>11</v>
      </c>
      <c r="J46" s="299">
        <v>19</v>
      </c>
      <c r="K46" s="299">
        <v>16</v>
      </c>
      <c r="L46" s="300" t="e">
        <f t="shared" ca="1" si="9"/>
        <v>#VALUE!</v>
      </c>
      <c r="M46" s="300" t="e">
        <f t="shared" ca="1" si="11"/>
        <v>#VALUE!</v>
      </c>
      <c r="N46" s="310"/>
      <c r="O46" s="310"/>
      <c r="P46" s="310"/>
      <c r="Q46" s="310"/>
      <c r="T46" s="300" t="e">
        <f ca="1">G46*$T$5</f>
        <v>#VALUE!</v>
      </c>
      <c r="U46" s="310"/>
      <c r="V46" s="310"/>
    </row>
    <row r="47" spans="1:23" ht="26.4" x14ac:dyDescent="0.25">
      <c r="A47" s="313">
        <v>46425</v>
      </c>
      <c r="B47" s="323" t="s">
        <v>415</v>
      </c>
      <c r="C47" s="299">
        <v>12</v>
      </c>
      <c r="D47" s="309" t="s">
        <v>416</v>
      </c>
      <c r="E47" s="299">
        <v>12</v>
      </c>
      <c r="F47" s="334" t="s">
        <v>415</v>
      </c>
      <c r="G47" s="299">
        <v>12</v>
      </c>
      <c r="H47" s="309" t="s">
        <v>417</v>
      </c>
      <c r="I47" s="299">
        <v>11</v>
      </c>
      <c r="J47" s="299">
        <v>19</v>
      </c>
      <c r="K47" s="299">
        <v>16</v>
      </c>
      <c r="L47" s="310"/>
      <c r="M47" s="310"/>
      <c r="N47" s="312" t="e">
        <f ca="1">J47*$N$5</f>
        <v>#VALUE!</v>
      </c>
      <c r="O47" s="300" t="e">
        <f ca="1">K47*$O$5</f>
        <v>#VALUE!</v>
      </c>
      <c r="P47" s="310"/>
      <c r="Q47" s="310"/>
      <c r="T47" s="310"/>
      <c r="U47" s="312" t="e">
        <f ca="1">G47*$U$5</f>
        <v>#VALUE!</v>
      </c>
      <c r="V47" s="310"/>
    </row>
    <row r="48" spans="1:23" ht="26.4" x14ac:dyDescent="0.25">
      <c r="A48" s="313">
        <v>46426</v>
      </c>
      <c r="B48" s="323" t="s">
        <v>415</v>
      </c>
      <c r="C48" s="299">
        <v>12</v>
      </c>
      <c r="D48" s="309" t="s">
        <v>416</v>
      </c>
      <c r="E48" s="299">
        <v>12</v>
      </c>
      <c r="F48" s="336" t="s">
        <v>415</v>
      </c>
      <c r="G48" s="316"/>
      <c r="H48" s="309" t="s">
        <v>417</v>
      </c>
      <c r="I48" s="299">
        <v>11</v>
      </c>
      <c r="J48" s="299">
        <v>19</v>
      </c>
      <c r="K48" s="299">
        <v>16</v>
      </c>
      <c r="L48" s="300" t="e">
        <f t="shared" ref="L48:L53" ca="1" si="12">J48*$L$5</f>
        <v>#VALUE!</v>
      </c>
      <c r="M48" s="300" t="e">
        <f ca="1">K48*$M$5</f>
        <v>#VALUE!</v>
      </c>
      <c r="N48" s="310"/>
      <c r="O48" s="310"/>
      <c r="P48" s="310"/>
      <c r="Q48" s="310"/>
      <c r="T48" s="310"/>
      <c r="U48" s="318"/>
      <c r="V48" s="310"/>
    </row>
    <row r="49" spans="1:22" ht="26.4" x14ac:dyDescent="0.25">
      <c r="A49" s="313">
        <v>46427</v>
      </c>
      <c r="B49" s="323" t="s">
        <v>415</v>
      </c>
      <c r="C49" s="299">
        <v>12</v>
      </c>
      <c r="D49" s="309" t="s">
        <v>416</v>
      </c>
      <c r="E49" s="299">
        <v>12</v>
      </c>
      <c r="F49" s="336" t="s">
        <v>415</v>
      </c>
      <c r="G49" s="316"/>
      <c r="H49" s="309" t="s">
        <v>417</v>
      </c>
      <c r="I49" s="299">
        <v>11</v>
      </c>
      <c r="J49" s="299">
        <v>19</v>
      </c>
      <c r="K49" s="299">
        <v>16</v>
      </c>
      <c r="L49" s="300" t="e">
        <f t="shared" ca="1" si="12"/>
        <v>#VALUE!</v>
      </c>
      <c r="M49" s="300" t="e">
        <f t="shared" ref="M49:M53" ca="1" si="13">K49*$M$5</f>
        <v>#VALUE!</v>
      </c>
      <c r="N49" s="310"/>
      <c r="O49" s="310"/>
      <c r="P49" s="310"/>
      <c r="Q49" s="310"/>
      <c r="T49" s="310"/>
      <c r="U49" s="318"/>
      <c r="V49" s="310"/>
    </row>
    <row r="50" spans="1:22" ht="26.4" x14ac:dyDescent="0.25">
      <c r="A50" s="313">
        <v>46428</v>
      </c>
      <c r="B50" s="323" t="s">
        <v>415</v>
      </c>
      <c r="C50" s="299">
        <v>12</v>
      </c>
      <c r="D50" s="309" t="s">
        <v>416</v>
      </c>
      <c r="E50" s="299">
        <v>12</v>
      </c>
      <c r="F50" s="336" t="s">
        <v>415</v>
      </c>
      <c r="G50" s="316"/>
      <c r="H50" s="309" t="s">
        <v>417</v>
      </c>
      <c r="I50" s="299">
        <v>11</v>
      </c>
      <c r="J50" s="299">
        <v>19</v>
      </c>
      <c r="K50" s="299">
        <v>16</v>
      </c>
      <c r="L50" s="300" t="e">
        <f t="shared" ca="1" si="12"/>
        <v>#VALUE!</v>
      </c>
      <c r="M50" s="300" t="e">
        <f t="shared" ca="1" si="13"/>
        <v>#VALUE!</v>
      </c>
      <c r="N50" s="310"/>
      <c r="O50" s="310"/>
      <c r="P50" s="310"/>
      <c r="Q50" s="310"/>
      <c r="T50" s="310"/>
      <c r="U50" s="310"/>
      <c r="V50" s="310"/>
    </row>
    <row r="51" spans="1:22" ht="26.4" x14ac:dyDescent="0.25">
      <c r="A51" s="313">
        <v>46429</v>
      </c>
      <c r="B51" s="323" t="s">
        <v>415</v>
      </c>
      <c r="C51" s="299">
        <v>12</v>
      </c>
      <c r="D51" s="309" t="s">
        <v>416</v>
      </c>
      <c r="E51" s="299">
        <v>12</v>
      </c>
      <c r="F51" s="336" t="s">
        <v>415</v>
      </c>
      <c r="G51" s="316"/>
      <c r="H51" s="309" t="s">
        <v>417</v>
      </c>
      <c r="I51" s="299">
        <v>11</v>
      </c>
      <c r="J51" s="299">
        <v>19</v>
      </c>
      <c r="K51" s="299">
        <v>16</v>
      </c>
      <c r="L51" s="300" t="e">
        <f t="shared" ca="1" si="12"/>
        <v>#VALUE!</v>
      </c>
      <c r="M51" s="300" t="e">
        <f t="shared" ca="1" si="13"/>
        <v>#VALUE!</v>
      </c>
      <c r="N51" s="310"/>
      <c r="O51" s="310"/>
      <c r="P51" s="310"/>
      <c r="Q51" s="310"/>
      <c r="T51" s="310"/>
      <c r="U51" s="318"/>
      <c r="V51" s="310"/>
    </row>
    <row r="52" spans="1:22" ht="26.4" x14ac:dyDescent="0.25">
      <c r="A52" s="313">
        <v>46430</v>
      </c>
      <c r="B52" s="323" t="s">
        <v>415</v>
      </c>
      <c r="C52" s="299">
        <v>12</v>
      </c>
      <c r="D52" s="309" t="s">
        <v>416</v>
      </c>
      <c r="E52" s="299">
        <v>12</v>
      </c>
      <c r="F52" s="336" t="s">
        <v>415</v>
      </c>
      <c r="G52" s="316"/>
      <c r="H52" s="309" t="s">
        <v>417</v>
      </c>
      <c r="I52" s="299">
        <v>11</v>
      </c>
      <c r="J52" s="299">
        <v>19</v>
      </c>
      <c r="K52" s="299">
        <v>16</v>
      </c>
      <c r="L52" s="300" t="e">
        <f t="shared" ca="1" si="12"/>
        <v>#VALUE!</v>
      </c>
      <c r="M52" s="300" t="e">
        <f t="shared" ca="1" si="13"/>
        <v>#VALUE!</v>
      </c>
      <c r="N52" s="310"/>
      <c r="O52" s="310"/>
      <c r="P52" s="310"/>
      <c r="Q52" s="310"/>
      <c r="T52" s="310"/>
      <c r="U52" s="310"/>
      <c r="V52" s="310"/>
    </row>
    <row r="53" spans="1:22" ht="26.4" x14ac:dyDescent="0.25">
      <c r="A53" s="313">
        <v>46431</v>
      </c>
      <c r="B53" s="323" t="s">
        <v>415</v>
      </c>
      <c r="C53" s="299">
        <v>12</v>
      </c>
      <c r="D53" s="309" t="s">
        <v>416</v>
      </c>
      <c r="E53" s="299">
        <v>12</v>
      </c>
      <c r="F53" s="334" t="s">
        <v>415</v>
      </c>
      <c r="G53" s="299">
        <v>12</v>
      </c>
      <c r="H53" s="309" t="s">
        <v>417</v>
      </c>
      <c r="I53" s="299">
        <v>11</v>
      </c>
      <c r="J53" s="299">
        <v>19</v>
      </c>
      <c r="K53" s="299">
        <v>16</v>
      </c>
      <c r="L53" s="300" t="e">
        <f t="shared" ca="1" si="12"/>
        <v>#VALUE!</v>
      </c>
      <c r="M53" s="300" t="e">
        <f t="shared" ca="1" si="13"/>
        <v>#VALUE!</v>
      </c>
      <c r="N53" s="310"/>
      <c r="O53" s="310"/>
      <c r="P53" s="310"/>
      <c r="Q53" s="310"/>
      <c r="T53" s="300" t="e">
        <f ca="1">G53*$T$5</f>
        <v>#VALUE!</v>
      </c>
      <c r="U53" s="310"/>
      <c r="V53" s="310"/>
    </row>
    <row r="54" spans="1:22" ht="26.4" x14ac:dyDescent="0.25">
      <c r="A54" s="313">
        <v>46432</v>
      </c>
      <c r="B54" s="323" t="s">
        <v>415</v>
      </c>
      <c r="C54" s="299">
        <v>12</v>
      </c>
      <c r="D54" s="309" t="s">
        <v>416</v>
      </c>
      <c r="E54" s="299">
        <v>12</v>
      </c>
      <c r="F54" s="334" t="s">
        <v>415</v>
      </c>
      <c r="G54" s="299">
        <v>12</v>
      </c>
      <c r="H54" s="309" t="s">
        <v>417</v>
      </c>
      <c r="I54" s="299">
        <v>11</v>
      </c>
      <c r="J54" s="299">
        <v>19</v>
      </c>
      <c r="K54" s="299">
        <v>16</v>
      </c>
      <c r="L54" s="310"/>
      <c r="M54" s="310"/>
      <c r="N54" s="312" t="e">
        <f ca="1">J54*$N$5</f>
        <v>#VALUE!</v>
      </c>
      <c r="O54" s="300" t="e">
        <f ca="1">K54*$O$5</f>
        <v>#VALUE!</v>
      </c>
      <c r="P54" s="310"/>
      <c r="Q54" s="310"/>
      <c r="T54" s="310"/>
      <c r="U54" s="312" t="e">
        <f ca="1">G54*$U$5</f>
        <v>#VALUE!</v>
      </c>
      <c r="V54" s="310"/>
    </row>
    <row r="55" spans="1:22" ht="26.4" x14ac:dyDescent="0.25">
      <c r="A55" s="313">
        <v>46433</v>
      </c>
      <c r="B55" s="323" t="s">
        <v>415</v>
      </c>
      <c r="C55" s="299">
        <v>12</v>
      </c>
      <c r="D55" s="309" t="s">
        <v>416</v>
      </c>
      <c r="E55" s="299">
        <v>12</v>
      </c>
      <c r="F55" s="336" t="s">
        <v>415</v>
      </c>
      <c r="G55" s="316"/>
      <c r="H55" s="309" t="s">
        <v>417</v>
      </c>
      <c r="I55" s="299">
        <v>11</v>
      </c>
      <c r="J55" s="299">
        <v>19</v>
      </c>
      <c r="K55" s="299">
        <v>16</v>
      </c>
      <c r="L55" s="300" t="e">
        <f t="shared" ref="L55:L60" ca="1" si="14">J55*$L$5</f>
        <v>#VALUE!</v>
      </c>
      <c r="M55" s="300" t="e">
        <f ca="1">K55*$M$5</f>
        <v>#VALUE!</v>
      </c>
      <c r="N55" s="310"/>
      <c r="O55" s="310"/>
      <c r="P55" s="310"/>
      <c r="Q55" s="310"/>
      <c r="T55" s="310"/>
      <c r="U55" s="318"/>
      <c r="V55" s="310"/>
    </row>
    <row r="56" spans="1:22" ht="26.4" x14ac:dyDescent="0.25">
      <c r="A56" s="313">
        <v>46434</v>
      </c>
      <c r="B56" s="323" t="s">
        <v>415</v>
      </c>
      <c r="C56" s="299">
        <v>12</v>
      </c>
      <c r="D56" s="309" t="s">
        <v>416</v>
      </c>
      <c r="E56" s="299">
        <v>12</v>
      </c>
      <c r="F56" s="336" t="s">
        <v>415</v>
      </c>
      <c r="G56" s="316"/>
      <c r="H56" s="309" t="s">
        <v>417</v>
      </c>
      <c r="I56" s="299">
        <v>11</v>
      </c>
      <c r="J56" s="299">
        <v>19</v>
      </c>
      <c r="K56" s="299">
        <v>16</v>
      </c>
      <c r="L56" s="300" t="e">
        <f t="shared" ca="1" si="14"/>
        <v>#VALUE!</v>
      </c>
      <c r="M56" s="300" t="e">
        <f t="shared" ref="M56:M57" ca="1" si="15">K56*$M$5</f>
        <v>#VALUE!</v>
      </c>
      <c r="N56" s="310"/>
      <c r="O56" s="310"/>
      <c r="P56" s="310"/>
      <c r="Q56" s="310"/>
      <c r="T56" s="310"/>
      <c r="U56" s="318"/>
      <c r="V56" s="310"/>
    </row>
    <row r="57" spans="1:22" ht="26.4" x14ac:dyDescent="0.25">
      <c r="A57" s="313">
        <v>46435</v>
      </c>
      <c r="B57" s="323" t="s">
        <v>415</v>
      </c>
      <c r="C57" s="299">
        <v>12</v>
      </c>
      <c r="D57" s="309" t="s">
        <v>416</v>
      </c>
      <c r="E57" s="299">
        <v>12</v>
      </c>
      <c r="F57" s="336" t="s">
        <v>415</v>
      </c>
      <c r="G57" s="316"/>
      <c r="H57" s="309" t="s">
        <v>417</v>
      </c>
      <c r="I57" s="299">
        <v>11</v>
      </c>
      <c r="J57" s="299">
        <v>19</v>
      </c>
      <c r="K57" s="299">
        <v>16</v>
      </c>
      <c r="L57" s="300" t="e">
        <f t="shared" ca="1" si="14"/>
        <v>#VALUE!</v>
      </c>
      <c r="M57" s="300" t="e">
        <f t="shared" ca="1" si="15"/>
        <v>#VALUE!</v>
      </c>
      <c r="N57" s="310"/>
      <c r="O57" s="310"/>
      <c r="P57" s="310"/>
      <c r="Q57" s="310"/>
      <c r="T57" s="310"/>
      <c r="U57" s="310"/>
      <c r="V57" s="310"/>
    </row>
    <row r="58" spans="1:22" ht="26.4" x14ac:dyDescent="0.25">
      <c r="A58" s="313">
        <v>46436</v>
      </c>
      <c r="B58" s="323" t="s">
        <v>415</v>
      </c>
      <c r="C58" s="299">
        <v>12</v>
      </c>
      <c r="D58" s="309" t="s">
        <v>416</v>
      </c>
      <c r="E58" s="299">
        <v>12</v>
      </c>
      <c r="F58" s="336" t="s">
        <v>415</v>
      </c>
      <c r="G58" s="316"/>
      <c r="H58" s="309" t="s">
        <v>417</v>
      </c>
      <c r="I58" s="299">
        <v>11</v>
      </c>
      <c r="J58" s="299">
        <v>19</v>
      </c>
      <c r="K58" s="299">
        <v>16</v>
      </c>
      <c r="L58" s="300" t="e">
        <f t="shared" ca="1" si="14"/>
        <v>#VALUE!</v>
      </c>
      <c r="M58" s="300" t="e">
        <f ca="1">K58*$M$5</f>
        <v>#VALUE!</v>
      </c>
      <c r="N58" s="310"/>
      <c r="O58" s="310"/>
      <c r="P58" s="310"/>
      <c r="Q58" s="310"/>
      <c r="T58" s="310"/>
      <c r="U58" s="318"/>
      <c r="V58" s="310"/>
    </row>
    <row r="59" spans="1:22" ht="26.4" x14ac:dyDescent="0.25">
      <c r="A59" s="313">
        <v>46437</v>
      </c>
      <c r="B59" s="323" t="s">
        <v>415</v>
      </c>
      <c r="C59" s="299">
        <v>12</v>
      </c>
      <c r="D59" s="309" t="s">
        <v>416</v>
      </c>
      <c r="E59" s="299">
        <v>12</v>
      </c>
      <c r="F59" s="336" t="s">
        <v>415</v>
      </c>
      <c r="G59" s="316"/>
      <c r="H59" s="309" t="s">
        <v>417</v>
      </c>
      <c r="I59" s="299">
        <v>11</v>
      </c>
      <c r="J59" s="299">
        <v>19</v>
      </c>
      <c r="K59" s="299">
        <v>16</v>
      </c>
      <c r="L59" s="300" t="e">
        <f t="shared" ca="1" si="14"/>
        <v>#VALUE!</v>
      </c>
      <c r="M59" s="300" t="e">
        <f t="shared" ref="M59:M60" ca="1" si="16">K59*$M$5</f>
        <v>#VALUE!</v>
      </c>
      <c r="N59" s="310"/>
      <c r="O59" s="310"/>
      <c r="P59" s="310"/>
      <c r="Q59" s="310"/>
      <c r="T59" s="310"/>
      <c r="U59" s="310"/>
      <c r="V59" s="310"/>
    </row>
    <row r="60" spans="1:22" ht="26.4" x14ac:dyDescent="0.25">
      <c r="A60" s="313">
        <v>46438</v>
      </c>
      <c r="B60" s="323" t="s">
        <v>415</v>
      </c>
      <c r="C60" s="299">
        <v>12</v>
      </c>
      <c r="D60" s="309" t="s">
        <v>416</v>
      </c>
      <c r="E60" s="299">
        <v>12</v>
      </c>
      <c r="F60" s="334" t="s">
        <v>415</v>
      </c>
      <c r="G60" s="299">
        <v>12</v>
      </c>
      <c r="H60" s="309" t="s">
        <v>417</v>
      </c>
      <c r="I60" s="299">
        <v>11</v>
      </c>
      <c r="J60" s="299">
        <v>19</v>
      </c>
      <c r="K60" s="299">
        <v>16</v>
      </c>
      <c r="L60" s="300" t="e">
        <f t="shared" ca="1" si="14"/>
        <v>#VALUE!</v>
      </c>
      <c r="M60" s="300" t="e">
        <f t="shared" ca="1" si="16"/>
        <v>#VALUE!</v>
      </c>
      <c r="N60" s="310"/>
      <c r="O60" s="310"/>
      <c r="P60" s="310"/>
      <c r="Q60" s="310"/>
      <c r="T60" s="300" t="e">
        <f ca="1">G60*$T$5</f>
        <v>#VALUE!</v>
      </c>
      <c r="U60" s="310"/>
      <c r="V60" s="310"/>
    </row>
    <row r="61" spans="1:22" ht="26.4" x14ac:dyDescent="0.25">
      <c r="A61" s="313">
        <v>46439</v>
      </c>
      <c r="B61" s="323" t="s">
        <v>415</v>
      </c>
      <c r="C61" s="299">
        <v>12</v>
      </c>
      <c r="D61" s="309" t="s">
        <v>416</v>
      </c>
      <c r="E61" s="299">
        <v>12</v>
      </c>
      <c r="F61" s="334" t="s">
        <v>415</v>
      </c>
      <c r="G61" s="299">
        <v>12</v>
      </c>
      <c r="H61" s="309" t="s">
        <v>417</v>
      </c>
      <c r="I61" s="299">
        <v>11</v>
      </c>
      <c r="J61" s="299">
        <v>19</v>
      </c>
      <c r="K61" s="299">
        <v>16</v>
      </c>
      <c r="L61" s="310"/>
      <c r="M61" s="310"/>
      <c r="N61" s="312" t="e">
        <f ca="1">J61*$N$5</f>
        <v>#VALUE!</v>
      </c>
      <c r="O61" s="300" t="e">
        <f ca="1">K61*$O$5</f>
        <v>#VALUE!</v>
      </c>
      <c r="P61" s="310"/>
      <c r="Q61" s="310"/>
      <c r="T61" s="310"/>
      <c r="U61" s="312" t="e">
        <f ca="1">G61*$U$5</f>
        <v>#VALUE!</v>
      </c>
      <c r="V61" s="310"/>
    </row>
    <row r="62" spans="1:22" ht="26.4" x14ac:dyDescent="0.25">
      <c r="A62" s="313">
        <v>46440</v>
      </c>
      <c r="B62" s="323" t="s">
        <v>415</v>
      </c>
      <c r="C62" s="299">
        <v>12</v>
      </c>
      <c r="D62" s="309" t="s">
        <v>416</v>
      </c>
      <c r="E62" s="299">
        <v>12</v>
      </c>
      <c r="F62" s="336" t="s">
        <v>415</v>
      </c>
      <c r="G62" s="316"/>
      <c r="H62" s="309" t="s">
        <v>417</v>
      </c>
      <c r="I62" s="299">
        <v>11</v>
      </c>
      <c r="J62" s="299">
        <v>19</v>
      </c>
      <c r="K62" s="299">
        <v>16</v>
      </c>
      <c r="L62" s="300" t="e">
        <f t="shared" ref="L62:L67" ca="1" si="17">J62*$L$5</f>
        <v>#VALUE!</v>
      </c>
      <c r="M62" s="300" t="e">
        <f ca="1">K62*$M$5</f>
        <v>#VALUE!</v>
      </c>
      <c r="N62" s="310"/>
      <c r="O62" s="310"/>
      <c r="P62" s="310"/>
      <c r="Q62" s="310"/>
      <c r="T62" s="310"/>
      <c r="U62" s="318"/>
      <c r="V62" s="310"/>
    </row>
    <row r="63" spans="1:22" ht="26.4" x14ac:dyDescent="0.25">
      <c r="A63" s="313">
        <v>46441</v>
      </c>
      <c r="B63" s="323" t="s">
        <v>415</v>
      </c>
      <c r="C63" s="299">
        <v>12</v>
      </c>
      <c r="D63" s="309" t="s">
        <v>416</v>
      </c>
      <c r="E63" s="299">
        <v>12</v>
      </c>
      <c r="F63" s="336" t="s">
        <v>415</v>
      </c>
      <c r="G63" s="316"/>
      <c r="H63" s="309" t="s">
        <v>417</v>
      </c>
      <c r="I63" s="299">
        <v>11</v>
      </c>
      <c r="J63" s="299">
        <v>19</v>
      </c>
      <c r="K63" s="299">
        <v>16</v>
      </c>
      <c r="L63" s="300" t="e">
        <f t="shared" ca="1" si="17"/>
        <v>#VALUE!</v>
      </c>
      <c r="M63" s="300" t="e">
        <f t="shared" ref="M63" ca="1" si="18">K63*$M$5</f>
        <v>#VALUE!</v>
      </c>
      <c r="N63" s="310"/>
      <c r="O63" s="310"/>
      <c r="P63" s="310"/>
      <c r="Q63" s="310"/>
      <c r="T63" s="310"/>
      <c r="U63" s="318"/>
      <c r="V63" s="310"/>
    </row>
    <row r="64" spans="1:22" ht="27.75" customHeight="1" x14ac:dyDescent="0.25">
      <c r="A64" s="313">
        <v>46442</v>
      </c>
      <c r="B64" s="323" t="s">
        <v>415</v>
      </c>
      <c r="C64" s="299">
        <v>12</v>
      </c>
      <c r="D64" s="309" t="s">
        <v>416</v>
      </c>
      <c r="E64" s="299">
        <v>12</v>
      </c>
      <c r="F64" s="336" t="s">
        <v>415</v>
      </c>
      <c r="G64" s="316"/>
      <c r="H64" s="309" t="s">
        <v>417</v>
      </c>
      <c r="I64" s="299">
        <v>11</v>
      </c>
      <c r="J64" s="299">
        <v>19</v>
      </c>
      <c r="K64" s="299">
        <v>16</v>
      </c>
      <c r="L64" s="300" t="e">
        <f t="shared" ca="1" si="17"/>
        <v>#VALUE!</v>
      </c>
      <c r="M64" s="300" t="e">
        <f ca="1">K64*$M$5</f>
        <v>#VALUE!</v>
      </c>
      <c r="N64" s="310"/>
      <c r="O64" s="310"/>
      <c r="P64" s="310"/>
      <c r="Q64" s="310"/>
      <c r="T64" s="310"/>
      <c r="U64" s="310"/>
      <c r="V64" s="310"/>
    </row>
    <row r="65" spans="1:23" ht="30" customHeight="1" x14ac:dyDescent="0.25">
      <c r="A65" s="313">
        <v>46443</v>
      </c>
      <c r="B65" s="323" t="s">
        <v>415</v>
      </c>
      <c r="C65" s="299">
        <v>12</v>
      </c>
      <c r="D65" s="309" t="s">
        <v>416</v>
      </c>
      <c r="E65" s="299">
        <v>12</v>
      </c>
      <c r="F65" s="336" t="s">
        <v>415</v>
      </c>
      <c r="G65" s="316"/>
      <c r="H65" s="309" t="s">
        <v>417</v>
      </c>
      <c r="I65" s="299">
        <v>11</v>
      </c>
      <c r="J65" s="299">
        <v>19</v>
      </c>
      <c r="K65" s="299">
        <v>16</v>
      </c>
      <c r="L65" s="300" t="e">
        <f t="shared" ca="1" si="17"/>
        <v>#VALUE!</v>
      </c>
      <c r="M65" s="300" t="e">
        <f t="shared" ref="M65" ca="1" si="19">K65*$M$5</f>
        <v>#VALUE!</v>
      </c>
      <c r="N65" s="310"/>
      <c r="O65" s="310"/>
      <c r="P65" s="310"/>
      <c r="Q65" s="310"/>
      <c r="T65" s="310"/>
      <c r="U65" s="318"/>
      <c r="V65" s="310"/>
    </row>
    <row r="66" spans="1:23" ht="30" customHeight="1" x14ac:dyDescent="0.25">
      <c r="A66" s="313">
        <v>46444</v>
      </c>
      <c r="B66" s="323" t="s">
        <v>415</v>
      </c>
      <c r="C66" s="299">
        <v>12</v>
      </c>
      <c r="D66" s="309" t="s">
        <v>416</v>
      </c>
      <c r="E66" s="299">
        <v>12</v>
      </c>
      <c r="F66" s="336" t="s">
        <v>415</v>
      </c>
      <c r="G66" s="316"/>
      <c r="H66" s="309" t="s">
        <v>417</v>
      </c>
      <c r="I66" s="299">
        <v>11</v>
      </c>
      <c r="J66" s="299">
        <v>19</v>
      </c>
      <c r="K66" s="299">
        <v>16</v>
      </c>
      <c r="L66" s="300" t="e">
        <f t="shared" ca="1" si="17"/>
        <v>#VALUE!</v>
      </c>
      <c r="M66" s="300" t="e">
        <f ca="1">K66*$M$5</f>
        <v>#VALUE!</v>
      </c>
      <c r="N66" s="310"/>
      <c r="O66" s="310"/>
      <c r="P66" s="310"/>
      <c r="Q66" s="310"/>
      <c r="T66" s="310"/>
      <c r="U66" s="310"/>
      <c r="V66" s="310"/>
    </row>
    <row r="67" spans="1:23" ht="30" customHeight="1" x14ac:dyDescent="0.25">
      <c r="A67" s="313">
        <v>46445</v>
      </c>
      <c r="B67" s="323" t="s">
        <v>415</v>
      </c>
      <c r="C67" s="299">
        <v>12</v>
      </c>
      <c r="D67" s="309" t="s">
        <v>416</v>
      </c>
      <c r="E67" s="299">
        <v>12</v>
      </c>
      <c r="F67" s="334" t="s">
        <v>415</v>
      </c>
      <c r="G67" s="299">
        <v>12</v>
      </c>
      <c r="H67" s="309" t="s">
        <v>417</v>
      </c>
      <c r="I67" s="299">
        <v>11</v>
      </c>
      <c r="J67" s="299">
        <v>19</v>
      </c>
      <c r="K67" s="299">
        <v>16</v>
      </c>
      <c r="L67" s="300" t="e">
        <f t="shared" ca="1" si="17"/>
        <v>#VALUE!</v>
      </c>
      <c r="M67" s="300" t="e">
        <f t="shared" ref="M67" ca="1" si="20">K67*$M$5</f>
        <v>#VALUE!</v>
      </c>
      <c r="N67" s="310"/>
      <c r="O67" s="310"/>
      <c r="P67" s="310"/>
      <c r="Q67" s="310"/>
      <c r="T67" s="300" t="e">
        <f ca="1">G67*$T$5</f>
        <v>#VALUE!</v>
      </c>
      <c r="U67" s="310"/>
      <c r="V67" s="310"/>
    </row>
    <row r="68" spans="1:23" ht="30" customHeight="1" x14ac:dyDescent="0.25">
      <c r="A68" s="313">
        <v>46446</v>
      </c>
      <c r="B68" s="323" t="s">
        <v>415</v>
      </c>
      <c r="C68" s="299">
        <v>12</v>
      </c>
      <c r="D68" s="309" t="s">
        <v>416</v>
      </c>
      <c r="E68" s="299">
        <v>12</v>
      </c>
      <c r="F68" s="334" t="s">
        <v>415</v>
      </c>
      <c r="G68" s="299">
        <v>12</v>
      </c>
      <c r="H68" s="309" t="s">
        <v>417</v>
      </c>
      <c r="I68" s="299">
        <v>11</v>
      </c>
      <c r="J68" s="299">
        <v>19</v>
      </c>
      <c r="K68" s="299">
        <v>16</v>
      </c>
      <c r="L68" s="310"/>
      <c r="M68" s="310"/>
      <c r="N68" s="312" t="e">
        <f ca="1">J68*$N$5</f>
        <v>#VALUE!</v>
      </c>
      <c r="O68" s="300" t="e">
        <f ca="1">K68*$O$5</f>
        <v>#VALUE!</v>
      </c>
      <c r="P68" s="310"/>
      <c r="Q68" s="310"/>
      <c r="T68" s="310"/>
      <c r="U68" s="312" t="e">
        <f ca="1">G68*$U$5</f>
        <v>#VALUE!</v>
      </c>
      <c r="V68" s="310"/>
    </row>
    <row r="69" spans="1:23" ht="13.8" thickBot="1" x14ac:dyDescent="0.3">
      <c r="B69" s="323"/>
      <c r="D69" s="309"/>
      <c r="E69" s="299"/>
      <c r="F69" s="334"/>
      <c r="G69" s="299"/>
      <c r="H69" s="309"/>
      <c r="I69" s="299"/>
      <c r="J69" s="299"/>
      <c r="K69" s="299"/>
      <c r="L69" s="314" t="e">
        <f t="shared" ref="L69:Q69" ca="1" si="21">SUM(L41:L68)</f>
        <v>#VALUE!</v>
      </c>
      <c r="M69" s="314" t="e">
        <f t="shared" ca="1" si="21"/>
        <v>#VALUE!</v>
      </c>
      <c r="N69" s="314" t="e">
        <f t="shared" ca="1" si="21"/>
        <v>#VALUE!</v>
      </c>
      <c r="O69" s="314" t="e">
        <f t="shared" ca="1" si="21"/>
        <v>#VALUE!</v>
      </c>
      <c r="P69" s="314">
        <f t="shared" si="21"/>
        <v>0</v>
      </c>
      <c r="Q69" s="314">
        <f t="shared" si="21"/>
        <v>0</v>
      </c>
      <c r="R69" s="359" t="e">
        <f ca="1">SUM(L69:Q69)</f>
        <v>#VALUE!</v>
      </c>
      <c r="T69" s="314" t="e">
        <f ca="1">SUM(T41:T68)</f>
        <v>#VALUE!</v>
      </c>
      <c r="U69" s="314" t="e">
        <f ca="1">SUM(U41:U68)</f>
        <v>#VALUE!</v>
      </c>
      <c r="V69" s="314">
        <f>SUM(V41:V68)</f>
        <v>0</v>
      </c>
      <c r="W69" s="359" t="e">
        <f ca="1">SUM(T69:V69)</f>
        <v>#VALUE!</v>
      </c>
    </row>
    <row r="70" spans="1:23" ht="18.600000000000001" thickTop="1" x14ac:dyDescent="0.35">
      <c r="A70" s="306" t="s">
        <v>419</v>
      </c>
      <c r="B70" s="323"/>
      <c r="D70" s="309"/>
      <c r="E70" s="299"/>
      <c r="F70" s="334"/>
      <c r="G70" s="299"/>
      <c r="H70" s="309"/>
      <c r="I70" s="299"/>
      <c r="J70" s="299"/>
      <c r="K70" s="299"/>
      <c r="S70" s="333"/>
    </row>
    <row r="71" spans="1:23" ht="26.4" x14ac:dyDescent="0.25">
      <c r="A71" s="313">
        <v>46447</v>
      </c>
      <c r="B71" s="323" t="s">
        <v>415</v>
      </c>
      <c r="C71" s="299">
        <v>12</v>
      </c>
      <c r="D71" s="309" t="s">
        <v>416</v>
      </c>
      <c r="E71" s="299">
        <v>12</v>
      </c>
      <c r="F71" s="336" t="s">
        <v>415</v>
      </c>
      <c r="G71" s="316"/>
      <c r="H71" s="309" t="s">
        <v>417</v>
      </c>
      <c r="I71" s="299">
        <v>11</v>
      </c>
      <c r="J71" s="299">
        <v>19</v>
      </c>
      <c r="K71" s="299">
        <v>16</v>
      </c>
      <c r="L71" s="300" t="e">
        <f t="shared" ref="L71:L76" ca="1" si="22">J71*$L$5</f>
        <v>#VALUE!</v>
      </c>
      <c r="M71" s="300" t="e">
        <f ca="1">K71*$M$5</f>
        <v>#VALUE!</v>
      </c>
      <c r="N71" s="310"/>
      <c r="O71" s="310"/>
      <c r="P71" s="310"/>
      <c r="Q71" s="310"/>
      <c r="T71" s="310"/>
      <c r="U71" s="318"/>
      <c r="V71" s="310"/>
    </row>
    <row r="72" spans="1:23" ht="26.4" x14ac:dyDescent="0.25">
      <c r="A72" s="313">
        <v>46448</v>
      </c>
      <c r="B72" s="323" t="s">
        <v>415</v>
      </c>
      <c r="C72" s="299">
        <v>12</v>
      </c>
      <c r="D72" s="309" t="s">
        <v>416</v>
      </c>
      <c r="E72" s="299">
        <v>12</v>
      </c>
      <c r="F72" s="336" t="s">
        <v>415</v>
      </c>
      <c r="G72" s="316"/>
      <c r="H72" s="309" t="s">
        <v>417</v>
      </c>
      <c r="I72" s="299">
        <v>11</v>
      </c>
      <c r="J72" s="299">
        <v>19</v>
      </c>
      <c r="K72" s="299">
        <v>16</v>
      </c>
      <c r="L72" s="300" t="e">
        <f t="shared" ca="1" si="22"/>
        <v>#VALUE!</v>
      </c>
      <c r="M72" s="300" t="e">
        <f t="shared" ref="M72:M73" ca="1" si="23">K72*$M$5</f>
        <v>#VALUE!</v>
      </c>
      <c r="N72" s="310"/>
      <c r="O72" s="310"/>
      <c r="P72" s="310"/>
      <c r="Q72" s="310"/>
      <c r="T72" s="310"/>
      <c r="U72" s="318"/>
      <c r="V72" s="310"/>
    </row>
    <row r="73" spans="1:23" ht="26.4" x14ac:dyDescent="0.25">
      <c r="A73" s="313">
        <v>46449</v>
      </c>
      <c r="B73" s="323" t="s">
        <v>415</v>
      </c>
      <c r="C73" s="299">
        <v>12</v>
      </c>
      <c r="D73" s="309" t="s">
        <v>416</v>
      </c>
      <c r="E73" s="299">
        <v>12</v>
      </c>
      <c r="F73" s="336" t="s">
        <v>415</v>
      </c>
      <c r="G73" s="316"/>
      <c r="H73" s="309" t="s">
        <v>417</v>
      </c>
      <c r="I73" s="299">
        <v>11</v>
      </c>
      <c r="J73" s="299">
        <v>19</v>
      </c>
      <c r="K73" s="299">
        <v>16</v>
      </c>
      <c r="L73" s="300" t="e">
        <f t="shared" ca="1" si="22"/>
        <v>#VALUE!</v>
      </c>
      <c r="M73" s="300" t="e">
        <f t="shared" ca="1" si="23"/>
        <v>#VALUE!</v>
      </c>
      <c r="N73" s="310"/>
      <c r="O73" s="310"/>
      <c r="P73" s="310"/>
      <c r="Q73" s="310"/>
      <c r="T73" s="310"/>
      <c r="U73" s="318"/>
      <c r="V73" s="310"/>
    </row>
    <row r="74" spans="1:23" ht="26.4" x14ac:dyDescent="0.25">
      <c r="A74" s="313">
        <v>46450</v>
      </c>
      <c r="B74" s="323" t="s">
        <v>415</v>
      </c>
      <c r="C74" s="299">
        <v>12</v>
      </c>
      <c r="D74" s="309" t="s">
        <v>416</v>
      </c>
      <c r="E74" s="299">
        <v>12</v>
      </c>
      <c r="F74" s="336" t="s">
        <v>415</v>
      </c>
      <c r="G74" s="316"/>
      <c r="H74" s="309" t="s">
        <v>417</v>
      </c>
      <c r="I74" s="299">
        <v>11</v>
      </c>
      <c r="J74" s="299">
        <v>19</v>
      </c>
      <c r="K74" s="299">
        <v>16</v>
      </c>
      <c r="L74" s="300" t="e">
        <f t="shared" ca="1" si="22"/>
        <v>#VALUE!</v>
      </c>
      <c r="M74" s="300" t="e">
        <f ca="1">K74*$M$5</f>
        <v>#VALUE!</v>
      </c>
      <c r="N74" s="310"/>
      <c r="O74" s="310"/>
      <c r="P74" s="310"/>
      <c r="Q74" s="310"/>
      <c r="T74" s="310"/>
      <c r="U74" s="318"/>
      <c r="V74" s="310"/>
    </row>
    <row r="75" spans="1:23" ht="26.4" x14ac:dyDescent="0.25">
      <c r="A75" s="313">
        <v>46451</v>
      </c>
      <c r="B75" s="323" t="s">
        <v>415</v>
      </c>
      <c r="C75" s="299">
        <v>12</v>
      </c>
      <c r="D75" s="309" t="s">
        <v>416</v>
      </c>
      <c r="E75" s="299">
        <v>12</v>
      </c>
      <c r="F75" s="336" t="s">
        <v>415</v>
      </c>
      <c r="G75" s="316"/>
      <c r="H75" s="309" t="s">
        <v>417</v>
      </c>
      <c r="I75" s="299">
        <v>11</v>
      </c>
      <c r="J75" s="299">
        <v>19</v>
      </c>
      <c r="K75" s="299">
        <v>16</v>
      </c>
      <c r="L75" s="300" t="e">
        <f t="shared" ca="1" si="22"/>
        <v>#VALUE!</v>
      </c>
      <c r="M75" s="300" t="e">
        <f t="shared" ref="M75:M76" ca="1" si="24">K75*$M$5</f>
        <v>#VALUE!</v>
      </c>
      <c r="N75" s="310"/>
      <c r="O75" s="310"/>
      <c r="P75" s="310"/>
      <c r="Q75" s="310"/>
      <c r="T75" s="310"/>
      <c r="U75" s="318"/>
      <c r="V75" s="310"/>
    </row>
    <row r="76" spans="1:23" ht="26.4" x14ac:dyDescent="0.25">
      <c r="A76" s="313">
        <v>46452</v>
      </c>
      <c r="B76" s="323" t="s">
        <v>415</v>
      </c>
      <c r="C76" s="299">
        <v>12</v>
      </c>
      <c r="D76" s="309" t="s">
        <v>416</v>
      </c>
      <c r="E76" s="299">
        <v>12</v>
      </c>
      <c r="F76" s="334" t="s">
        <v>415</v>
      </c>
      <c r="G76" s="299">
        <v>12</v>
      </c>
      <c r="H76" s="309" t="s">
        <v>417</v>
      </c>
      <c r="I76" s="299">
        <v>11</v>
      </c>
      <c r="J76" s="299">
        <v>19</v>
      </c>
      <c r="K76" s="299">
        <v>16</v>
      </c>
      <c r="L76" s="300" t="e">
        <f t="shared" ca="1" si="22"/>
        <v>#VALUE!</v>
      </c>
      <c r="M76" s="300" t="e">
        <f t="shared" ca="1" si="24"/>
        <v>#VALUE!</v>
      </c>
      <c r="N76" s="310"/>
      <c r="O76" s="310"/>
      <c r="P76" s="310"/>
      <c r="Q76" s="310"/>
      <c r="T76" s="300" t="e">
        <f ca="1">G76*$T$5</f>
        <v>#VALUE!</v>
      </c>
      <c r="U76" s="310"/>
      <c r="V76" s="310"/>
    </row>
    <row r="77" spans="1:23" ht="26.4" x14ac:dyDescent="0.25">
      <c r="A77" s="313">
        <v>46453</v>
      </c>
      <c r="B77" s="323" t="s">
        <v>415</v>
      </c>
      <c r="C77" s="299">
        <v>12</v>
      </c>
      <c r="D77" s="309" t="s">
        <v>416</v>
      </c>
      <c r="E77" s="299">
        <v>12</v>
      </c>
      <c r="F77" s="334" t="s">
        <v>415</v>
      </c>
      <c r="G77" s="299">
        <v>12</v>
      </c>
      <c r="H77" s="309" t="s">
        <v>417</v>
      </c>
      <c r="I77" s="299">
        <v>11</v>
      </c>
      <c r="J77" s="299">
        <v>19</v>
      </c>
      <c r="K77" s="299">
        <v>16</v>
      </c>
      <c r="L77" s="310"/>
      <c r="M77" s="310"/>
      <c r="N77" s="312" t="e">
        <f ca="1">J77*$N$5</f>
        <v>#VALUE!</v>
      </c>
      <c r="O77" s="300" t="e">
        <f ca="1">K77*$O$5</f>
        <v>#VALUE!</v>
      </c>
      <c r="P77" s="310"/>
      <c r="Q77" s="310"/>
      <c r="T77" s="310"/>
      <c r="U77" s="312" t="e">
        <f ca="1">G77*$U$5</f>
        <v>#VALUE!</v>
      </c>
      <c r="V77" s="310"/>
    </row>
    <row r="78" spans="1:23" ht="26.4" x14ac:dyDescent="0.25">
      <c r="A78" s="313">
        <v>46454</v>
      </c>
      <c r="B78" s="323" t="s">
        <v>415</v>
      </c>
      <c r="C78" s="299">
        <v>12</v>
      </c>
      <c r="D78" s="309" t="s">
        <v>416</v>
      </c>
      <c r="E78" s="299">
        <v>12</v>
      </c>
      <c r="F78" s="336" t="s">
        <v>415</v>
      </c>
      <c r="G78" s="316"/>
      <c r="H78" s="309" t="s">
        <v>417</v>
      </c>
      <c r="I78" s="299">
        <v>11</v>
      </c>
      <c r="J78" s="299">
        <v>19</v>
      </c>
      <c r="K78" s="299">
        <v>16</v>
      </c>
      <c r="L78" s="300" t="e">
        <f t="shared" ref="L78:L83" ca="1" si="25">J78*$L$5</f>
        <v>#VALUE!</v>
      </c>
      <c r="M78" s="300" t="e">
        <f ca="1">K78*$M$5</f>
        <v>#VALUE!</v>
      </c>
      <c r="N78" s="310"/>
      <c r="O78" s="310"/>
      <c r="P78" s="310"/>
      <c r="Q78" s="310"/>
      <c r="T78" s="310"/>
      <c r="U78" s="318"/>
      <c r="V78" s="310"/>
    </row>
    <row r="79" spans="1:23" ht="26.4" x14ac:dyDescent="0.25">
      <c r="A79" s="313">
        <v>46455</v>
      </c>
      <c r="B79" s="323" t="s">
        <v>415</v>
      </c>
      <c r="C79" s="299">
        <v>12</v>
      </c>
      <c r="D79" s="309" t="s">
        <v>416</v>
      </c>
      <c r="E79" s="299">
        <v>12</v>
      </c>
      <c r="F79" s="336" t="s">
        <v>415</v>
      </c>
      <c r="G79" s="316"/>
      <c r="H79" s="309" t="s">
        <v>417</v>
      </c>
      <c r="I79" s="299">
        <v>11</v>
      </c>
      <c r="J79" s="299">
        <v>19</v>
      </c>
      <c r="K79" s="299">
        <v>16</v>
      </c>
      <c r="L79" s="300" t="e">
        <f t="shared" ca="1" si="25"/>
        <v>#VALUE!</v>
      </c>
      <c r="M79" s="300" t="e">
        <f t="shared" ref="M79:M83" ca="1" si="26">K79*$M$5</f>
        <v>#VALUE!</v>
      </c>
      <c r="N79" s="310"/>
      <c r="O79" s="310"/>
      <c r="P79" s="310"/>
      <c r="Q79" s="310"/>
      <c r="T79" s="310"/>
      <c r="U79" s="318"/>
      <c r="V79" s="310"/>
    </row>
    <row r="80" spans="1:23" ht="26.4" x14ac:dyDescent="0.25">
      <c r="A80" s="313">
        <v>46456</v>
      </c>
      <c r="B80" s="323" t="s">
        <v>415</v>
      </c>
      <c r="C80" s="299">
        <v>12</v>
      </c>
      <c r="D80" s="309" t="s">
        <v>416</v>
      </c>
      <c r="E80" s="299">
        <v>12</v>
      </c>
      <c r="F80" s="336" t="s">
        <v>415</v>
      </c>
      <c r="G80" s="316"/>
      <c r="H80" s="309" t="s">
        <v>417</v>
      </c>
      <c r="I80" s="299">
        <v>11</v>
      </c>
      <c r="J80" s="299">
        <v>19</v>
      </c>
      <c r="K80" s="299">
        <v>16</v>
      </c>
      <c r="L80" s="300" t="e">
        <f t="shared" ca="1" si="25"/>
        <v>#VALUE!</v>
      </c>
      <c r="M80" s="300" t="e">
        <f t="shared" ca="1" si="26"/>
        <v>#VALUE!</v>
      </c>
      <c r="N80" s="310"/>
      <c r="O80" s="310"/>
      <c r="P80" s="310"/>
      <c r="Q80" s="310"/>
      <c r="T80" s="310"/>
      <c r="U80" s="318"/>
      <c r="V80" s="310"/>
    </row>
    <row r="81" spans="1:22" ht="26.4" x14ac:dyDescent="0.25">
      <c r="A81" s="313">
        <v>46457</v>
      </c>
      <c r="B81" s="323" t="s">
        <v>415</v>
      </c>
      <c r="C81" s="299">
        <v>12</v>
      </c>
      <c r="D81" s="309" t="s">
        <v>416</v>
      </c>
      <c r="E81" s="299">
        <v>12</v>
      </c>
      <c r="F81" s="336" t="s">
        <v>415</v>
      </c>
      <c r="G81" s="316"/>
      <c r="H81" s="309" t="s">
        <v>417</v>
      </c>
      <c r="I81" s="299">
        <v>11</v>
      </c>
      <c r="J81" s="299">
        <v>19</v>
      </c>
      <c r="K81" s="299">
        <v>16</v>
      </c>
      <c r="L81" s="300" t="e">
        <f t="shared" ca="1" si="25"/>
        <v>#VALUE!</v>
      </c>
      <c r="M81" s="300" t="e">
        <f t="shared" ca="1" si="26"/>
        <v>#VALUE!</v>
      </c>
      <c r="N81" s="310"/>
      <c r="O81" s="310"/>
      <c r="P81" s="310"/>
      <c r="Q81" s="310"/>
      <c r="T81" s="310"/>
      <c r="U81" s="318"/>
      <c r="V81" s="310"/>
    </row>
    <row r="82" spans="1:22" ht="26.4" x14ac:dyDescent="0.25">
      <c r="A82" s="313">
        <v>46458</v>
      </c>
      <c r="B82" s="323" t="s">
        <v>415</v>
      </c>
      <c r="C82" s="299">
        <v>12</v>
      </c>
      <c r="D82" s="309" t="s">
        <v>416</v>
      </c>
      <c r="E82" s="299">
        <v>12</v>
      </c>
      <c r="F82" s="336" t="s">
        <v>415</v>
      </c>
      <c r="G82" s="316"/>
      <c r="H82" s="309" t="s">
        <v>417</v>
      </c>
      <c r="I82" s="299">
        <v>11</v>
      </c>
      <c r="J82" s="299">
        <v>19</v>
      </c>
      <c r="K82" s="299">
        <v>16</v>
      </c>
      <c r="L82" s="300" t="e">
        <f t="shared" ca="1" si="25"/>
        <v>#VALUE!</v>
      </c>
      <c r="M82" s="300" t="e">
        <f t="shared" ca="1" si="26"/>
        <v>#VALUE!</v>
      </c>
      <c r="N82" s="310"/>
      <c r="O82" s="310"/>
      <c r="P82" s="310"/>
      <c r="Q82" s="310"/>
      <c r="T82" s="310"/>
      <c r="U82" s="318"/>
      <c r="V82" s="310"/>
    </row>
    <row r="83" spans="1:22" ht="26.4" x14ac:dyDescent="0.25">
      <c r="A83" s="313">
        <v>46459</v>
      </c>
      <c r="B83" s="323" t="s">
        <v>415</v>
      </c>
      <c r="C83" s="299">
        <v>12</v>
      </c>
      <c r="D83" s="309" t="s">
        <v>416</v>
      </c>
      <c r="E83" s="299">
        <v>12</v>
      </c>
      <c r="F83" s="334" t="s">
        <v>415</v>
      </c>
      <c r="G83" s="299">
        <v>12</v>
      </c>
      <c r="H83" s="309" t="s">
        <v>417</v>
      </c>
      <c r="I83" s="299">
        <v>11</v>
      </c>
      <c r="J83" s="299">
        <v>19</v>
      </c>
      <c r="K83" s="299">
        <v>16</v>
      </c>
      <c r="L83" s="300" t="e">
        <f t="shared" ca="1" si="25"/>
        <v>#VALUE!</v>
      </c>
      <c r="M83" s="300" t="e">
        <f t="shared" ca="1" si="26"/>
        <v>#VALUE!</v>
      </c>
      <c r="N83" s="310"/>
      <c r="O83" s="310"/>
      <c r="P83" s="310"/>
      <c r="Q83" s="310"/>
      <c r="T83" s="300" t="e">
        <f ca="1">G83*$T$5</f>
        <v>#VALUE!</v>
      </c>
      <c r="U83" s="310"/>
      <c r="V83" s="310"/>
    </row>
    <row r="84" spans="1:22" ht="26.4" x14ac:dyDescent="0.25">
      <c r="A84" s="313">
        <v>46460</v>
      </c>
      <c r="B84" s="323" t="s">
        <v>415</v>
      </c>
      <c r="C84" s="299">
        <v>12</v>
      </c>
      <c r="D84" s="309" t="s">
        <v>416</v>
      </c>
      <c r="E84" s="299">
        <v>12</v>
      </c>
      <c r="F84" s="334" t="s">
        <v>415</v>
      </c>
      <c r="G84" s="299">
        <v>12</v>
      </c>
      <c r="H84" s="309" t="s">
        <v>417</v>
      </c>
      <c r="I84" s="299">
        <v>11</v>
      </c>
      <c r="J84" s="299">
        <v>19</v>
      </c>
      <c r="K84" s="299">
        <v>16</v>
      </c>
      <c r="L84" s="310"/>
      <c r="M84" s="310"/>
      <c r="N84" s="312" t="e">
        <f ca="1">J84*$N$5</f>
        <v>#VALUE!</v>
      </c>
      <c r="O84" s="300" t="e">
        <f ca="1">K84*$O$5</f>
        <v>#VALUE!</v>
      </c>
      <c r="P84" s="310"/>
      <c r="Q84" s="310"/>
      <c r="T84" s="310"/>
      <c r="U84" s="312" t="e">
        <f ca="1">G84*$U$5</f>
        <v>#VALUE!</v>
      </c>
      <c r="V84" s="310"/>
    </row>
    <row r="85" spans="1:22" ht="26.4" x14ac:dyDescent="0.25">
      <c r="A85" s="313">
        <v>46461</v>
      </c>
      <c r="B85" s="323" t="s">
        <v>415</v>
      </c>
      <c r="C85" s="299">
        <v>12</v>
      </c>
      <c r="D85" s="309" t="s">
        <v>416</v>
      </c>
      <c r="E85" s="299">
        <v>12</v>
      </c>
      <c r="F85" s="336" t="s">
        <v>415</v>
      </c>
      <c r="G85" s="316"/>
      <c r="H85" s="309" t="s">
        <v>417</v>
      </c>
      <c r="I85" s="299">
        <v>11</v>
      </c>
      <c r="J85" s="299">
        <v>19</v>
      </c>
      <c r="K85" s="299">
        <v>16</v>
      </c>
      <c r="L85" s="300" t="e">
        <f t="shared" ref="L85:L90" ca="1" si="27">J85*$L$5</f>
        <v>#VALUE!</v>
      </c>
      <c r="M85" s="300" t="e">
        <f ca="1">K85*$M$5</f>
        <v>#VALUE!</v>
      </c>
      <c r="N85" s="310"/>
      <c r="O85" s="310"/>
      <c r="P85" s="310"/>
      <c r="Q85" s="310"/>
      <c r="T85" s="310"/>
      <c r="U85" s="318"/>
      <c r="V85" s="310"/>
    </row>
    <row r="86" spans="1:22" ht="26.4" x14ac:dyDescent="0.25">
      <c r="A86" s="313">
        <v>46462</v>
      </c>
      <c r="B86" s="323" t="s">
        <v>415</v>
      </c>
      <c r="C86" s="299">
        <v>12</v>
      </c>
      <c r="D86" s="309" t="s">
        <v>416</v>
      </c>
      <c r="E86" s="299">
        <v>12</v>
      </c>
      <c r="F86" s="336" t="s">
        <v>415</v>
      </c>
      <c r="G86" s="316"/>
      <c r="H86" s="309" t="s">
        <v>417</v>
      </c>
      <c r="I86" s="299">
        <v>11</v>
      </c>
      <c r="J86" s="299">
        <v>19</v>
      </c>
      <c r="K86" s="299">
        <v>16</v>
      </c>
      <c r="L86" s="300" t="e">
        <f t="shared" ca="1" si="27"/>
        <v>#VALUE!</v>
      </c>
      <c r="M86" s="300" t="e">
        <f t="shared" ref="M86:M87" ca="1" si="28">K86*$M$5</f>
        <v>#VALUE!</v>
      </c>
      <c r="N86" s="310"/>
      <c r="O86" s="310"/>
      <c r="P86" s="310"/>
      <c r="Q86" s="310"/>
      <c r="T86" s="310"/>
      <c r="U86" s="318"/>
      <c r="V86" s="310"/>
    </row>
    <row r="87" spans="1:22" ht="26.4" x14ac:dyDescent="0.25">
      <c r="A87" s="313">
        <v>46463</v>
      </c>
      <c r="B87" s="323" t="s">
        <v>415</v>
      </c>
      <c r="C87" s="299">
        <v>12</v>
      </c>
      <c r="D87" s="309" t="s">
        <v>416</v>
      </c>
      <c r="E87" s="299">
        <v>12</v>
      </c>
      <c r="F87" s="336" t="s">
        <v>415</v>
      </c>
      <c r="G87" s="316"/>
      <c r="H87" s="309" t="s">
        <v>417</v>
      </c>
      <c r="I87" s="299">
        <v>11</v>
      </c>
      <c r="J87" s="299">
        <v>19</v>
      </c>
      <c r="K87" s="299">
        <v>16</v>
      </c>
      <c r="L87" s="300" t="e">
        <f t="shared" ca="1" si="27"/>
        <v>#VALUE!</v>
      </c>
      <c r="M87" s="300" t="e">
        <f t="shared" ca="1" si="28"/>
        <v>#VALUE!</v>
      </c>
      <c r="N87" s="310"/>
      <c r="O87" s="310"/>
      <c r="P87" s="310"/>
      <c r="Q87" s="310"/>
      <c r="T87" s="310"/>
      <c r="U87" s="318"/>
      <c r="V87" s="310"/>
    </row>
    <row r="88" spans="1:22" ht="26.4" x14ac:dyDescent="0.25">
      <c r="A88" s="313">
        <v>46464</v>
      </c>
      <c r="B88" s="323" t="s">
        <v>415</v>
      </c>
      <c r="C88" s="299">
        <v>12</v>
      </c>
      <c r="D88" s="309" t="s">
        <v>416</v>
      </c>
      <c r="E88" s="299">
        <v>12</v>
      </c>
      <c r="F88" s="336" t="s">
        <v>415</v>
      </c>
      <c r="G88" s="316"/>
      <c r="H88" s="309" t="s">
        <v>417</v>
      </c>
      <c r="I88" s="299">
        <v>11</v>
      </c>
      <c r="J88" s="299">
        <v>19</v>
      </c>
      <c r="K88" s="299">
        <v>16</v>
      </c>
      <c r="L88" s="300" t="e">
        <f t="shared" ca="1" si="27"/>
        <v>#VALUE!</v>
      </c>
      <c r="M88" s="300" t="e">
        <f ca="1">K88*$M$5</f>
        <v>#VALUE!</v>
      </c>
      <c r="N88" s="310"/>
      <c r="O88" s="310"/>
      <c r="P88" s="310"/>
      <c r="Q88" s="310"/>
      <c r="T88" s="310"/>
      <c r="U88" s="318"/>
      <c r="V88" s="310"/>
    </row>
    <row r="89" spans="1:22" ht="26.4" x14ac:dyDescent="0.25">
      <c r="A89" s="313">
        <v>46465</v>
      </c>
      <c r="B89" s="323" t="s">
        <v>415</v>
      </c>
      <c r="C89" s="299">
        <v>12</v>
      </c>
      <c r="D89" s="309" t="s">
        <v>416</v>
      </c>
      <c r="E89" s="299">
        <v>12</v>
      </c>
      <c r="F89" s="336" t="s">
        <v>415</v>
      </c>
      <c r="G89" s="316"/>
      <c r="H89" s="309" t="s">
        <v>417</v>
      </c>
      <c r="I89" s="299">
        <v>11</v>
      </c>
      <c r="J89" s="299">
        <v>19</v>
      </c>
      <c r="K89" s="299">
        <v>16</v>
      </c>
      <c r="L89" s="300" t="e">
        <f t="shared" ca="1" si="27"/>
        <v>#VALUE!</v>
      </c>
      <c r="M89" s="300" t="e">
        <f t="shared" ref="M89:M90" ca="1" si="29">K89*$M$5</f>
        <v>#VALUE!</v>
      </c>
      <c r="N89" s="310"/>
      <c r="O89" s="310"/>
      <c r="P89" s="310"/>
      <c r="Q89" s="310"/>
      <c r="T89" s="310"/>
      <c r="U89" s="318"/>
      <c r="V89" s="310"/>
    </row>
    <row r="90" spans="1:22" ht="26.4" x14ac:dyDescent="0.25">
      <c r="A90" s="313">
        <v>46466</v>
      </c>
      <c r="B90" s="323" t="s">
        <v>415</v>
      </c>
      <c r="C90" s="299">
        <v>12</v>
      </c>
      <c r="D90" s="309" t="s">
        <v>416</v>
      </c>
      <c r="E90" s="299">
        <v>12</v>
      </c>
      <c r="F90" s="334" t="s">
        <v>415</v>
      </c>
      <c r="G90" s="299">
        <v>12</v>
      </c>
      <c r="H90" s="309" t="s">
        <v>417</v>
      </c>
      <c r="I90" s="299">
        <v>11</v>
      </c>
      <c r="J90" s="299">
        <v>19</v>
      </c>
      <c r="K90" s="299">
        <v>16</v>
      </c>
      <c r="L90" s="300" t="e">
        <f t="shared" ca="1" si="27"/>
        <v>#VALUE!</v>
      </c>
      <c r="M90" s="300" t="e">
        <f t="shared" ca="1" si="29"/>
        <v>#VALUE!</v>
      </c>
      <c r="N90" s="310"/>
      <c r="O90" s="310"/>
      <c r="P90" s="310"/>
      <c r="Q90" s="310"/>
      <c r="T90" s="300" t="e">
        <f ca="1">G90*$T$5</f>
        <v>#VALUE!</v>
      </c>
      <c r="U90" s="310"/>
      <c r="V90" s="310"/>
    </row>
    <row r="91" spans="1:22" ht="26.4" x14ac:dyDescent="0.25">
      <c r="A91" s="313">
        <v>46467</v>
      </c>
      <c r="B91" s="323" t="s">
        <v>415</v>
      </c>
      <c r="C91" s="299">
        <v>12</v>
      </c>
      <c r="D91" s="309" t="s">
        <v>416</v>
      </c>
      <c r="E91" s="299">
        <v>12</v>
      </c>
      <c r="F91" s="334" t="s">
        <v>415</v>
      </c>
      <c r="G91" s="299">
        <v>12</v>
      </c>
      <c r="H91" s="309" t="s">
        <v>417</v>
      </c>
      <c r="I91" s="299">
        <v>11</v>
      </c>
      <c r="J91" s="299">
        <v>19</v>
      </c>
      <c r="K91" s="299">
        <v>16</v>
      </c>
      <c r="L91" s="310"/>
      <c r="M91" s="310"/>
      <c r="N91" s="312" t="e">
        <f ca="1">J91*$N$5</f>
        <v>#VALUE!</v>
      </c>
      <c r="O91" s="300" t="e">
        <f ca="1">K91*$O$5</f>
        <v>#VALUE!</v>
      </c>
      <c r="P91" s="310"/>
      <c r="Q91" s="310"/>
      <c r="T91" s="310"/>
      <c r="U91" s="312" t="e">
        <f ca="1">G91*$U$5</f>
        <v>#VALUE!</v>
      </c>
      <c r="V91" s="310"/>
    </row>
    <row r="92" spans="1:22" ht="26.4" x14ac:dyDescent="0.25">
      <c r="A92" s="313">
        <v>46468</v>
      </c>
      <c r="B92" s="323" t="s">
        <v>415</v>
      </c>
      <c r="C92" s="299">
        <v>12</v>
      </c>
      <c r="D92" s="309" t="s">
        <v>416</v>
      </c>
      <c r="E92" s="299">
        <v>12</v>
      </c>
      <c r="F92" s="336" t="s">
        <v>415</v>
      </c>
      <c r="G92" s="316"/>
      <c r="H92" s="309" t="s">
        <v>417</v>
      </c>
      <c r="I92" s="299">
        <v>11</v>
      </c>
      <c r="J92" s="299">
        <v>19</v>
      </c>
      <c r="K92" s="299">
        <v>16</v>
      </c>
      <c r="L92" s="300" t="e">
        <f t="shared" ref="L92:L97" ca="1" si="30">J92*$L$5</f>
        <v>#VALUE!</v>
      </c>
      <c r="M92" s="300" t="e">
        <f ca="1">K92*$M$5</f>
        <v>#VALUE!</v>
      </c>
      <c r="N92" s="310"/>
      <c r="O92" s="310"/>
      <c r="P92" s="310"/>
      <c r="Q92" s="310"/>
      <c r="T92" s="310"/>
      <c r="U92" s="318"/>
      <c r="V92" s="310"/>
    </row>
    <row r="93" spans="1:22" ht="26.4" x14ac:dyDescent="0.25">
      <c r="A93" s="313">
        <v>46469</v>
      </c>
      <c r="B93" s="323" t="s">
        <v>415</v>
      </c>
      <c r="C93" s="299">
        <v>12</v>
      </c>
      <c r="D93" s="309" t="s">
        <v>416</v>
      </c>
      <c r="E93" s="299">
        <v>12</v>
      </c>
      <c r="F93" s="336" t="s">
        <v>415</v>
      </c>
      <c r="G93" s="316"/>
      <c r="H93" s="309" t="s">
        <v>417</v>
      </c>
      <c r="I93" s="299">
        <v>11</v>
      </c>
      <c r="J93" s="299">
        <v>19</v>
      </c>
      <c r="K93" s="299">
        <v>16</v>
      </c>
      <c r="L93" s="300" t="e">
        <f t="shared" ca="1" si="30"/>
        <v>#VALUE!</v>
      </c>
      <c r="M93" s="300" t="e">
        <f t="shared" ref="M93:M94" ca="1" si="31">K93*$M$5</f>
        <v>#VALUE!</v>
      </c>
      <c r="N93" s="310"/>
      <c r="O93" s="310"/>
      <c r="P93" s="310"/>
      <c r="Q93" s="310"/>
      <c r="T93" s="310"/>
      <c r="U93" s="318"/>
      <c r="V93" s="310"/>
    </row>
    <row r="94" spans="1:22" ht="26.4" x14ac:dyDescent="0.25">
      <c r="A94" s="313">
        <v>46470</v>
      </c>
      <c r="B94" s="323" t="s">
        <v>415</v>
      </c>
      <c r="C94" s="299">
        <v>12</v>
      </c>
      <c r="D94" s="309" t="s">
        <v>416</v>
      </c>
      <c r="E94" s="299">
        <v>12</v>
      </c>
      <c r="F94" s="336" t="s">
        <v>415</v>
      </c>
      <c r="G94" s="316"/>
      <c r="H94" s="309" t="s">
        <v>417</v>
      </c>
      <c r="I94" s="299">
        <v>11</v>
      </c>
      <c r="J94" s="299">
        <v>19</v>
      </c>
      <c r="K94" s="299">
        <v>16</v>
      </c>
      <c r="L94" s="300" t="e">
        <f t="shared" ca="1" si="30"/>
        <v>#VALUE!</v>
      </c>
      <c r="M94" s="300" t="e">
        <f t="shared" ca="1" si="31"/>
        <v>#VALUE!</v>
      </c>
      <c r="N94" s="310"/>
      <c r="O94" s="310"/>
      <c r="P94" s="310"/>
      <c r="Q94" s="310"/>
      <c r="T94" s="310"/>
      <c r="U94" s="318"/>
      <c r="V94" s="310"/>
    </row>
    <row r="95" spans="1:22" ht="26.4" x14ac:dyDescent="0.25">
      <c r="A95" s="313">
        <v>46471</v>
      </c>
      <c r="B95" s="323" t="s">
        <v>415</v>
      </c>
      <c r="C95" s="299">
        <v>12</v>
      </c>
      <c r="D95" s="309" t="s">
        <v>416</v>
      </c>
      <c r="E95" s="299">
        <v>12</v>
      </c>
      <c r="F95" s="336" t="s">
        <v>415</v>
      </c>
      <c r="G95" s="316"/>
      <c r="H95" s="309" t="s">
        <v>417</v>
      </c>
      <c r="I95" s="299">
        <v>11</v>
      </c>
      <c r="J95" s="299">
        <v>19</v>
      </c>
      <c r="K95" s="299">
        <v>16</v>
      </c>
      <c r="L95" s="300" t="e">
        <f t="shared" ca="1" si="30"/>
        <v>#VALUE!</v>
      </c>
      <c r="M95" s="300" t="e">
        <f ca="1">K95*$M$5</f>
        <v>#VALUE!</v>
      </c>
      <c r="N95" s="310"/>
      <c r="O95" s="310"/>
      <c r="P95" s="310"/>
      <c r="Q95" s="310"/>
      <c r="T95" s="310"/>
      <c r="U95" s="318"/>
      <c r="V95" s="310"/>
    </row>
    <row r="96" spans="1:22" ht="26.4" x14ac:dyDescent="0.25">
      <c r="A96" s="308">
        <v>46472</v>
      </c>
      <c r="B96" s="323" t="s">
        <v>415</v>
      </c>
      <c r="C96" s="299">
        <v>12</v>
      </c>
      <c r="D96" s="309" t="s">
        <v>416</v>
      </c>
      <c r="E96" s="299">
        <v>12</v>
      </c>
      <c r="F96" s="334" t="s">
        <v>415</v>
      </c>
      <c r="G96" s="299">
        <v>12</v>
      </c>
      <c r="H96" s="309" t="s">
        <v>417</v>
      </c>
      <c r="I96" s="299">
        <v>11</v>
      </c>
      <c r="J96" s="299">
        <v>19</v>
      </c>
      <c r="K96" s="299">
        <v>16</v>
      </c>
      <c r="L96" s="310"/>
      <c r="M96" s="310"/>
      <c r="N96" s="310"/>
      <c r="O96" s="310"/>
      <c r="P96" s="300" t="e">
        <f ca="1">J96*$P$5</f>
        <v>#VALUE!</v>
      </c>
      <c r="Q96" s="300" t="e">
        <f ca="1">K96*$Q$5</f>
        <v>#VALUE!</v>
      </c>
      <c r="T96" s="310"/>
      <c r="U96" s="318"/>
      <c r="V96" s="300" t="e">
        <f ca="1">G96*$V$5</f>
        <v>#VALUE!</v>
      </c>
    </row>
    <row r="97" spans="1:23" ht="26.4" x14ac:dyDescent="0.25">
      <c r="A97" s="313">
        <v>46473</v>
      </c>
      <c r="B97" s="323" t="s">
        <v>415</v>
      </c>
      <c r="C97" s="299">
        <v>12</v>
      </c>
      <c r="D97" s="309" t="s">
        <v>416</v>
      </c>
      <c r="E97" s="299">
        <v>12</v>
      </c>
      <c r="F97" s="334" t="s">
        <v>415</v>
      </c>
      <c r="G97" s="299">
        <v>12</v>
      </c>
      <c r="H97" s="309" t="s">
        <v>417</v>
      </c>
      <c r="I97" s="299">
        <v>11</v>
      </c>
      <c r="J97" s="299">
        <v>19</v>
      </c>
      <c r="K97" s="299">
        <v>16</v>
      </c>
      <c r="L97" s="300" t="e">
        <f t="shared" ca="1" si="30"/>
        <v>#VALUE!</v>
      </c>
      <c r="M97" s="300" t="e">
        <f ca="1">K97*$M$5</f>
        <v>#VALUE!</v>
      </c>
      <c r="N97" s="310"/>
      <c r="O97" s="310"/>
      <c r="P97" s="310"/>
      <c r="Q97" s="310"/>
      <c r="T97" s="300" t="e">
        <f ca="1">G97*$T$5</f>
        <v>#VALUE!</v>
      </c>
      <c r="U97" s="310"/>
      <c r="V97" s="310"/>
    </row>
    <row r="98" spans="1:23" ht="26.4" x14ac:dyDescent="0.25">
      <c r="A98" s="315">
        <v>46474</v>
      </c>
      <c r="B98" s="323" t="s">
        <v>415</v>
      </c>
      <c r="C98" s="299">
        <v>12</v>
      </c>
      <c r="D98" s="309" t="s">
        <v>416</v>
      </c>
      <c r="E98" s="299">
        <v>11</v>
      </c>
      <c r="F98" s="334" t="s">
        <v>415</v>
      </c>
      <c r="G98" s="299">
        <v>12</v>
      </c>
      <c r="H98" s="309" t="s">
        <v>417</v>
      </c>
      <c r="I98" s="299">
        <v>10</v>
      </c>
      <c r="J98" s="299">
        <v>19</v>
      </c>
      <c r="K98" s="299">
        <v>14</v>
      </c>
      <c r="L98" s="310"/>
      <c r="M98" s="310"/>
      <c r="N98" s="312" t="e">
        <f ca="1">J98*$N$5</f>
        <v>#VALUE!</v>
      </c>
      <c r="O98" s="300" t="e">
        <f ca="1">K98*$O$5</f>
        <v>#VALUE!</v>
      </c>
      <c r="P98" s="310"/>
      <c r="Q98" s="310"/>
      <c r="T98" s="310"/>
      <c r="U98" s="312" t="e">
        <f ca="1">G98*$U$5</f>
        <v>#VALUE!</v>
      </c>
      <c r="V98" s="310"/>
    </row>
    <row r="99" spans="1:23" ht="26.4" x14ac:dyDescent="0.25">
      <c r="A99" s="308">
        <v>46475</v>
      </c>
      <c r="B99" s="323" t="s">
        <v>415</v>
      </c>
      <c r="C99" s="299">
        <v>12</v>
      </c>
      <c r="D99" s="309" t="s">
        <v>416</v>
      </c>
      <c r="E99" s="299">
        <v>12</v>
      </c>
      <c r="F99" s="334" t="s">
        <v>415</v>
      </c>
      <c r="G99" s="299">
        <v>12</v>
      </c>
      <c r="H99" s="309" t="s">
        <v>417</v>
      </c>
      <c r="I99" s="299">
        <v>11</v>
      </c>
      <c r="J99" s="299">
        <v>19</v>
      </c>
      <c r="K99" s="299">
        <v>16</v>
      </c>
      <c r="L99" s="310"/>
      <c r="M99" s="310"/>
      <c r="N99" s="310"/>
      <c r="O99" s="310"/>
      <c r="P99" s="300" t="e">
        <f ca="1">J99*$P$5</f>
        <v>#VALUE!</v>
      </c>
      <c r="Q99" s="300" t="e">
        <f ca="1">K99*$Q$5</f>
        <v>#VALUE!</v>
      </c>
      <c r="T99" s="310"/>
      <c r="U99" s="318"/>
      <c r="V99" s="300" t="e">
        <f ca="1">G99*$V$5</f>
        <v>#VALUE!</v>
      </c>
    </row>
    <row r="100" spans="1:23" ht="26.4" x14ac:dyDescent="0.25">
      <c r="A100" s="313">
        <v>46476</v>
      </c>
      <c r="B100" s="323" t="s">
        <v>415</v>
      </c>
      <c r="C100" s="299">
        <v>12</v>
      </c>
      <c r="D100" s="309" t="s">
        <v>416</v>
      </c>
      <c r="E100" s="299">
        <v>12</v>
      </c>
      <c r="F100" s="336" t="s">
        <v>415</v>
      </c>
      <c r="G100" s="316"/>
      <c r="H100" s="309" t="s">
        <v>417</v>
      </c>
      <c r="I100" s="299">
        <v>11</v>
      </c>
      <c r="J100" s="299">
        <v>19</v>
      </c>
      <c r="K100" s="299">
        <v>16</v>
      </c>
      <c r="L100" s="300" t="e">
        <f t="shared" ref="L100" ca="1" si="32">J100*$L$5</f>
        <v>#VALUE!</v>
      </c>
      <c r="M100" s="300" t="e">
        <f t="shared" ref="M100" ca="1" si="33">K100*$M$5</f>
        <v>#VALUE!</v>
      </c>
      <c r="N100" s="310"/>
      <c r="O100" s="310"/>
      <c r="P100" s="310"/>
      <c r="Q100" s="310"/>
      <c r="T100" s="310"/>
      <c r="U100" s="318"/>
      <c r="V100" s="310"/>
    </row>
    <row r="101" spans="1:23" ht="26.4" x14ac:dyDescent="0.25">
      <c r="A101" s="313">
        <v>46477</v>
      </c>
      <c r="B101" s="323" t="s">
        <v>415</v>
      </c>
      <c r="C101" s="299">
        <v>12</v>
      </c>
      <c r="D101" s="309" t="s">
        <v>416</v>
      </c>
      <c r="E101" s="299">
        <v>12</v>
      </c>
      <c r="F101" s="336" t="s">
        <v>415</v>
      </c>
      <c r="G101" s="316"/>
      <c r="H101" s="309" t="s">
        <v>417</v>
      </c>
      <c r="I101" s="299">
        <v>11</v>
      </c>
      <c r="J101" s="299">
        <v>19</v>
      </c>
      <c r="K101" s="299">
        <v>16</v>
      </c>
      <c r="L101" s="300" t="e">
        <f t="shared" ref="L101" ca="1" si="34">J101*$L$5</f>
        <v>#VALUE!</v>
      </c>
      <c r="M101" s="300" t="e">
        <f t="shared" ref="M101" ca="1" si="35">K101*$M$5</f>
        <v>#VALUE!</v>
      </c>
      <c r="N101" s="310"/>
      <c r="O101" s="310"/>
      <c r="P101" s="310"/>
      <c r="Q101" s="310"/>
      <c r="T101" s="310"/>
      <c r="U101" s="318"/>
      <c r="V101" s="310"/>
    </row>
    <row r="102" spans="1:23" ht="13.8" thickBot="1" x14ac:dyDescent="0.3">
      <c r="B102" s="323"/>
      <c r="C102" s="299"/>
      <c r="D102" s="309"/>
      <c r="E102" s="299"/>
      <c r="F102" s="334"/>
      <c r="G102" s="299"/>
      <c r="H102" s="309"/>
      <c r="I102" s="299"/>
      <c r="J102" s="299"/>
      <c r="K102" s="299"/>
      <c r="L102" s="314" t="e">
        <f ca="1">SUM(L71:L101)</f>
        <v>#VALUE!</v>
      </c>
      <c r="M102" s="314" t="e">
        <f ca="1">SUM(M71:M101)</f>
        <v>#VALUE!</v>
      </c>
      <c r="N102" s="314" t="e">
        <f ca="1">SUM(N71:N101)</f>
        <v>#VALUE!</v>
      </c>
      <c r="O102" s="314" t="e">
        <f ca="1">SUM(O71:O101)</f>
        <v>#VALUE!</v>
      </c>
      <c r="P102" s="314" t="e">
        <f t="shared" ref="P102:Q102" ca="1" si="36">SUM(P71:P101)</f>
        <v>#VALUE!</v>
      </c>
      <c r="Q102" s="314" t="e">
        <f t="shared" ca="1" si="36"/>
        <v>#VALUE!</v>
      </c>
      <c r="R102" s="359" t="e">
        <f ca="1">SUM(L102:Q102)</f>
        <v>#VALUE!</v>
      </c>
      <c r="T102" s="314" t="e">
        <f ca="1">SUM(T71:T101)</f>
        <v>#VALUE!</v>
      </c>
      <c r="U102" s="314" t="e">
        <f ca="1">SUM(U71:U101)</f>
        <v>#VALUE!</v>
      </c>
      <c r="V102" s="314" t="e">
        <f ca="1">SUM(V71:V101)</f>
        <v>#VALUE!</v>
      </c>
      <c r="W102" s="359" t="e">
        <f ca="1">SUM(T102:V102)</f>
        <v>#VALUE!</v>
      </c>
    </row>
    <row r="103" spans="1:23" ht="18.600000000000001" thickTop="1" x14ac:dyDescent="0.35">
      <c r="A103" s="306" t="s">
        <v>420</v>
      </c>
      <c r="B103" s="323"/>
      <c r="D103" s="309"/>
      <c r="E103" s="299"/>
      <c r="F103" s="334"/>
      <c r="G103" s="299"/>
      <c r="H103" s="309"/>
      <c r="I103" s="299"/>
      <c r="J103" s="299"/>
      <c r="K103" s="299"/>
      <c r="S103" s="333"/>
    </row>
    <row r="104" spans="1:23" ht="26.4" x14ac:dyDescent="0.25">
      <c r="A104" s="313">
        <v>46478</v>
      </c>
      <c r="B104" s="323" t="s">
        <v>415</v>
      </c>
      <c r="C104" s="299">
        <v>12</v>
      </c>
      <c r="D104" s="309" t="s">
        <v>416</v>
      </c>
      <c r="E104" s="299">
        <v>12</v>
      </c>
      <c r="F104" s="336" t="s">
        <v>415</v>
      </c>
      <c r="G104" s="316"/>
      <c r="H104" s="309" t="s">
        <v>417</v>
      </c>
      <c r="I104" s="299">
        <v>11</v>
      </c>
      <c r="J104" s="299">
        <v>19</v>
      </c>
      <c r="K104" s="299">
        <v>16</v>
      </c>
      <c r="L104" s="300" t="e">
        <f t="shared" ref="L104:L106" ca="1" si="37">J104*$L$5</f>
        <v>#VALUE!</v>
      </c>
      <c r="M104" s="300" t="e">
        <f t="shared" ref="M104:M106" ca="1" si="38">K104*$M$5</f>
        <v>#VALUE!</v>
      </c>
      <c r="N104" s="310"/>
      <c r="O104" s="310"/>
      <c r="P104" s="310"/>
      <c r="Q104" s="310"/>
      <c r="T104" s="310"/>
      <c r="U104" s="310"/>
      <c r="V104" s="310"/>
    </row>
    <row r="105" spans="1:23" ht="26.4" x14ac:dyDescent="0.25">
      <c r="A105" s="313">
        <v>46479</v>
      </c>
      <c r="B105" s="323" t="s">
        <v>415</v>
      </c>
      <c r="C105" s="299">
        <v>12</v>
      </c>
      <c r="D105" s="309" t="s">
        <v>416</v>
      </c>
      <c r="E105" s="299">
        <v>12</v>
      </c>
      <c r="F105" s="336" t="s">
        <v>415</v>
      </c>
      <c r="G105" s="316"/>
      <c r="H105" s="309" t="s">
        <v>417</v>
      </c>
      <c r="I105" s="299">
        <v>11</v>
      </c>
      <c r="J105" s="299">
        <v>19</v>
      </c>
      <c r="K105" s="299">
        <v>16</v>
      </c>
      <c r="L105" s="300" t="e">
        <f t="shared" ref="L105" ca="1" si="39">J105*$L$5</f>
        <v>#VALUE!</v>
      </c>
      <c r="M105" s="300" t="e">
        <f t="shared" ref="M105" ca="1" si="40">K105*$M$5</f>
        <v>#VALUE!</v>
      </c>
      <c r="N105" s="310"/>
      <c r="O105" s="310"/>
      <c r="P105" s="310"/>
      <c r="Q105" s="310"/>
      <c r="T105" s="310"/>
      <c r="U105" s="310"/>
      <c r="V105" s="310"/>
    </row>
    <row r="106" spans="1:23" ht="26.4" x14ac:dyDescent="0.25">
      <c r="A106" s="313">
        <v>46480</v>
      </c>
      <c r="B106" s="323" t="s">
        <v>415</v>
      </c>
      <c r="C106" s="299">
        <v>12</v>
      </c>
      <c r="D106" s="309" t="s">
        <v>416</v>
      </c>
      <c r="E106" s="299">
        <v>12</v>
      </c>
      <c r="F106" s="334" t="s">
        <v>415</v>
      </c>
      <c r="G106" s="299">
        <v>12</v>
      </c>
      <c r="H106" s="309" t="s">
        <v>417</v>
      </c>
      <c r="I106" s="299">
        <v>11</v>
      </c>
      <c r="J106" s="299">
        <v>19</v>
      </c>
      <c r="K106" s="299">
        <v>16</v>
      </c>
      <c r="L106" s="300" t="e">
        <f t="shared" ca="1" si="37"/>
        <v>#VALUE!</v>
      </c>
      <c r="M106" s="300" t="e">
        <f t="shared" ca="1" si="38"/>
        <v>#VALUE!</v>
      </c>
      <c r="N106" s="310"/>
      <c r="O106" s="310"/>
      <c r="P106" s="310"/>
      <c r="Q106" s="310"/>
      <c r="T106" s="300" t="e">
        <f ca="1">G106*$T$5</f>
        <v>#VALUE!</v>
      </c>
      <c r="U106" s="310"/>
      <c r="V106" s="310"/>
    </row>
    <row r="107" spans="1:23" ht="26.4" x14ac:dyDescent="0.25">
      <c r="A107" s="313">
        <v>46481</v>
      </c>
      <c r="B107" s="323" t="s">
        <v>415</v>
      </c>
      <c r="C107" s="299">
        <v>12</v>
      </c>
      <c r="D107" s="309" t="s">
        <v>416</v>
      </c>
      <c r="E107" s="299">
        <v>12</v>
      </c>
      <c r="F107" s="334" t="s">
        <v>415</v>
      </c>
      <c r="G107" s="299">
        <v>12</v>
      </c>
      <c r="H107" s="309" t="s">
        <v>417</v>
      </c>
      <c r="I107" s="299">
        <v>11</v>
      </c>
      <c r="J107" s="299">
        <v>19</v>
      </c>
      <c r="K107" s="299">
        <v>16</v>
      </c>
      <c r="L107" s="310"/>
      <c r="M107" s="310"/>
      <c r="N107" s="312" t="e">
        <f ca="1">J107*$N$5</f>
        <v>#VALUE!</v>
      </c>
      <c r="O107" s="300" t="e">
        <f ca="1">K107*$O$5</f>
        <v>#VALUE!</v>
      </c>
      <c r="P107" s="310"/>
      <c r="Q107" s="310"/>
      <c r="T107" s="310"/>
      <c r="U107" s="312" t="e">
        <f ca="1">G107*$U$5</f>
        <v>#VALUE!</v>
      </c>
      <c r="V107" s="310"/>
    </row>
    <row r="108" spans="1:23" ht="26.4" x14ac:dyDescent="0.25">
      <c r="A108" s="313">
        <v>46482</v>
      </c>
      <c r="B108" s="323" t="s">
        <v>415</v>
      </c>
      <c r="C108" s="299">
        <v>12</v>
      </c>
      <c r="D108" s="309" t="s">
        <v>416</v>
      </c>
      <c r="E108" s="299">
        <v>12</v>
      </c>
      <c r="F108" s="336" t="s">
        <v>415</v>
      </c>
      <c r="G108" s="316"/>
      <c r="H108" s="309" t="s">
        <v>417</v>
      </c>
      <c r="I108" s="299">
        <v>11</v>
      </c>
      <c r="J108" s="299">
        <v>19</v>
      </c>
      <c r="K108" s="299">
        <v>16</v>
      </c>
      <c r="L108" s="300" t="e">
        <f t="shared" ref="L108" ca="1" si="41">J108*$L$5</f>
        <v>#VALUE!</v>
      </c>
      <c r="M108" s="300" t="e">
        <f t="shared" ref="M108" ca="1" si="42">K108*$M$5</f>
        <v>#VALUE!</v>
      </c>
      <c r="N108" s="310"/>
      <c r="O108" s="310"/>
      <c r="P108" s="310"/>
      <c r="Q108" s="310"/>
      <c r="T108" s="310"/>
      <c r="U108" s="310"/>
      <c r="V108" s="310"/>
    </row>
    <row r="109" spans="1:23" ht="26.4" x14ac:dyDescent="0.25">
      <c r="A109" s="313">
        <v>46483</v>
      </c>
      <c r="B109" s="323" t="s">
        <v>415</v>
      </c>
      <c r="C109" s="299">
        <v>12</v>
      </c>
      <c r="D109" s="309" t="s">
        <v>416</v>
      </c>
      <c r="E109" s="299">
        <v>12</v>
      </c>
      <c r="F109" s="336" t="s">
        <v>415</v>
      </c>
      <c r="G109" s="316"/>
      <c r="H109" s="309" t="s">
        <v>417</v>
      </c>
      <c r="I109" s="299">
        <v>11</v>
      </c>
      <c r="J109" s="299">
        <v>19</v>
      </c>
      <c r="K109" s="299">
        <v>16</v>
      </c>
      <c r="L109" s="300" t="e">
        <f t="shared" ref="L109:L113" ca="1" si="43">J109*$L$5</f>
        <v>#VALUE!</v>
      </c>
      <c r="M109" s="300" t="e">
        <f t="shared" ref="M109:M110" ca="1" si="44">K109*$M$5</f>
        <v>#VALUE!</v>
      </c>
      <c r="N109" s="310"/>
      <c r="O109" s="310"/>
      <c r="P109" s="310"/>
      <c r="Q109" s="310"/>
      <c r="T109" s="310"/>
      <c r="U109" s="318"/>
      <c r="V109" s="310"/>
    </row>
    <row r="110" spans="1:23" ht="26.4" x14ac:dyDescent="0.25">
      <c r="A110" s="313">
        <v>46484</v>
      </c>
      <c r="B110" s="323" t="s">
        <v>415</v>
      </c>
      <c r="C110" s="299">
        <v>12</v>
      </c>
      <c r="D110" s="309" t="s">
        <v>416</v>
      </c>
      <c r="E110" s="299">
        <v>12</v>
      </c>
      <c r="F110" s="336" t="s">
        <v>415</v>
      </c>
      <c r="G110" s="316"/>
      <c r="H110" s="309" t="s">
        <v>417</v>
      </c>
      <c r="I110" s="299">
        <v>11</v>
      </c>
      <c r="J110" s="299">
        <v>19</v>
      </c>
      <c r="K110" s="299">
        <v>16</v>
      </c>
      <c r="L110" s="300" t="e">
        <f t="shared" ca="1" si="43"/>
        <v>#VALUE!</v>
      </c>
      <c r="M110" s="300" t="e">
        <f t="shared" ca="1" si="44"/>
        <v>#VALUE!</v>
      </c>
      <c r="N110" s="310"/>
      <c r="O110" s="310"/>
      <c r="P110" s="310"/>
      <c r="Q110" s="310"/>
      <c r="T110" s="310"/>
      <c r="U110" s="318"/>
      <c r="V110" s="310"/>
    </row>
    <row r="111" spans="1:23" ht="26.4" x14ac:dyDescent="0.25">
      <c r="A111" s="313">
        <v>46485</v>
      </c>
      <c r="B111" s="323" t="s">
        <v>415</v>
      </c>
      <c r="C111" s="299">
        <v>12</v>
      </c>
      <c r="D111" s="309" t="s">
        <v>416</v>
      </c>
      <c r="E111" s="299">
        <v>12</v>
      </c>
      <c r="F111" s="336" t="s">
        <v>415</v>
      </c>
      <c r="G111" s="316"/>
      <c r="H111" s="309" t="s">
        <v>417</v>
      </c>
      <c r="I111" s="299">
        <v>11</v>
      </c>
      <c r="J111" s="299">
        <v>19</v>
      </c>
      <c r="K111" s="299">
        <v>16</v>
      </c>
      <c r="L111" s="300" t="e">
        <f t="shared" ca="1" si="43"/>
        <v>#VALUE!</v>
      </c>
      <c r="M111" s="300" t="e">
        <f ca="1">K111*$M$5</f>
        <v>#VALUE!</v>
      </c>
      <c r="N111" s="310"/>
      <c r="O111" s="310"/>
      <c r="P111" s="310"/>
      <c r="Q111" s="310"/>
      <c r="T111" s="310"/>
      <c r="U111" s="318"/>
      <c r="V111" s="310"/>
    </row>
    <row r="112" spans="1:23" ht="26.4" x14ac:dyDescent="0.25">
      <c r="A112" s="313">
        <v>46486</v>
      </c>
      <c r="B112" s="323" t="s">
        <v>415</v>
      </c>
      <c r="C112" s="299">
        <v>12</v>
      </c>
      <c r="D112" s="309" t="s">
        <v>416</v>
      </c>
      <c r="E112" s="299">
        <v>12</v>
      </c>
      <c r="F112" s="336" t="s">
        <v>415</v>
      </c>
      <c r="G112" s="316"/>
      <c r="H112" s="309" t="s">
        <v>417</v>
      </c>
      <c r="I112" s="299">
        <v>11</v>
      </c>
      <c r="J112" s="299">
        <v>19</v>
      </c>
      <c r="K112" s="299">
        <v>16</v>
      </c>
      <c r="L112" s="300" t="e">
        <f t="shared" ca="1" si="43"/>
        <v>#VALUE!</v>
      </c>
      <c r="M112" s="300" t="e">
        <f t="shared" ref="M112:M113" ca="1" si="45">K112*$M$5</f>
        <v>#VALUE!</v>
      </c>
      <c r="N112" s="310"/>
      <c r="O112" s="310"/>
      <c r="P112" s="310"/>
      <c r="Q112" s="310"/>
      <c r="T112" s="310"/>
      <c r="U112" s="318"/>
      <c r="V112" s="310"/>
    </row>
    <row r="113" spans="1:22" ht="26.4" x14ac:dyDescent="0.25">
      <c r="A113" s="313">
        <v>46487</v>
      </c>
      <c r="B113" s="323" t="s">
        <v>415</v>
      </c>
      <c r="C113" s="299">
        <v>12</v>
      </c>
      <c r="D113" s="309" t="s">
        <v>416</v>
      </c>
      <c r="E113" s="299">
        <v>12</v>
      </c>
      <c r="F113" s="334" t="s">
        <v>415</v>
      </c>
      <c r="G113" s="299">
        <v>12</v>
      </c>
      <c r="H113" s="309" t="s">
        <v>417</v>
      </c>
      <c r="I113" s="299">
        <v>11</v>
      </c>
      <c r="J113" s="299">
        <v>19</v>
      </c>
      <c r="K113" s="299">
        <v>16</v>
      </c>
      <c r="L113" s="300" t="e">
        <f t="shared" ca="1" si="43"/>
        <v>#VALUE!</v>
      </c>
      <c r="M113" s="300" t="e">
        <f t="shared" ca="1" si="45"/>
        <v>#VALUE!</v>
      </c>
      <c r="N113" s="310"/>
      <c r="O113" s="310"/>
      <c r="P113" s="310"/>
      <c r="Q113" s="310"/>
      <c r="T113" s="300" t="e">
        <f ca="1">G113*$T$5</f>
        <v>#VALUE!</v>
      </c>
      <c r="U113" s="310"/>
      <c r="V113" s="310"/>
    </row>
    <row r="114" spans="1:22" ht="26.4" x14ac:dyDescent="0.25">
      <c r="A114" s="313">
        <v>46488</v>
      </c>
      <c r="B114" s="323" t="s">
        <v>415</v>
      </c>
      <c r="C114" s="299">
        <v>12</v>
      </c>
      <c r="D114" s="309" t="s">
        <v>416</v>
      </c>
      <c r="E114" s="299">
        <v>12</v>
      </c>
      <c r="F114" s="334" t="s">
        <v>415</v>
      </c>
      <c r="G114" s="299">
        <v>12</v>
      </c>
      <c r="H114" s="309" t="s">
        <v>417</v>
      </c>
      <c r="I114" s="299">
        <v>11</v>
      </c>
      <c r="J114" s="299">
        <v>19</v>
      </c>
      <c r="K114" s="299">
        <v>16</v>
      </c>
      <c r="L114" s="310"/>
      <c r="M114" s="310"/>
      <c r="N114" s="312" t="e">
        <f ca="1">J114*$N$5</f>
        <v>#VALUE!</v>
      </c>
      <c r="O114" s="300" t="e">
        <f ca="1">K114*$O$5</f>
        <v>#VALUE!</v>
      </c>
      <c r="P114" s="310"/>
      <c r="Q114" s="310"/>
      <c r="T114" s="310"/>
      <c r="U114" s="312" t="e">
        <f ca="1">G114*$U$5</f>
        <v>#VALUE!</v>
      </c>
      <c r="V114" s="310"/>
    </row>
    <row r="115" spans="1:22" ht="26.4" x14ac:dyDescent="0.25">
      <c r="A115" s="313">
        <v>46489</v>
      </c>
      <c r="B115" s="323" t="s">
        <v>415</v>
      </c>
      <c r="C115" s="299">
        <v>12</v>
      </c>
      <c r="D115" s="309" t="s">
        <v>416</v>
      </c>
      <c r="E115" s="299">
        <v>12</v>
      </c>
      <c r="F115" s="336" t="s">
        <v>415</v>
      </c>
      <c r="G115" s="316"/>
      <c r="H115" s="309" t="s">
        <v>417</v>
      </c>
      <c r="I115" s="299">
        <v>11</v>
      </c>
      <c r="J115" s="299">
        <v>19</v>
      </c>
      <c r="K115" s="299">
        <v>16</v>
      </c>
      <c r="L115" s="300" t="e">
        <f t="shared" ref="L115:L120" ca="1" si="46">J115*$L$5</f>
        <v>#VALUE!</v>
      </c>
      <c r="M115" s="300" t="e">
        <f ca="1">K115*$M$5</f>
        <v>#VALUE!</v>
      </c>
      <c r="N115" s="310"/>
      <c r="O115" s="310"/>
      <c r="P115" s="310"/>
      <c r="Q115" s="310"/>
      <c r="T115" s="310"/>
      <c r="U115" s="318"/>
      <c r="V115" s="310"/>
    </row>
    <row r="116" spans="1:22" ht="26.4" x14ac:dyDescent="0.25">
      <c r="A116" s="313">
        <v>46490</v>
      </c>
      <c r="B116" s="323" t="s">
        <v>415</v>
      </c>
      <c r="C116" s="299">
        <v>12</v>
      </c>
      <c r="D116" s="309" t="s">
        <v>416</v>
      </c>
      <c r="E116" s="299">
        <v>12</v>
      </c>
      <c r="F116" s="336" t="s">
        <v>415</v>
      </c>
      <c r="G116" s="316"/>
      <c r="H116" s="309" t="s">
        <v>417</v>
      </c>
      <c r="I116" s="299">
        <v>11</v>
      </c>
      <c r="J116" s="299">
        <v>19</v>
      </c>
      <c r="K116" s="299">
        <v>16</v>
      </c>
      <c r="L116" s="300" t="e">
        <f t="shared" ca="1" si="46"/>
        <v>#VALUE!</v>
      </c>
      <c r="M116" s="300" t="e">
        <f t="shared" ref="M116:M120" ca="1" si="47">K116*$M$5</f>
        <v>#VALUE!</v>
      </c>
      <c r="N116" s="310"/>
      <c r="O116" s="310"/>
      <c r="P116" s="310"/>
      <c r="Q116" s="310"/>
      <c r="T116" s="310"/>
      <c r="U116" s="318"/>
      <c r="V116" s="310"/>
    </row>
    <row r="117" spans="1:22" ht="26.4" x14ac:dyDescent="0.25">
      <c r="A117" s="313">
        <v>46491</v>
      </c>
      <c r="B117" s="323" t="s">
        <v>415</v>
      </c>
      <c r="C117" s="299">
        <v>12</v>
      </c>
      <c r="D117" s="309" t="s">
        <v>416</v>
      </c>
      <c r="E117" s="299">
        <v>12</v>
      </c>
      <c r="F117" s="336" t="s">
        <v>415</v>
      </c>
      <c r="G117" s="316"/>
      <c r="H117" s="309" t="s">
        <v>417</v>
      </c>
      <c r="I117" s="299">
        <v>11</v>
      </c>
      <c r="J117" s="299">
        <v>19</v>
      </c>
      <c r="K117" s="299">
        <v>16</v>
      </c>
      <c r="L117" s="300" t="e">
        <f t="shared" ca="1" si="46"/>
        <v>#VALUE!</v>
      </c>
      <c r="M117" s="300" t="e">
        <f t="shared" ca="1" si="47"/>
        <v>#VALUE!</v>
      </c>
      <c r="N117" s="310"/>
      <c r="O117" s="310"/>
      <c r="P117" s="310"/>
      <c r="Q117" s="310"/>
      <c r="T117" s="310"/>
      <c r="U117" s="318"/>
      <c r="V117" s="310"/>
    </row>
    <row r="118" spans="1:22" ht="26.4" x14ac:dyDescent="0.25">
      <c r="A118" s="313">
        <v>46492</v>
      </c>
      <c r="B118" s="323" t="s">
        <v>415</v>
      </c>
      <c r="C118" s="299">
        <v>12</v>
      </c>
      <c r="D118" s="309" t="s">
        <v>416</v>
      </c>
      <c r="E118" s="299">
        <v>12</v>
      </c>
      <c r="F118" s="336" t="s">
        <v>415</v>
      </c>
      <c r="G118" s="316"/>
      <c r="H118" s="309" t="s">
        <v>417</v>
      </c>
      <c r="I118" s="299">
        <v>11</v>
      </c>
      <c r="J118" s="299">
        <v>19</v>
      </c>
      <c r="K118" s="299">
        <v>16</v>
      </c>
      <c r="L118" s="300" t="e">
        <f t="shared" ca="1" si="46"/>
        <v>#VALUE!</v>
      </c>
      <c r="M118" s="300" t="e">
        <f t="shared" ca="1" si="47"/>
        <v>#VALUE!</v>
      </c>
      <c r="N118" s="310"/>
      <c r="O118" s="310"/>
      <c r="P118" s="310"/>
      <c r="Q118" s="310"/>
      <c r="T118" s="310"/>
      <c r="U118" s="318"/>
      <c r="V118" s="310"/>
    </row>
    <row r="119" spans="1:22" ht="26.4" x14ac:dyDescent="0.25">
      <c r="A119" s="313">
        <v>46493</v>
      </c>
      <c r="B119" s="323" t="s">
        <v>415</v>
      </c>
      <c r="C119" s="299">
        <v>12</v>
      </c>
      <c r="D119" s="309" t="s">
        <v>416</v>
      </c>
      <c r="E119" s="299">
        <v>12</v>
      </c>
      <c r="F119" s="336" t="s">
        <v>415</v>
      </c>
      <c r="G119" s="316"/>
      <c r="H119" s="309" t="s">
        <v>417</v>
      </c>
      <c r="I119" s="299">
        <v>11</v>
      </c>
      <c r="J119" s="299">
        <v>19</v>
      </c>
      <c r="K119" s="299">
        <v>16</v>
      </c>
      <c r="L119" s="300" t="e">
        <f t="shared" ca="1" si="46"/>
        <v>#VALUE!</v>
      </c>
      <c r="M119" s="300" t="e">
        <f t="shared" ca="1" si="47"/>
        <v>#VALUE!</v>
      </c>
      <c r="N119" s="310"/>
      <c r="O119" s="310"/>
      <c r="P119" s="310"/>
      <c r="Q119" s="310"/>
      <c r="T119" s="310"/>
      <c r="U119" s="318"/>
      <c r="V119" s="310"/>
    </row>
    <row r="120" spans="1:22" ht="26.4" x14ac:dyDescent="0.25">
      <c r="A120" s="313">
        <v>46494</v>
      </c>
      <c r="B120" s="323" t="s">
        <v>415</v>
      </c>
      <c r="C120" s="299">
        <v>12</v>
      </c>
      <c r="D120" s="309" t="s">
        <v>416</v>
      </c>
      <c r="E120" s="299">
        <v>12</v>
      </c>
      <c r="F120" s="334" t="s">
        <v>415</v>
      </c>
      <c r="G120" s="299">
        <v>12</v>
      </c>
      <c r="H120" s="309" t="s">
        <v>417</v>
      </c>
      <c r="I120" s="299">
        <v>11</v>
      </c>
      <c r="J120" s="299">
        <v>19</v>
      </c>
      <c r="K120" s="299">
        <v>16</v>
      </c>
      <c r="L120" s="300" t="e">
        <f t="shared" ca="1" si="46"/>
        <v>#VALUE!</v>
      </c>
      <c r="M120" s="300" t="e">
        <f t="shared" ca="1" si="47"/>
        <v>#VALUE!</v>
      </c>
      <c r="N120" s="310"/>
      <c r="O120" s="310"/>
      <c r="P120" s="310"/>
      <c r="Q120" s="310"/>
      <c r="T120" s="300" t="e">
        <f ca="1">G120*$T$5</f>
        <v>#VALUE!</v>
      </c>
      <c r="U120" s="310"/>
      <c r="V120" s="310"/>
    </row>
    <row r="121" spans="1:22" ht="26.4" x14ac:dyDescent="0.25">
      <c r="A121" s="313">
        <v>46495</v>
      </c>
      <c r="B121" s="323" t="s">
        <v>415</v>
      </c>
      <c r="C121" s="299">
        <v>12</v>
      </c>
      <c r="D121" s="309" t="s">
        <v>416</v>
      </c>
      <c r="E121" s="299">
        <v>12</v>
      </c>
      <c r="F121" s="334" t="s">
        <v>415</v>
      </c>
      <c r="G121" s="299">
        <v>12</v>
      </c>
      <c r="H121" s="309" t="s">
        <v>417</v>
      </c>
      <c r="I121" s="299">
        <v>11</v>
      </c>
      <c r="J121" s="299">
        <v>19</v>
      </c>
      <c r="K121" s="299">
        <v>16</v>
      </c>
      <c r="L121" s="310"/>
      <c r="M121" s="310"/>
      <c r="N121" s="312" t="e">
        <f ca="1">J121*$N$5</f>
        <v>#VALUE!</v>
      </c>
      <c r="O121" s="300" t="e">
        <f ca="1">K121*$O$5</f>
        <v>#VALUE!</v>
      </c>
      <c r="P121" s="310"/>
      <c r="Q121" s="310"/>
      <c r="T121" s="310"/>
      <c r="U121" s="312" t="e">
        <f ca="1">G121*$U$5</f>
        <v>#VALUE!</v>
      </c>
      <c r="V121" s="310"/>
    </row>
    <row r="122" spans="1:22" ht="26.4" x14ac:dyDescent="0.25">
      <c r="A122" s="313">
        <v>46496</v>
      </c>
      <c r="B122" s="323" t="s">
        <v>415</v>
      </c>
      <c r="C122" s="299">
        <v>12</v>
      </c>
      <c r="D122" s="309" t="s">
        <v>416</v>
      </c>
      <c r="E122" s="299">
        <v>12</v>
      </c>
      <c r="F122" s="336" t="s">
        <v>415</v>
      </c>
      <c r="G122" s="316"/>
      <c r="H122" s="309" t="s">
        <v>417</v>
      </c>
      <c r="I122" s="299">
        <v>11</v>
      </c>
      <c r="J122" s="299">
        <v>19</v>
      </c>
      <c r="K122" s="299">
        <v>16</v>
      </c>
      <c r="L122" s="300" t="e">
        <f t="shared" ref="L122:L127" ca="1" si="48">J122*$L$5</f>
        <v>#VALUE!</v>
      </c>
      <c r="M122" s="300" t="e">
        <f t="shared" ref="M122:M127" ca="1" si="49">K122*$M$5</f>
        <v>#VALUE!</v>
      </c>
      <c r="N122" s="310"/>
      <c r="O122" s="310"/>
      <c r="P122" s="310"/>
      <c r="Q122" s="310"/>
      <c r="T122" s="310"/>
      <c r="U122" s="318"/>
      <c r="V122" s="310"/>
    </row>
    <row r="123" spans="1:22" ht="26.4" x14ac:dyDescent="0.25">
      <c r="A123" s="313">
        <v>46497</v>
      </c>
      <c r="B123" s="323" t="s">
        <v>415</v>
      </c>
      <c r="C123" s="299">
        <v>12</v>
      </c>
      <c r="D123" s="309" t="s">
        <v>416</v>
      </c>
      <c r="E123" s="299">
        <v>12</v>
      </c>
      <c r="F123" s="336" t="s">
        <v>415</v>
      </c>
      <c r="G123" s="316"/>
      <c r="H123" s="309" t="s">
        <v>417</v>
      </c>
      <c r="I123" s="299">
        <v>11</v>
      </c>
      <c r="J123" s="299">
        <v>19</v>
      </c>
      <c r="K123" s="299">
        <v>16</v>
      </c>
      <c r="L123" s="300" t="e">
        <f t="shared" ca="1" si="48"/>
        <v>#VALUE!</v>
      </c>
      <c r="M123" s="300" t="e">
        <f t="shared" ca="1" si="49"/>
        <v>#VALUE!</v>
      </c>
      <c r="N123" s="310"/>
      <c r="O123" s="310"/>
      <c r="P123" s="310"/>
      <c r="Q123" s="310"/>
      <c r="T123" s="310"/>
      <c r="U123" s="318"/>
      <c r="V123" s="310"/>
    </row>
    <row r="124" spans="1:22" ht="26.4" x14ac:dyDescent="0.25">
      <c r="A124" s="313">
        <v>46498</v>
      </c>
      <c r="B124" s="323" t="s">
        <v>415</v>
      </c>
      <c r="C124" s="299">
        <v>12</v>
      </c>
      <c r="D124" s="309" t="s">
        <v>416</v>
      </c>
      <c r="E124" s="299">
        <v>12</v>
      </c>
      <c r="F124" s="336" t="s">
        <v>415</v>
      </c>
      <c r="G124" s="316"/>
      <c r="H124" s="309" t="s">
        <v>417</v>
      </c>
      <c r="I124" s="299">
        <v>11</v>
      </c>
      <c r="J124" s="299">
        <v>19</v>
      </c>
      <c r="K124" s="299">
        <v>16</v>
      </c>
      <c r="L124" s="300" t="e">
        <f t="shared" ca="1" si="48"/>
        <v>#VALUE!</v>
      </c>
      <c r="M124" s="300" t="e">
        <f t="shared" ca="1" si="49"/>
        <v>#VALUE!</v>
      </c>
      <c r="N124" s="310"/>
      <c r="O124" s="310"/>
      <c r="P124" s="310"/>
      <c r="Q124" s="310"/>
      <c r="T124" s="310"/>
      <c r="U124" s="318"/>
      <c r="V124" s="310"/>
    </row>
    <row r="125" spans="1:22" ht="26.4" x14ac:dyDescent="0.25">
      <c r="A125" s="313">
        <v>46499</v>
      </c>
      <c r="B125" s="323" t="s">
        <v>415</v>
      </c>
      <c r="C125" s="299">
        <v>12</v>
      </c>
      <c r="D125" s="309" t="s">
        <v>416</v>
      </c>
      <c r="E125" s="299">
        <v>12</v>
      </c>
      <c r="F125" s="336" t="s">
        <v>415</v>
      </c>
      <c r="G125" s="316"/>
      <c r="H125" s="309" t="s">
        <v>417</v>
      </c>
      <c r="I125" s="299">
        <v>11</v>
      </c>
      <c r="J125" s="299">
        <v>19</v>
      </c>
      <c r="K125" s="299">
        <v>16</v>
      </c>
      <c r="L125" s="300" t="e">
        <f t="shared" ca="1" si="48"/>
        <v>#VALUE!</v>
      </c>
      <c r="M125" s="300" t="e">
        <f t="shared" ca="1" si="49"/>
        <v>#VALUE!</v>
      </c>
      <c r="N125" s="310"/>
      <c r="O125" s="310"/>
      <c r="P125" s="310"/>
      <c r="Q125" s="310"/>
      <c r="T125" s="310"/>
      <c r="U125" s="318"/>
      <c r="V125" s="310"/>
    </row>
    <row r="126" spans="1:22" ht="26.4" x14ac:dyDescent="0.25">
      <c r="A126" s="313">
        <v>46500</v>
      </c>
      <c r="B126" s="323" t="s">
        <v>415</v>
      </c>
      <c r="C126" s="299">
        <v>12</v>
      </c>
      <c r="D126" s="309" t="s">
        <v>416</v>
      </c>
      <c r="E126" s="299">
        <v>12</v>
      </c>
      <c r="F126" s="336" t="s">
        <v>415</v>
      </c>
      <c r="G126" s="316"/>
      <c r="H126" s="309" t="s">
        <v>417</v>
      </c>
      <c r="I126" s="299">
        <v>11</v>
      </c>
      <c r="J126" s="299">
        <v>19</v>
      </c>
      <c r="K126" s="299">
        <v>16</v>
      </c>
      <c r="L126" s="300" t="e">
        <f t="shared" ca="1" si="48"/>
        <v>#VALUE!</v>
      </c>
      <c r="M126" s="300" t="e">
        <f t="shared" ca="1" si="49"/>
        <v>#VALUE!</v>
      </c>
      <c r="N126" s="310"/>
      <c r="O126" s="310"/>
      <c r="P126" s="310"/>
      <c r="Q126" s="310"/>
      <c r="T126" s="310"/>
      <c r="U126" s="318"/>
      <c r="V126" s="310"/>
    </row>
    <row r="127" spans="1:22" ht="26.4" x14ac:dyDescent="0.25">
      <c r="A127" s="313">
        <v>46501</v>
      </c>
      <c r="B127" s="323" t="s">
        <v>415</v>
      </c>
      <c r="C127" s="299">
        <v>12</v>
      </c>
      <c r="D127" s="309" t="s">
        <v>416</v>
      </c>
      <c r="E127" s="299">
        <v>12</v>
      </c>
      <c r="F127" s="334" t="s">
        <v>415</v>
      </c>
      <c r="G127" s="299">
        <v>12</v>
      </c>
      <c r="H127" s="309" t="s">
        <v>417</v>
      </c>
      <c r="I127" s="299">
        <v>11</v>
      </c>
      <c r="J127" s="299">
        <v>19</v>
      </c>
      <c r="K127" s="299">
        <v>16</v>
      </c>
      <c r="L127" s="300" t="e">
        <f t="shared" ca="1" si="48"/>
        <v>#VALUE!</v>
      </c>
      <c r="M127" s="300" t="e">
        <f t="shared" ca="1" si="49"/>
        <v>#VALUE!</v>
      </c>
      <c r="N127" s="310"/>
      <c r="O127" s="310"/>
      <c r="P127" s="310"/>
      <c r="Q127" s="310"/>
      <c r="T127" s="300" t="e">
        <f ca="1">G127*$T$5</f>
        <v>#VALUE!</v>
      </c>
      <c r="U127" s="310"/>
      <c r="V127" s="310"/>
    </row>
    <row r="128" spans="1:22" ht="26.4" x14ac:dyDescent="0.25">
      <c r="A128" s="313">
        <v>46502</v>
      </c>
      <c r="B128" s="323" t="s">
        <v>415</v>
      </c>
      <c r="C128" s="299">
        <v>12</v>
      </c>
      <c r="D128" s="309" t="s">
        <v>416</v>
      </c>
      <c r="E128" s="299">
        <v>12</v>
      </c>
      <c r="F128" s="334" t="s">
        <v>415</v>
      </c>
      <c r="G128" s="299">
        <v>12</v>
      </c>
      <c r="H128" s="309" t="s">
        <v>417</v>
      </c>
      <c r="I128" s="299">
        <v>11</v>
      </c>
      <c r="J128" s="299">
        <v>19</v>
      </c>
      <c r="K128" s="299">
        <v>16</v>
      </c>
      <c r="L128" s="310"/>
      <c r="M128" s="310"/>
      <c r="N128" s="300" t="e">
        <f ca="1">J128*$N$5</f>
        <v>#VALUE!</v>
      </c>
      <c r="O128" s="300" t="e">
        <f ca="1">K128*$O$5</f>
        <v>#VALUE!</v>
      </c>
      <c r="P128" s="310"/>
      <c r="Q128" s="310"/>
      <c r="T128" s="310"/>
      <c r="U128" s="312" t="e">
        <f ca="1">G128*$U$5</f>
        <v>#VALUE!</v>
      </c>
      <c r="V128" s="310"/>
    </row>
    <row r="129" spans="1:23" ht="26.4" x14ac:dyDescent="0.25">
      <c r="A129" s="313">
        <v>46503</v>
      </c>
      <c r="B129" s="323" t="s">
        <v>415</v>
      </c>
      <c r="C129" s="299">
        <v>12</v>
      </c>
      <c r="D129" s="309" t="s">
        <v>416</v>
      </c>
      <c r="E129" s="299">
        <v>12</v>
      </c>
      <c r="F129" s="336" t="s">
        <v>415</v>
      </c>
      <c r="G129" s="316"/>
      <c r="H129" s="309" t="s">
        <v>417</v>
      </c>
      <c r="I129" s="299">
        <v>11</v>
      </c>
      <c r="J129" s="299">
        <v>19</v>
      </c>
      <c r="K129" s="299">
        <v>16</v>
      </c>
      <c r="L129" s="300" t="e">
        <f t="shared" ref="L129:L132" ca="1" si="50">J129*$L$5</f>
        <v>#VALUE!</v>
      </c>
      <c r="M129" s="300" t="e">
        <f t="shared" ref="M129:M132" ca="1" si="51">K129*$M$5</f>
        <v>#VALUE!</v>
      </c>
      <c r="N129" s="310"/>
      <c r="O129" s="310"/>
      <c r="P129" s="310"/>
      <c r="Q129" s="310"/>
      <c r="T129" s="310"/>
      <c r="U129" s="318"/>
      <c r="V129" s="310"/>
    </row>
    <row r="130" spans="1:23" ht="26.4" x14ac:dyDescent="0.25">
      <c r="A130" s="313">
        <v>46504</v>
      </c>
      <c r="B130" s="323" t="s">
        <v>415</v>
      </c>
      <c r="C130" s="299">
        <v>12</v>
      </c>
      <c r="D130" s="309" t="s">
        <v>416</v>
      </c>
      <c r="E130" s="299">
        <v>12</v>
      </c>
      <c r="F130" s="336" t="s">
        <v>415</v>
      </c>
      <c r="G130" s="316"/>
      <c r="H130" s="309" t="s">
        <v>417</v>
      </c>
      <c r="I130" s="299">
        <v>11</v>
      </c>
      <c r="J130" s="299">
        <v>19</v>
      </c>
      <c r="K130" s="299">
        <v>16</v>
      </c>
      <c r="L130" s="300" t="e">
        <f t="shared" ca="1" si="50"/>
        <v>#VALUE!</v>
      </c>
      <c r="M130" s="300" t="e">
        <f t="shared" ca="1" si="51"/>
        <v>#VALUE!</v>
      </c>
      <c r="N130" s="310"/>
      <c r="O130" s="310"/>
      <c r="P130" s="310"/>
      <c r="Q130" s="310"/>
      <c r="T130" s="310"/>
      <c r="U130" s="318"/>
      <c r="V130" s="310"/>
    </row>
    <row r="131" spans="1:23" ht="26.4" x14ac:dyDescent="0.25">
      <c r="A131" s="313">
        <v>46505</v>
      </c>
      <c r="B131" s="323" t="s">
        <v>415</v>
      </c>
      <c r="C131" s="299">
        <v>12</v>
      </c>
      <c r="D131" s="309" t="s">
        <v>416</v>
      </c>
      <c r="E131" s="299">
        <v>12</v>
      </c>
      <c r="F131" s="336" t="s">
        <v>415</v>
      </c>
      <c r="G131" s="316"/>
      <c r="H131" s="309" t="s">
        <v>417</v>
      </c>
      <c r="I131" s="299">
        <v>11</v>
      </c>
      <c r="J131" s="299">
        <v>19</v>
      </c>
      <c r="K131" s="299">
        <v>16</v>
      </c>
      <c r="L131" s="300" t="e">
        <f t="shared" ca="1" si="50"/>
        <v>#VALUE!</v>
      </c>
      <c r="M131" s="300" t="e">
        <f t="shared" ca="1" si="51"/>
        <v>#VALUE!</v>
      </c>
      <c r="N131" s="310"/>
      <c r="O131" s="310"/>
      <c r="P131" s="310"/>
      <c r="Q131" s="310"/>
      <c r="T131" s="310"/>
      <c r="U131" s="318"/>
      <c r="V131" s="310"/>
    </row>
    <row r="132" spans="1:23" ht="26.4" x14ac:dyDescent="0.25">
      <c r="A132" s="313">
        <v>46506</v>
      </c>
      <c r="B132" s="323" t="s">
        <v>415</v>
      </c>
      <c r="C132" s="299">
        <v>12</v>
      </c>
      <c r="D132" s="309" t="s">
        <v>416</v>
      </c>
      <c r="E132" s="299">
        <v>12</v>
      </c>
      <c r="F132" s="336" t="s">
        <v>415</v>
      </c>
      <c r="G132" s="316"/>
      <c r="H132" s="309" t="s">
        <v>417</v>
      </c>
      <c r="I132" s="299">
        <v>11</v>
      </c>
      <c r="J132" s="299">
        <v>19</v>
      </c>
      <c r="K132" s="299">
        <v>16</v>
      </c>
      <c r="L132" s="300" t="e">
        <f t="shared" ca="1" si="50"/>
        <v>#VALUE!</v>
      </c>
      <c r="M132" s="300" t="e">
        <f t="shared" ca="1" si="51"/>
        <v>#VALUE!</v>
      </c>
      <c r="N132" s="310"/>
      <c r="O132" s="310"/>
      <c r="P132" s="310"/>
      <c r="Q132" s="310"/>
      <c r="T132" s="310"/>
      <c r="U132" s="318"/>
      <c r="V132" s="310"/>
    </row>
    <row r="133" spans="1:23" ht="26.4" x14ac:dyDescent="0.25">
      <c r="A133" s="313">
        <v>46507</v>
      </c>
      <c r="B133" s="323" t="s">
        <v>415</v>
      </c>
      <c r="C133" s="299">
        <v>12</v>
      </c>
      <c r="D133" s="309" t="s">
        <v>416</v>
      </c>
      <c r="E133" s="299">
        <v>12</v>
      </c>
      <c r="F133" s="336" t="s">
        <v>415</v>
      </c>
      <c r="G133" s="316"/>
      <c r="H133" s="309" t="s">
        <v>417</v>
      </c>
      <c r="I133" s="299">
        <v>11</v>
      </c>
      <c r="J133" s="299">
        <v>19</v>
      </c>
      <c r="K133" s="299">
        <v>16</v>
      </c>
      <c r="L133" s="300" t="e">
        <f t="shared" ref="L133" ca="1" si="52">J133*$L$5</f>
        <v>#VALUE!</v>
      </c>
      <c r="M133" s="300" t="e">
        <f t="shared" ref="M133" ca="1" si="53">K133*$M$5</f>
        <v>#VALUE!</v>
      </c>
      <c r="N133" s="310"/>
      <c r="O133" s="310"/>
      <c r="P133" s="310"/>
      <c r="Q133" s="310"/>
      <c r="T133" s="310"/>
      <c r="U133" s="318"/>
      <c r="V133" s="310"/>
    </row>
    <row r="134" spans="1:23" ht="13.8" thickBot="1" x14ac:dyDescent="0.3">
      <c r="B134" s="323"/>
      <c r="D134" s="309"/>
      <c r="E134" s="299"/>
      <c r="F134" s="334"/>
      <c r="G134" s="299"/>
      <c r="H134" s="309"/>
      <c r="I134" s="299"/>
      <c r="J134" s="299"/>
      <c r="K134" s="299"/>
      <c r="L134" s="314" t="e">
        <f ca="1">SUM(L104:L133)</f>
        <v>#VALUE!</v>
      </c>
      <c r="M134" s="314" t="e">
        <f t="shared" ref="M134:Q134" ca="1" si="54">SUM(M104:M133)</f>
        <v>#VALUE!</v>
      </c>
      <c r="N134" s="314" t="e">
        <f t="shared" ca="1" si="54"/>
        <v>#VALUE!</v>
      </c>
      <c r="O134" s="314" t="e">
        <f t="shared" ca="1" si="54"/>
        <v>#VALUE!</v>
      </c>
      <c r="P134" s="314">
        <f t="shared" si="54"/>
        <v>0</v>
      </c>
      <c r="Q134" s="314">
        <f t="shared" si="54"/>
        <v>0</v>
      </c>
      <c r="R134" s="359" t="e">
        <f ca="1">SUM(L134:Q134)</f>
        <v>#VALUE!</v>
      </c>
      <c r="T134" s="314" t="e">
        <f ca="1">SUM(T104:T133)</f>
        <v>#VALUE!</v>
      </c>
      <c r="U134" s="314" t="e">
        <f t="shared" ref="U134:V134" ca="1" si="55">SUM(U104:U133)</f>
        <v>#VALUE!</v>
      </c>
      <c r="V134" s="314">
        <f t="shared" si="55"/>
        <v>0</v>
      </c>
      <c r="W134" s="359" t="e">
        <f ca="1">SUM(T134:V134)</f>
        <v>#VALUE!</v>
      </c>
    </row>
    <row r="135" spans="1:23" ht="18.600000000000001" thickTop="1" x14ac:dyDescent="0.35">
      <c r="A135" s="306" t="s">
        <v>421</v>
      </c>
      <c r="B135" s="323"/>
      <c r="D135" s="309"/>
      <c r="E135" s="299"/>
      <c r="F135" s="334"/>
      <c r="G135" s="299"/>
      <c r="H135" s="309"/>
      <c r="I135" s="299"/>
      <c r="J135" s="299"/>
      <c r="K135" s="299"/>
      <c r="S135" s="333"/>
    </row>
    <row r="136" spans="1:23" ht="26.4" x14ac:dyDescent="0.25">
      <c r="A136" s="308">
        <v>46508</v>
      </c>
      <c r="B136" s="323" t="s">
        <v>415</v>
      </c>
      <c r="C136" s="299">
        <v>12</v>
      </c>
      <c r="D136" s="309" t="s">
        <v>416</v>
      </c>
      <c r="E136" s="299">
        <v>12</v>
      </c>
      <c r="F136" s="334" t="s">
        <v>415</v>
      </c>
      <c r="G136" s="299">
        <v>12</v>
      </c>
      <c r="H136" s="309" t="s">
        <v>417</v>
      </c>
      <c r="I136" s="299">
        <v>11</v>
      </c>
      <c r="J136" s="299">
        <v>19</v>
      </c>
      <c r="K136" s="299">
        <v>16</v>
      </c>
      <c r="L136" s="310"/>
      <c r="M136" s="310"/>
      <c r="N136" s="310"/>
      <c r="O136" s="310"/>
      <c r="P136" s="300" t="e">
        <f ca="1">J136*$P$5</f>
        <v>#VALUE!</v>
      </c>
      <c r="Q136" s="300" t="e">
        <f ca="1">K136*$Q$5</f>
        <v>#VALUE!</v>
      </c>
      <c r="S136" s="333"/>
      <c r="T136" s="310"/>
      <c r="U136" s="310"/>
      <c r="V136" s="300" t="e">
        <f ca="1">G136*$V$5</f>
        <v>#VALUE!</v>
      </c>
    </row>
    <row r="137" spans="1:23" ht="26.4" x14ac:dyDescent="0.25">
      <c r="A137" s="313">
        <v>46509</v>
      </c>
      <c r="B137" s="323" t="s">
        <v>415</v>
      </c>
      <c r="C137" s="299">
        <v>12</v>
      </c>
      <c r="D137" s="309" t="s">
        <v>416</v>
      </c>
      <c r="E137" s="299">
        <v>12</v>
      </c>
      <c r="F137" s="334" t="s">
        <v>415</v>
      </c>
      <c r="G137" s="299">
        <v>12</v>
      </c>
      <c r="H137" s="309" t="s">
        <v>417</v>
      </c>
      <c r="I137" s="299">
        <v>11</v>
      </c>
      <c r="J137" s="299">
        <v>19</v>
      </c>
      <c r="K137" s="299">
        <v>16</v>
      </c>
      <c r="L137" s="310"/>
      <c r="M137" s="310"/>
      <c r="N137" s="312" t="e">
        <f ca="1">J137*$N$5</f>
        <v>#VALUE!</v>
      </c>
      <c r="O137" s="300" t="e">
        <f ca="1">K137*$O$5</f>
        <v>#VALUE!</v>
      </c>
      <c r="P137" s="310"/>
      <c r="Q137" s="310"/>
      <c r="T137" s="310"/>
      <c r="U137" s="312" t="e">
        <f ca="1">G137*$U$5</f>
        <v>#VALUE!</v>
      </c>
      <c r="V137" s="310"/>
    </row>
    <row r="138" spans="1:23" ht="26.4" x14ac:dyDescent="0.25">
      <c r="A138" s="313">
        <v>46510</v>
      </c>
      <c r="B138" s="323" t="s">
        <v>415</v>
      </c>
      <c r="C138" s="299">
        <v>12</v>
      </c>
      <c r="D138" s="309" t="s">
        <v>416</v>
      </c>
      <c r="E138" s="299">
        <v>12</v>
      </c>
      <c r="F138" s="336" t="s">
        <v>415</v>
      </c>
      <c r="G138" s="316"/>
      <c r="H138" s="309" t="s">
        <v>417</v>
      </c>
      <c r="I138" s="299">
        <v>11</v>
      </c>
      <c r="J138" s="299">
        <v>19</v>
      </c>
      <c r="K138" s="299">
        <v>16</v>
      </c>
      <c r="L138" s="300" t="e">
        <f t="shared" ref="L138:L143" ca="1" si="56">J138*$L$5</f>
        <v>#VALUE!</v>
      </c>
      <c r="M138" s="300" t="e">
        <f ca="1">K138*$M$5</f>
        <v>#VALUE!</v>
      </c>
      <c r="N138" s="310"/>
      <c r="O138" s="310"/>
      <c r="P138" s="310"/>
      <c r="Q138" s="310"/>
      <c r="T138" s="310"/>
      <c r="U138" s="318"/>
      <c r="V138" s="310"/>
    </row>
    <row r="139" spans="1:23" ht="26.4" x14ac:dyDescent="0.25">
      <c r="A139" s="313">
        <v>46511</v>
      </c>
      <c r="B139" s="323" t="s">
        <v>415</v>
      </c>
      <c r="C139" s="299">
        <v>12</v>
      </c>
      <c r="D139" s="309" t="s">
        <v>416</v>
      </c>
      <c r="E139" s="299">
        <v>12</v>
      </c>
      <c r="F139" s="336" t="s">
        <v>415</v>
      </c>
      <c r="G139" s="316"/>
      <c r="H139" s="309" t="s">
        <v>417</v>
      </c>
      <c r="I139" s="299">
        <v>11</v>
      </c>
      <c r="J139" s="299">
        <v>19</v>
      </c>
      <c r="K139" s="299">
        <v>16</v>
      </c>
      <c r="L139" s="300" t="e">
        <f t="shared" ca="1" si="56"/>
        <v>#VALUE!</v>
      </c>
      <c r="M139" s="300" t="e">
        <f t="shared" ref="M139:M143" ca="1" si="57">K139*$M$5</f>
        <v>#VALUE!</v>
      </c>
      <c r="N139" s="310"/>
      <c r="O139" s="310"/>
      <c r="P139" s="310"/>
      <c r="Q139" s="310"/>
      <c r="T139" s="310"/>
      <c r="U139" s="318"/>
      <c r="V139" s="310"/>
    </row>
    <row r="140" spans="1:23" ht="26.4" x14ac:dyDescent="0.25">
      <c r="A140" s="313">
        <v>46512</v>
      </c>
      <c r="B140" s="323" t="s">
        <v>415</v>
      </c>
      <c r="C140" s="299">
        <v>12</v>
      </c>
      <c r="D140" s="309" t="s">
        <v>416</v>
      </c>
      <c r="E140" s="299">
        <v>12</v>
      </c>
      <c r="F140" s="336" t="s">
        <v>415</v>
      </c>
      <c r="G140" s="316"/>
      <c r="H140" s="309" t="s">
        <v>417</v>
      </c>
      <c r="I140" s="299">
        <v>11</v>
      </c>
      <c r="J140" s="299">
        <v>19</v>
      </c>
      <c r="K140" s="299">
        <v>16</v>
      </c>
      <c r="L140" s="300" t="e">
        <f t="shared" ca="1" si="56"/>
        <v>#VALUE!</v>
      </c>
      <c r="M140" s="300" t="e">
        <f t="shared" ca="1" si="57"/>
        <v>#VALUE!</v>
      </c>
      <c r="N140" s="310"/>
      <c r="O140" s="310"/>
      <c r="P140" s="310"/>
      <c r="Q140" s="310"/>
      <c r="T140" s="310"/>
      <c r="U140" s="318"/>
      <c r="V140" s="310"/>
    </row>
    <row r="141" spans="1:23" ht="26.4" x14ac:dyDescent="0.25">
      <c r="A141" s="308">
        <v>46513</v>
      </c>
      <c r="B141" s="323" t="s">
        <v>415</v>
      </c>
      <c r="C141" s="299">
        <v>12</v>
      </c>
      <c r="D141" s="309" t="s">
        <v>416</v>
      </c>
      <c r="E141" s="299">
        <v>12</v>
      </c>
      <c r="F141" s="334" t="s">
        <v>415</v>
      </c>
      <c r="G141" s="299">
        <v>12</v>
      </c>
      <c r="H141" s="309" t="s">
        <v>417</v>
      </c>
      <c r="I141" s="299">
        <v>11</v>
      </c>
      <c r="J141" s="299">
        <v>19</v>
      </c>
      <c r="K141" s="299">
        <v>16</v>
      </c>
      <c r="L141" s="310"/>
      <c r="M141" s="310"/>
      <c r="N141" s="310"/>
      <c r="O141" s="310"/>
      <c r="P141" s="300" t="e">
        <f ca="1">J141*$P$5</f>
        <v>#VALUE!</v>
      </c>
      <c r="Q141" s="300" t="e">
        <f ca="1">K141*$Q$5</f>
        <v>#VALUE!</v>
      </c>
      <c r="T141" s="310"/>
      <c r="U141" s="318"/>
      <c r="V141" s="300" t="e">
        <f ca="1">G141*$V$5</f>
        <v>#VALUE!</v>
      </c>
    </row>
    <row r="142" spans="1:23" ht="26.4" x14ac:dyDescent="0.25">
      <c r="A142" s="313">
        <v>46514</v>
      </c>
      <c r="B142" s="323" t="s">
        <v>415</v>
      </c>
      <c r="C142" s="299">
        <v>12</v>
      </c>
      <c r="D142" s="309" t="s">
        <v>416</v>
      </c>
      <c r="E142" s="299">
        <v>12</v>
      </c>
      <c r="F142" s="336" t="s">
        <v>415</v>
      </c>
      <c r="G142" s="316"/>
      <c r="H142" s="309" t="s">
        <v>417</v>
      </c>
      <c r="I142" s="299">
        <v>11</v>
      </c>
      <c r="J142" s="299">
        <v>19</v>
      </c>
      <c r="K142" s="299">
        <v>16</v>
      </c>
      <c r="L142" s="300" t="e">
        <f t="shared" ca="1" si="56"/>
        <v>#VALUE!</v>
      </c>
      <c r="M142" s="300" t="e">
        <f t="shared" ca="1" si="57"/>
        <v>#VALUE!</v>
      </c>
      <c r="N142" s="310"/>
      <c r="O142" s="310"/>
      <c r="P142" s="310"/>
      <c r="Q142" s="310"/>
      <c r="T142" s="310"/>
      <c r="U142" s="318"/>
      <c r="V142" s="310"/>
    </row>
    <row r="143" spans="1:23" ht="26.4" x14ac:dyDescent="0.25">
      <c r="A143" s="313">
        <v>46515</v>
      </c>
      <c r="B143" s="323" t="s">
        <v>415</v>
      </c>
      <c r="C143" s="299">
        <v>12</v>
      </c>
      <c r="D143" s="309" t="s">
        <v>416</v>
      </c>
      <c r="E143" s="299">
        <v>12</v>
      </c>
      <c r="F143" s="334" t="s">
        <v>415</v>
      </c>
      <c r="G143" s="299">
        <v>12</v>
      </c>
      <c r="H143" s="309" t="s">
        <v>417</v>
      </c>
      <c r="I143" s="299">
        <v>11</v>
      </c>
      <c r="J143" s="299">
        <v>19</v>
      </c>
      <c r="K143" s="299">
        <v>16</v>
      </c>
      <c r="L143" s="300" t="e">
        <f t="shared" ca="1" si="56"/>
        <v>#VALUE!</v>
      </c>
      <c r="M143" s="300" t="e">
        <f t="shared" ca="1" si="57"/>
        <v>#VALUE!</v>
      </c>
      <c r="N143" s="310"/>
      <c r="O143" s="310"/>
      <c r="P143" s="310"/>
      <c r="Q143" s="310"/>
      <c r="T143" s="300" t="e">
        <f ca="1">G143*$T$5</f>
        <v>#VALUE!</v>
      </c>
      <c r="U143" s="310"/>
      <c r="V143" s="310"/>
    </row>
    <row r="144" spans="1:23" ht="26.4" x14ac:dyDescent="0.25">
      <c r="A144" s="313">
        <v>46516</v>
      </c>
      <c r="B144" s="323" t="s">
        <v>415</v>
      </c>
      <c r="C144" s="299">
        <v>12</v>
      </c>
      <c r="D144" s="309" t="s">
        <v>416</v>
      </c>
      <c r="E144" s="299">
        <v>12</v>
      </c>
      <c r="F144" s="334" t="s">
        <v>433</v>
      </c>
      <c r="G144" s="299">
        <v>12</v>
      </c>
      <c r="H144" s="309" t="s">
        <v>417</v>
      </c>
      <c r="I144" s="299">
        <v>11</v>
      </c>
      <c r="J144" s="299">
        <v>19</v>
      </c>
      <c r="K144" s="299">
        <v>16</v>
      </c>
      <c r="L144" s="310"/>
      <c r="M144" s="310"/>
      <c r="N144" s="312" t="e">
        <f ca="1">J144*$N$5</f>
        <v>#VALUE!</v>
      </c>
      <c r="O144" s="300" t="e">
        <f ca="1">K144*$O$5</f>
        <v>#VALUE!</v>
      </c>
      <c r="P144" s="310"/>
      <c r="Q144" s="310"/>
      <c r="T144" s="310"/>
      <c r="U144" s="312" t="e">
        <f ca="1">G144*$U$5</f>
        <v>#VALUE!</v>
      </c>
      <c r="V144" s="310"/>
    </row>
    <row r="145" spans="1:23" ht="26.4" x14ac:dyDescent="0.25">
      <c r="A145" s="313">
        <v>46517</v>
      </c>
      <c r="B145" s="323" t="s">
        <v>415</v>
      </c>
      <c r="C145" s="299">
        <v>12</v>
      </c>
      <c r="D145" s="309" t="s">
        <v>416</v>
      </c>
      <c r="E145" s="299">
        <v>12</v>
      </c>
      <c r="F145" s="336" t="s">
        <v>415</v>
      </c>
      <c r="G145" s="316"/>
      <c r="H145" s="309" t="s">
        <v>417</v>
      </c>
      <c r="I145" s="299">
        <v>11</v>
      </c>
      <c r="J145" s="299">
        <v>19</v>
      </c>
      <c r="K145" s="299">
        <v>16</v>
      </c>
      <c r="L145" s="300" t="e">
        <f t="shared" ref="L145:L150" ca="1" si="58">J145*$L$5</f>
        <v>#VALUE!</v>
      </c>
      <c r="M145" s="300" t="e">
        <f ca="1">K145*$M$5</f>
        <v>#VALUE!</v>
      </c>
      <c r="N145" s="310"/>
      <c r="O145" s="310"/>
      <c r="P145" s="310"/>
      <c r="Q145" s="310"/>
      <c r="T145" s="310"/>
      <c r="U145" s="318"/>
      <c r="V145" s="310"/>
    </row>
    <row r="146" spans="1:23" ht="26.4" x14ac:dyDescent="0.25">
      <c r="A146" s="313">
        <v>46518</v>
      </c>
      <c r="B146" s="323" t="s">
        <v>415</v>
      </c>
      <c r="C146" s="299">
        <v>12</v>
      </c>
      <c r="D146" s="309" t="s">
        <v>416</v>
      </c>
      <c r="E146" s="299">
        <v>12</v>
      </c>
      <c r="F146" s="336" t="s">
        <v>415</v>
      </c>
      <c r="G146" s="316"/>
      <c r="H146" s="309" t="s">
        <v>417</v>
      </c>
      <c r="I146" s="299">
        <v>11</v>
      </c>
      <c r="J146" s="299">
        <v>19</v>
      </c>
      <c r="K146" s="299">
        <v>16</v>
      </c>
      <c r="L146" s="300" t="e">
        <f t="shared" ca="1" si="58"/>
        <v>#VALUE!</v>
      </c>
      <c r="M146" s="300" t="e">
        <f t="shared" ref="M146:M150" ca="1" si="59">K146*$M$5</f>
        <v>#VALUE!</v>
      </c>
      <c r="N146" s="310"/>
      <c r="O146" s="310"/>
      <c r="P146" s="310"/>
      <c r="Q146" s="310"/>
      <c r="T146" s="310"/>
      <c r="U146" s="318"/>
      <c r="V146" s="310"/>
    </row>
    <row r="147" spans="1:23" ht="26.4" x14ac:dyDescent="0.25">
      <c r="A147" s="313">
        <v>46519</v>
      </c>
      <c r="B147" s="323" t="s">
        <v>415</v>
      </c>
      <c r="C147" s="299">
        <v>12</v>
      </c>
      <c r="D147" s="309" t="s">
        <v>416</v>
      </c>
      <c r="E147" s="299">
        <v>12</v>
      </c>
      <c r="F147" s="336" t="s">
        <v>415</v>
      </c>
      <c r="G147" s="316"/>
      <c r="H147" s="309" t="s">
        <v>417</v>
      </c>
      <c r="I147" s="299">
        <v>11</v>
      </c>
      <c r="J147" s="299">
        <v>19</v>
      </c>
      <c r="K147" s="299">
        <v>16</v>
      </c>
      <c r="L147" s="300" t="e">
        <f t="shared" ca="1" si="58"/>
        <v>#VALUE!</v>
      </c>
      <c r="M147" s="300" t="e">
        <f t="shared" ca="1" si="59"/>
        <v>#VALUE!</v>
      </c>
      <c r="N147" s="310"/>
      <c r="O147" s="310"/>
      <c r="P147" s="310"/>
      <c r="Q147" s="310"/>
      <c r="T147" s="310"/>
      <c r="U147" s="318"/>
      <c r="V147" s="310"/>
    </row>
    <row r="148" spans="1:23" ht="26.4" x14ac:dyDescent="0.25">
      <c r="A148" s="313">
        <v>46520</v>
      </c>
      <c r="B148" s="323" t="s">
        <v>415</v>
      </c>
      <c r="C148" s="299">
        <v>12</v>
      </c>
      <c r="D148" s="309" t="s">
        <v>416</v>
      </c>
      <c r="E148" s="299">
        <v>12</v>
      </c>
      <c r="F148" s="336" t="s">
        <v>415</v>
      </c>
      <c r="G148" s="316"/>
      <c r="H148" s="309" t="s">
        <v>417</v>
      </c>
      <c r="I148" s="299">
        <v>11</v>
      </c>
      <c r="J148" s="299">
        <v>19</v>
      </c>
      <c r="K148" s="299">
        <v>16</v>
      </c>
      <c r="L148" s="300" t="e">
        <f t="shared" ref="L148" ca="1" si="60">J148*$L$5</f>
        <v>#VALUE!</v>
      </c>
      <c r="M148" s="300" t="e">
        <f t="shared" ref="M148" ca="1" si="61">K148*$M$5</f>
        <v>#VALUE!</v>
      </c>
      <c r="N148" s="310"/>
      <c r="O148" s="310"/>
      <c r="P148" s="310"/>
      <c r="Q148" s="310"/>
      <c r="T148" s="310"/>
      <c r="U148" s="318"/>
      <c r="V148" s="310"/>
    </row>
    <row r="149" spans="1:23" ht="26.4" x14ac:dyDescent="0.25">
      <c r="A149" s="313">
        <v>46521</v>
      </c>
      <c r="B149" s="323" t="s">
        <v>415</v>
      </c>
      <c r="C149" s="299">
        <v>12</v>
      </c>
      <c r="D149" s="309" t="s">
        <v>416</v>
      </c>
      <c r="E149" s="299">
        <v>12</v>
      </c>
      <c r="F149" s="336" t="s">
        <v>415</v>
      </c>
      <c r="G149" s="316"/>
      <c r="H149" s="309" t="s">
        <v>417</v>
      </c>
      <c r="I149" s="299">
        <v>11</v>
      </c>
      <c r="J149" s="299">
        <v>19</v>
      </c>
      <c r="K149" s="299">
        <v>16</v>
      </c>
      <c r="L149" s="300" t="e">
        <f t="shared" ca="1" si="58"/>
        <v>#VALUE!</v>
      </c>
      <c r="M149" s="300" t="e">
        <f t="shared" ca="1" si="59"/>
        <v>#VALUE!</v>
      </c>
      <c r="N149" s="310"/>
      <c r="O149" s="310"/>
      <c r="P149" s="310"/>
      <c r="Q149" s="310"/>
      <c r="T149" s="310"/>
      <c r="U149" s="318"/>
      <c r="V149" s="310"/>
    </row>
    <row r="150" spans="1:23" ht="26.4" x14ac:dyDescent="0.25">
      <c r="A150" s="313">
        <v>46522</v>
      </c>
      <c r="B150" s="323" t="s">
        <v>415</v>
      </c>
      <c r="C150" s="299">
        <v>12</v>
      </c>
      <c r="D150" s="309" t="s">
        <v>416</v>
      </c>
      <c r="E150" s="299">
        <v>12</v>
      </c>
      <c r="F150" s="334" t="s">
        <v>415</v>
      </c>
      <c r="G150" s="299">
        <v>12</v>
      </c>
      <c r="H150" s="309" t="s">
        <v>417</v>
      </c>
      <c r="I150" s="299">
        <v>11</v>
      </c>
      <c r="J150" s="299">
        <v>19</v>
      </c>
      <c r="K150" s="299">
        <v>16</v>
      </c>
      <c r="L150" s="300" t="e">
        <f t="shared" ca="1" si="58"/>
        <v>#VALUE!</v>
      </c>
      <c r="M150" s="300" t="e">
        <f t="shared" ca="1" si="59"/>
        <v>#VALUE!</v>
      </c>
      <c r="N150" s="310"/>
      <c r="O150" s="310"/>
      <c r="P150" s="310"/>
      <c r="Q150" s="310"/>
      <c r="T150" s="300" t="e">
        <f ca="1">G150*$T$5</f>
        <v>#VALUE!</v>
      </c>
      <c r="U150" s="310"/>
      <c r="V150" s="310"/>
    </row>
    <row r="151" spans="1:23" ht="26.4" x14ac:dyDescent="0.25">
      <c r="A151" s="313">
        <v>46523</v>
      </c>
      <c r="B151" s="323" t="s">
        <v>415</v>
      </c>
      <c r="C151" s="299">
        <v>12</v>
      </c>
      <c r="D151" s="309" t="s">
        <v>416</v>
      </c>
      <c r="E151" s="299">
        <v>12</v>
      </c>
      <c r="F151" s="334" t="s">
        <v>415</v>
      </c>
      <c r="G151" s="299">
        <v>12</v>
      </c>
      <c r="H151" s="309" t="s">
        <v>417</v>
      </c>
      <c r="I151" s="299">
        <v>11</v>
      </c>
      <c r="J151" s="299">
        <v>19</v>
      </c>
      <c r="K151" s="299">
        <v>16</v>
      </c>
      <c r="L151" s="310"/>
      <c r="M151" s="310"/>
      <c r="N151" s="312" t="e">
        <f ca="1">J151*$N$5</f>
        <v>#VALUE!</v>
      </c>
      <c r="O151" s="300" t="e">
        <f ca="1">K151*$O$5</f>
        <v>#VALUE!</v>
      </c>
      <c r="P151" s="310"/>
      <c r="Q151" s="310"/>
      <c r="T151" s="310"/>
      <c r="U151" s="312" t="e">
        <f ca="1">G151*$U$5</f>
        <v>#VALUE!</v>
      </c>
      <c r="V151" s="310"/>
    </row>
    <row r="152" spans="1:23" ht="26.4" x14ac:dyDescent="0.25">
      <c r="A152" s="308">
        <v>46524</v>
      </c>
      <c r="B152" s="323" t="s">
        <v>415</v>
      </c>
      <c r="C152" s="299">
        <v>12</v>
      </c>
      <c r="D152" s="309" t="s">
        <v>416</v>
      </c>
      <c r="E152" s="299">
        <v>12</v>
      </c>
      <c r="F152" s="334" t="s">
        <v>415</v>
      </c>
      <c r="G152" s="299">
        <v>12</v>
      </c>
      <c r="H152" s="309" t="s">
        <v>417</v>
      </c>
      <c r="I152" s="299">
        <v>11</v>
      </c>
      <c r="J152" s="299">
        <v>19</v>
      </c>
      <c r="K152" s="299">
        <v>16</v>
      </c>
      <c r="L152" s="310"/>
      <c r="M152" s="310"/>
      <c r="N152" s="310"/>
      <c r="O152" s="310"/>
      <c r="P152" s="300" t="e">
        <f ca="1">J152*$P$5</f>
        <v>#VALUE!</v>
      </c>
      <c r="Q152" s="300" t="e">
        <f ca="1">K152*$Q$5</f>
        <v>#VALUE!</v>
      </c>
      <c r="T152" s="310"/>
      <c r="U152" s="318"/>
      <c r="V152" s="300" t="e">
        <f ca="1">G152*$V$5</f>
        <v>#VALUE!</v>
      </c>
    </row>
    <row r="153" spans="1:23" ht="26.4" x14ac:dyDescent="0.25">
      <c r="A153" s="313">
        <v>46525</v>
      </c>
      <c r="B153" s="323" t="s">
        <v>415</v>
      </c>
      <c r="C153" s="299">
        <v>12</v>
      </c>
      <c r="D153" s="309" t="s">
        <v>416</v>
      </c>
      <c r="E153" s="299">
        <v>12</v>
      </c>
      <c r="F153" s="336" t="s">
        <v>415</v>
      </c>
      <c r="G153" s="316"/>
      <c r="H153" s="309" t="s">
        <v>417</v>
      </c>
      <c r="I153" s="299">
        <v>11</v>
      </c>
      <c r="J153" s="299">
        <v>19</v>
      </c>
      <c r="K153" s="299">
        <v>16</v>
      </c>
      <c r="L153" s="300" t="e">
        <f t="shared" ref="L153:L157" ca="1" si="62">J153*$L$5</f>
        <v>#VALUE!</v>
      </c>
      <c r="M153" s="300" t="e">
        <f t="shared" ref="M153:M154" ca="1" si="63">K153*$M$5</f>
        <v>#VALUE!</v>
      </c>
      <c r="N153" s="310"/>
      <c r="O153" s="310"/>
      <c r="P153" s="310"/>
      <c r="Q153" s="310"/>
      <c r="T153" s="310"/>
      <c r="U153" s="318"/>
      <c r="V153" s="310"/>
    </row>
    <row r="154" spans="1:23" ht="26.4" x14ac:dyDescent="0.25">
      <c r="A154" s="313">
        <v>46526</v>
      </c>
      <c r="B154" s="323" t="s">
        <v>415</v>
      </c>
      <c r="C154" s="299">
        <v>12</v>
      </c>
      <c r="D154" s="309" t="s">
        <v>416</v>
      </c>
      <c r="E154" s="299">
        <v>12</v>
      </c>
      <c r="F154" s="336" t="s">
        <v>415</v>
      </c>
      <c r="G154" s="316"/>
      <c r="H154" s="309" t="s">
        <v>417</v>
      </c>
      <c r="I154" s="299">
        <v>11</v>
      </c>
      <c r="J154" s="299">
        <v>19</v>
      </c>
      <c r="K154" s="299">
        <v>16</v>
      </c>
      <c r="L154" s="300" t="e">
        <f t="shared" ca="1" si="62"/>
        <v>#VALUE!</v>
      </c>
      <c r="M154" s="300" t="e">
        <f t="shared" ca="1" si="63"/>
        <v>#VALUE!</v>
      </c>
      <c r="N154" s="310"/>
      <c r="O154" s="310"/>
      <c r="P154" s="310"/>
      <c r="Q154" s="310"/>
      <c r="T154" s="310"/>
      <c r="U154" s="318"/>
      <c r="V154" s="310"/>
      <c r="W154" s="366"/>
    </row>
    <row r="155" spans="1:23" ht="26.4" x14ac:dyDescent="0.25">
      <c r="A155" s="313">
        <v>46527</v>
      </c>
      <c r="B155" s="323" t="s">
        <v>415</v>
      </c>
      <c r="C155" s="299">
        <v>12</v>
      </c>
      <c r="D155" s="309" t="s">
        <v>416</v>
      </c>
      <c r="E155" s="299">
        <v>12</v>
      </c>
      <c r="F155" s="336" t="s">
        <v>415</v>
      </c>
      <c r="G155" s="316"/>
      <c r="H155" s="309" t="s">
        <v>417</v>
      </c>
      <c r="I155" s="299">
        <v>11</v>
      </c>
      <c r="J155" s="299">
        <v>19</v>
      </c>
      <c r="K155" s="299">
        <v>16</v>
      </c>
      <c r="L155" s="300" t="e">
        <f t="shared" ca="1" si="62"/>
        <v>#VALUE!</v>
      </c>
      <c r="M155" s="300" t="e">
        <f ca="1">K155*$M$5</f>
        <v>#VALUE!</v>
      </c>
      <c r="N155" s="310"/>
      <c r="O155" s="310"/>
      <c r="P155" s="310"/>
      <c r="Q155" s="310"/>
      <c r="T155" s="310"/>
      <c r="U155" s="318"/>
      <c r="V155" s="310"/>
    </row>
    <row r="156" spans="1:23" ht="26.4" x14ac:dyDescent="0.25">
      <c r="A156" s="313">
        <v>46528</v>
      </c>
      <c r="B156" s="323" t="s">
        <v>415</v>
      </c>
      <c r="C156" s="299">
        <v>12</v>
      </c>
      <c r="D156" s="309" t="s">
        <v>416</v>
      </c>
      <c r="E156" s="299">
        <v>12</v>
      </c>
      <c r="F156" s="336" t="s">
        <v>415</v>
      </c>
      <c r="G156" s="316"/>
      <c r="H156" s="309" t="s">
        <v>417</v>
      </c>
      <c r="I156" s="299">
        <v>11</v>
      </c>
      <c r="J156" s="299">
        <v>19</v>
      </c>
      <c r="K156" s="299">
        <v>16</v>
      </c>
      <c r="L156" s="300" t="e">
        <f t="shared" ca="1" si="62"/>
        <v>#VALUE!</v>
      </c>
      <c r="M156" s="300" t="e">
        <f t="shared" ref="M156:M157" ca="1" si="64">K156*$M$5</f>
        <v>#VALUE!</v>
      </c>
      <c r="N156" s="310"/>
      <c r="O156" s="310"/>
      <c r="P156" s="310"/>
      <c r="Q156" s="310"/>
      <c r="T156" s="310"/>
      <c r="U156" s="318"/>
      <c r="V156" s="310"/>
    </row>
    <row r="157" spans="1:23" ht="26.4" x14ac:dyDescent="0.25">
      <c r="A157" s="313">
        <v>46529</v>
      </c>
      <c r="B157" s="323" t="s">
        <v>415</v>
      </c>
      <c r="C157" s="299">
        <v>12</v>
      </c>
      <c r="D157" s="309" t="s">
        <v>416</v>
      </c>
      <c r="E157" s="299">
        <v>12</v>
      </c>
      <c r="F157" s="334" t="s">
        <v>415</v>
      </c>
      <c r="G157" s="299">
        <v>12</v>
      </c>
      <c r="H157" s="309" t="s">
        <v>417</v>
      </c>
      <c r="I157" s="299">
        <v>11</v>
      </c>
      <c r="J157" s="299">
        <v>19</v>
      </c>
      <c r="K157" s="299">
        <v>16</v>
      </c>
      <c r="L157" s="300" t="e">
        <f t="shared" ca="1" si="62"/>
        <v>#VALUE!</v>
      </c>
      <c r="M157" s="300" t="e">
        <f t="shared" ca="1" si="64"/>
        <v>#VALUE!</v>
      </c>
      <c r="N157" s="310"/>
      <c r="O157" s="310"/>
      <c r="P157" s="310"/>
      <c r="Q157" s="310"/>
      <c r="T157" s="300" t="e">
        <f ca="1">G157*$T$5</f>
        <v>#VALUE!</v>
      </c>
      <c r="U157" s="310"/>
      <c r="V157" s="310"/>
    </row>
    <row r="158" spans="1:23" ht="26.4" x14ac:dyDescent="0.25">
      <c r="A158" s="313">
        <v>46530</v>
      </c>
      <c r="B158" s="323" t="s">
        <v>415</v>
      </c>
      <c r="C158" s="299">
        <v>12</v>
      </c>
      <c r="D158" s="309" t="s">
        <v>416</v>
      </c>
      <c r="E158" s="299">
        <v>12</v>
      </c>
      <c r="F158" s="334" t="s">
        <v>415</v>
      </c>
      <c r="G158" s="299">
        <v>12</v>
      </c>
      <c r="H158" s="309" t="s">
        <v>417</v>
      </c>
      <c r="I158" s="299">
        <v>11</v>
      </c>
      <c r="J158" s="299">
        <v>19</v>
      </c>
      <c r="K158" s="299">
        <v>16</v>
      </c>
      <c r="L158" s="310"/>
      <c r="M158" s="310"/>
      <c r="N158" s="312" t="e">
        <f ca="1">J158*$N$5</f>
        <v>#VALUE!</v>
      </c>
      <c r="O158" s="300" t="e">
        <f ca="1">K158*$O$5</f>
        <v>#VALUE!</v>
      </c>
      <c r="P158" s="310"/>
      <c r="Q158" s="310"/>
      <c r="T158" s="310"/>
      <c r="U158" s="312" t="e">
        <f ca="1">G158*$U$5</f>
        <v>#VALUE!</v>
      </c>
      <c r="V158" s="310"/>
    </row>
    <row r="159" spans="1:23" ht="26.4" x14ac:dyDescent="0.25">
      <c r="A159" s="313">
        <v>46531</v>
      </c>
      <c r="B159" s="323" t="s">
        <v>415</v>
      </c>
      <c r="C159" s="299">
        <v>12</v>
      </c>
      <c r="D159" s="309" t="s">
        <v>416</v>
      </c>
      <c r="E159" s="299">
        <v>12</v>
      </c>
      <c r="F159" s="336" t="s">
        <v>415</v>
      </c>
      <c r="G159" s="316"/>
      <c r="H159" s="309" t="s">
        <v>417</v>
      </c>
      <c r="I159" s="299">
        <v>11</v>
      </c>
      <c r="J159" s="299">
        <v>19</v>
      </c>
      <c r="K159" s="299">
        <v>16</v>
      </c>
      <c r="L159" s="300" t="e">
        <f t="shared" ref="L159:L164" ca="1" si="65">J159*$L$5</f>
        <v>#VALUE!</v>
      </c>
      <c r="M159" s="300" t="e">
        <f ca="1">K159*$M$5</f>
        <v>#VALUE!</v>
      </c>
      <c r="N159" s="310"/>
      <c r="O159" s="310"/>
      <c r="P159" s="310"/>
      <c r="Q159" s="310"/>
      <c r="T159" s="310"/>
      <c r="U159" s="318"/>
      <c r="V159" s="310"/>
    </row>
    <row r="160" spans="1:23" ht="26.4" x14ac:dyDescent="0.25">
      <c r="A160" s="313">
        <v>46532</v>
      </c>
      <c r="B160" s="323" t="s">
        <v>415</v>
      </c>
      <c r="C160" s="299">
        <v>12</v>
      </c>
      <c r="D160" s="309" t="s">
        <v>416</v>
      </c>
      <c r="E160" s="299">
        <v>12</v>
      </c>
      <c r="F160" s="336" t="s">
        <v>415</v>
      </c>
      <c r="G160" s="316"/>
      <c r="H160" s="309" t="s">
        <v>417</v>
      </c>
      <c r="I160" s="299">
        <v>11</v>
      </c>
      <c r="J160" s="299">
        <v>19</v>
      </c>
      <c r="K160" s="299">
        <v>16</v>
      </c>
      <c r="L160" s="300" t="e">
        <f t="shared" ca="1" si="65"/>
        <v>#VALUE!</v>
      </c>
      <c r="M160" s="300" t="e">
        <f t="shared" ref="M160" ca="1" si="66">K160*$M$5</f>
        <v>#VALUE!</v>
      </c>
      <c r="N160" s="310"/>
      <c r="O160" s="310"/>
      <c r="P160" s="310"/>
      <c r="Q160" s="310"/>
      <c r="T160" s="310"/>
      <c r="U160" s="318"/>
      <c r="V160" s="310"/>
    </row>
    <row r="161" spans="1:23" ht="26.4" x14ac:dyDescent="0.25">
      <c r="A161" s="313">
        <v>46533</v>
      </c>
      <c r="B161" s="323" t="s">
        <v>415</v>
      </c>
      <c r="C161" s="299">
        <v>12</v>
      </c>
      <c r="D161" s="309" t="s">
        <v>416</v>
      </c>
      <c r="E161" s="299">
        <v>12</v>
      </c>
      <c r="F161" s="336" t="s">
        <v>415</v>
      </c>
      <c r="G161" s="316"/>
      <c r="H161" s="309" t="s">
        <v>417</v>
      </c>
      <c r="I161" s="299">
        <v>11</v>
      </c>
      <c r="J161" s="299">
        <v>19</v>
      </c>
      <c r="K161" s="299">
        <v>16</v>
      </c>
      <c r="L161" s="300" t="e">
        <f t="shared" ca="1" si="65"/>
        <v>#VALUE!</v>
      </c>
      <c r="M161" s="300" t="e">
        <f ca="1">K161*$M$5</f>
        <v>#VALUE!</v>
      </c>
      <c r="N161" s="310"/>
      <c r="O161" s="310"/>
      <c r="P161" s="310"/>
      <c r="Q161" s="310"/>
      <c r="T161" s="310"/>
      <c r="U161" s="318"/>
      <c r="V161" s="310"/>
    </row>
    <row r="162" spans="1:23" ht="26.4" x14ac:dyDescent="0.25">
      <c r="A162" s="313">
        <v>46534</v>
      </c>
      <c r="B162" s="323" t="s">
        <v>415</v>
      </c>
      <c r="C162" s="299">
        <v>12</v>
      </c>
      <c r="D162" s="309" t="s">
        <v>416</v>
      </c>
      <c r="E162" s="299">
        <v>12</v>
      </c>
      <c r="F162" s="336" t="s">
        <v>415</v>
      </c>
      <c r="G162" s="316"/>
      <c r="H162" s="309" t="s">
        <v>417</v>
      </c>
      <c r="I162" s="299">
        <v>11</v>
      </c>
      <c r="J162" s="299">
        <v>19</v>
      </c>
      <c r="K162" s="299">
        <v>16</v>
      </c>
      <c r="L162" s="300" t="e">
        <f t="shared" ca="1" si="65"/>
        <v>#VALUE!</v>
      </c>
      <c r="M162" s="300" t="e">
        <f ca="1">K162*$M$5</f>
        <v>#VALUE!</v>
      </c>
      <c r="N162" s="310"/>
      <c r="O162" s="310"/>
      <c r="P162" s="310"/>
      <c r="Q162" s="310"/>
      <c r="T162" s="310"/>
      <c r="U162" s="318"/>
      <c r="V162" s="310"/>
    </row>
    <row r="163" spans="1:23" ht="26.4" x14ac:dyDescent="0.25">
      <c r="A163" s="313">
        <v>46535</v>
      </c>
      <c r="B163" s="323" t="s">
        <v>415</v>
      </c>
      <c r="C163" s="299">
        <v>12</v>
      </c>
      <c r="D163" s="309" t="s">
        <v>416</v>
      </c>
      <c r="E163" s="299">
        <v>12</v>
      </c>
      <c r="F163" s="336" t="s">
        <v>415</v>
      </c>
      <c r="G163" s="316"/>
      <c r="H163" s="309" t="s">
        <v>417</v>
      </c>
      <c r="I163" s="299">
        <v>11</v>
      </c>
      <c r="J163" s="299">
        <v>19</v>
      </c>
      <c r="K163" s="299">
        <v>16</v>
      </c>
      <c r="L163" s="300" t="e">
        <f t="shared" ca="1" si="65"/>
        <v>#VALUE!</v>
      </c>
      <c r="M163" s="300" t="e">
        <f ca="1">K163*$M$5</f>
        <v>#VALUE!</v>
      </c>
      <c r="N163" s="310"/>
      <c r="O163" s="310"/>
      <c r="P163" s="310"/>
      <c r="Q163" s="310"/>
      <c r="T163" s="310"/>
      <c r="U163" s="318"/>
      <c r="V163" s="310"/>
    </row>
    <row r="164" spans="1:23" ht="26.4" x14ac:dyDescent="0.25">
      <c r="A164" s="313">
        <v>46536</v>
      </c>
      <c r="B164" s="323" t="s">
        <v>415</v>
      </c>
      <c r="C164" s="299">
        <v>12</v>
      </c>
      <c r="D164" s="309" t="s">
        <v>416</v>
      </c>
      <c r="E164" s="299">
        <v>12</v>
      </c>
      <c r="F164" s="334" t="s">
        <v>415</v>
      </c>
      <c r="G164" s="299">
        <v>12</v>
      </c>
      <c r="H164" s="309" t="s">
        <v>417</v>
      </c>
      <c r="I164" s="299">
        <v>11</v>
      </c>
      <c r="J164" s="299">
        <v>19</v>
      </c>
      <c r="K164" s="299">
        <v>16</v>
      </c>
      <c r="L164" s="300" t="e">
        <f t="shared" ca="1" si="65"/>
        <v>#VALUE!</v>
      </c>
      <c r="M164" s="300" t="e">
        <f ca="1">K164*$M$5</f>
        <v>#VALUE!</v>
      </c>
      <c r="N164" s="310"/>
      <c r="O164" s="310"/>
      <c r="P164" s="310"/>
      <c r="Q164" s="310"/>
      <c r="T164" s="300" t="e">
        <f ca="1">G164*$T$5</f>
        <v>#VALUE!</v>
      </c>
      <c r="U164" s="310"/>
      <c r="V164" s="310"/>
    </row>
    <row r="165" spans="1:23" ht="26.4" x14ac:dyDescent="0.25">
      <c r="A165" s="313">
        <v>46537</v>
      </c>
      <c r="B165" s="323" t="s">
        <v>415</v>
      </c>
      <c r="C165" s="299">
        <v>12</v>
      </c>
      <c r="D165" s="309" t="s">
        <v>416</v>
      </c>
      <c r="E165" s="299">
        <v>12</v>
      </c>
      <c r="F165" s="334" t="s">
        <v>415</v>
      </c>
      <c r="G165" s="299">
        <v>12</v>
      </c>
      <c r="H165" s="309" t="s">
        <v>417</v>
      </c>
      <c r="I165" s="299">
        <v>11</v>
      </c>
      <c r="J165" s="299">
        <v>19</v>
      </c>
      <c r="K165" s="299">
        <v>16</v>
      </c>
      <c r="L165" s="310"/>
      <c r="M165" s="310"/>
      <c r="N165" s="312" t="e">
        <f ca="1">J165*$N$5</f>
        <v>#VALUE!</v>
      </c>
      <c r="O165" s="300" t="e">
        <f ca="1">K165*$O$5</f>
        <v>#VALUE!</v>
      </c>
      <c r="P165" s="310"/>
      <c r="Q165" s="310"/>
      <c r="T165" s="310"/>
      <c r="U165" s="312" t="e">
        <f ca="1">G165*$U$5</f>
        <v>#VALUE!</v>
      </c>
      <c r="V165" s="310"/>
    </row>
    <row r="166" spans="1:23" ht="26.4" x14ac:dyDescent="0.25">
      <c r="A166" s="313">
        <v>46538</v>
      </c>
      <c r="B166" s="323" t="s">
        <v>415</v>
      </c>
      <c r="C166" s="299">
        <v>12</v>
      </c>
      <c r="D166" s="309" t="s">
        <v>416</v>
      </c>
      <c r="E166" s="299">
        <v>12</v>
      </c>
      <c r="F166" s="336" t="s">
        <v>415</v>
      </c>
      <c r="G166" s="316"/>
      <c r="H166" s="309" t="s">
        <v>417</v>
      </c>
      <c r="I166" s="299">
        <v>11</v>
      </c>
      <c r="J166" s="299">
        <v>19</v>
      </c>
      <c r="K166" s="299">
        <v>16</v>
      </c>
      <c r="L166" s="300" t="e">
        <f t="shared" ref="L166" ca="1" si="67">J166*$L$5</f>
        <v>#VALUE!</v>
      </c>
      <c r="M166" s="300" t="e">
        <f ca="1">K166*$M$5</f>
        <v>#VALUE!</v>
      </c>
      <c r="N166" s="310"/>
      <c r="O166" s="310"/>
      <c r="P166" s="310"/>
      <c r="Q166" s="310"/>
      <c r="T166" s="310"/>
      <c r="U166" s="318"/>
      <c r="V166" s="310"/>
    </row>
    <row r="167" spans="1:23" ht="13.8" thickBot="1" x14ac:dyDescent="0.3">
      <c r="B167" s="323"/>
      <c r="D167" s="309"/>
      <c r="E167" s="299"/>
      <c r="F167" s="334"/>
      <c r="G167" s="299"/>
      <c r="H167" s="309"/>
      <c r="I167" s="299"/>
      <c r="J167" s="299"/>
      <c r="K167" s="299"/>
      <c r="L167" s="314" t="e">
        <f ca="1">SUM(L136:L166)</f>
        <v>#VALUE!</v>
      </c>
      <c r="M167" s="314" t="e">
        <f t="shared" ref="M167:Q167" ca="1" si="68">SUM(M136:M166)</f>
        <v>#VALUE!</v>
      </c>
      <c r="N167" s="314" t="e">
        <f t="shared" ca="1" si="68"/>
        <v>#VALUE!</v>
      </c>
      <c r="O167" s="314" t="e">
        <f t="shared" ca="1" si="68"/>
        <v>#VALUE!</v>
      </c>
      <c r="P167" s="314" t="e">
        <f t="shared" ca="1" si="68"/>
        <v>#VALUE!</v>
      </c>
      <c r="Q167" s="314" t="e">
        <f t="shared" ca="1" si="68"/>
        <v>#VALUE!</v>
      </c>
      <c r="R167" s="359" t="e">
        <f ca="1">SUM(L167:Q167)</f>
        <v>#VALUE!</v>
      </c>
      <c r="T167" s="314" t="e">
        <f ca="1">SUM(T136:T166)</f>
        <v>#VALUE!</v>
      </c>
      <c r="U167" s="314" t="e">
        <f ca="1">SUM(U136:U166)</f>
        <v>#VALUE!</v>
      </c>
      <c r="V167" s="314" t="e">
        <f ca="1">SUM(V136:V166)</f>
        <v>#VALUE!</v>
      </c>
      <c r="W167" s="359" t="e">
        <f ca="1">SUM(T167:V167)</f>
        <v>#VALUE!</v>
      </c>
    </row>
    <row r="168" spans="1:23" ht="18.600000000000001" thickTop="1" x14ac:dyDescent="0.35">
      <c r="A168" s="306" t="s">
        <v>422</v>
      </c>
      <c r="B168" s="323"/>
      <c r="D168" s="309"/>
      <c r="E168" s="299"/>
      <c r="F168" s="334"/>
      <c r="G168" s="299"/>
      <c r="H168" s="309"/>
      <c r="I168" s="299"/>
      <c r="J168" s="299"/>
      <c r="K168" s="299"/>
      <c r="S168" s="333"/>
    </row>
    <row r="169" spans="1:23" ht="26.4" x14ac:dyDescent="0.25">
      <c r="A169" s="313">
        <v>46539</v>
      </c>
      <c r="B169" s="323" t="s">
        <v>415</v>
      </c>
      <c r="C169" s="299">
        <v>12</v>
      </c>
      <c r="D169" s="309" t="s">
        <v>416</v>
      </c>
      <c r="E169" s="299">
        <v>12</v>
      </c>
      <c r="F169" s="336" t="s">
        <v>415</v>
      </c>
      <c r="G169" s="316"/>
      <c r="H169" s="309" t="s">
        <v>417</v>
      </c>
      <c r="I169" s="299">
        <v>11</v>
      </c>
      <c r="J169" s="299">
        <v>19</v>
      </c>
      <c r="K169" s="299">
        <v>16</v>
      </c>
      <c r="L169" s="300" t="e">
        <f t="shared" ref="L169:L173" ca="1" si="69">J169*$L$5</f>
        <v>#VALUE!</v>
      </c>
      <c r="M169" s="300" t="e">
        <f t="shared" ref="M169:M170" ca="1" si="70">K169*$M$5</f>
        <v>#VALUE!</v>
      </c>
      <c r="N169" s="310"/>
      <c r="O169" s="310"/>
      <c r="P169" s="310"/>
      <c r="Q169" s="310"/>
      <c r="S169" s="333"/>
      <c r="T169" s="310"/>
      <c r="U169" s="318"/>
      <c r="V169" s="310"/>
    </row>
    <row r="170" spans="1:23" ht="26.4" x14ac:dyDescent="0.25">
      <c r="A170" s="313">
        <v>46540</v>
      </c>
      <c r="B170" s="323" t="s">
        <v>415</v>
      </c>
      <c r="C170" s="299">
        <v>12</v>
      </c>
      <c r="D170" s="309" t="s">
        <v>416</v>
      </c>
      <c r="E170" s="299">
        <v>12</v>
      </c>
      <c r="F170" s="336" t="s">
        <v>415</v>
      </c>
      <c r="G170" s="316"/>
      <c r="H170" s="309" t="s">
        <v>417</v>
      </c>
      <c r="I170" s="299">
        <v>11</v>
      </c>
      <c r="J170" s="299">
        <v>19</v>
      </c>
      <c r="K170" s="299">
        <v>16</v>
      </c>
      <c r="L170" s="300" t="e">
        <f t="shared" ca="1" si="69"/>
        <v>#VALUE!</v>
      </c>
      <c r="M170" s="300" t="e">
        <f t="shared" ca="1" si="70"/>
        <v>#VALUE!</v>
      </c>
      <c r="N170" s="310"/>
      <c r="O170" s="310"/>
      <c r="P170" s="310"/>
      <c r="Q170" s="310"/>
      <c r="T170" s="310"/>
      <c r="U170" s="318"/>
      <c r="V170" s="310"/>
    </row>
    <row r="171" spans="1:23" ht="26.4" x14ac:dyDescent="0.25">
      <c r="A171" s="313">
        <v>46541</v>
      </c>
      <c r="B171" s="323" t="s">
        <v>415</v>
      </c>
      <c r="C171" s="299">
        <v>12</v>
      </c>
      <c r="D171" s="309" t="s">
        <v>416</v>
      </c>
      <c r="E171" s="299">
        <v>12</v>
      </c>
      <c r="F171" s="336" t="s">
        <v>415</v>
      </c>
      <c r="G171" s="316"/>
      <c r="H171" s="309" t="s">
        <v>417</v>
      </c>
      <c r="I171" s="299">
        <v>11</v>
      </c>
      <c r="J171" s="299">
        <v>19</v>
      </c>
      <c r="K171" s="299">
        <v>16</v>
      </c>
      <c r="L171" s="300" t="e">
        <f t="shared" ca="1" si="69"/>
        <v>#VALUE!</v>
      </c>
      <c r="M171" s="300" t="e">
        <f ca="1">K171*$M$5</f>
        <v>#VALUE!</v>
      </c>
      <c r="N171" s="310"/>
      <c r="O171" s="310"/>
      <c r="P171" s="310"/>
      <c r="Q171" s="310"/>
      <c r="T171" s="310"/>
      <c r="U171" s="318"/>
      <c r="V171" s="310"/>
    </row>
    <row r="172" spans="1:23" ht="26.4" x14ac:dyDescent="0.25">
      <c r="A172" s="313">
        <v>46542</v>
      </c>
      <c r="B172" s="323" t="s">
        <v>415</v>
      </c>
      <c r="C172" s="299">
        <v>12</v>
      </c>
      <c r="D172" s="309" t="s">
        <v>416</v>
      </c>
      <c r="E172" s="299">
        <v>12</v>
      </c>
      <c r="F172" s="336" t="s">
        <v>415</v>
      </c>
      <c r="G172" s="316"/>
      <c r="H172" s="309" t="s">
        <v>417</v>
      </c>
      <c r="I172" s="299">
        <v>11</v>
      </c>
      <c r="J172" s="299">
        <v>19</v>
      </c>
      <c r="K172" s="299">
        <v>16</v>
      </c>
      <c r="L172" s="300" t="e">
        <f t="shared" ca="1" si="69"/>
        <v>#VALUE!</v>
      </c>
      <c r="M172" s="300" t="e">
        <f t="shared" ref="M172:M173" ca="1" si="71">K172*$M$5</f>
        <v>#VALUE!</v>
      </c>
      <c r="N172" s="310"/>
      <c r="O172" s="310"/>
      <c r="P172" s="310"/>
      <c r="Q172" s="310"/>
      <c r="T172" s="310"/>
      <c r="U172" s="318"/>
      <c r="V172" s="310"/>
    </row>
    <row r="173" spans="1:23" ht="26.4" x14ac:dyDescent="0.25">
      <c r="A173" s="313">
        <v>46543</v>
      </c>
      <c r="B173" s="323" t="s">
        <v>415</v>
      </c>
      <c r="C173" s="299">
        <v>12</v>
      </c>
      <c r="D173" s="309" t="s">
        <v>416</v>
      </c>
      <c r="E173" s="299">
        <v>12</v>
      </c>
      <c r="F173" s="334" t="s">
        <v>415</v>
      </c>
      <c r="G173" s="299">
        <v>12</v>
      </c>
      <c r="H173" s="309" t="s">
        <v>417</v>
      </c>
      <c r="I173" s="299">
        <v>11</v>
      </c>
      <c r="J173" s="299">
        <v>19</v>
      </c>
      <c r="K173" s="299">
        <v>16</v>
      </c>
      <c r="L173" s="300" t="e">
        <f t="shared" ca="1" si="69"/>
        <v>#VALUE!</v>
      </c>
      <c r="M173" s="300" t="e">
        <f t="shared" ca="1" si="71"/>
        <v>#VALUE!</v>
      </c>
      <c r="N173" s="310"/>
      <c r="O173" s="310"/>
      <c r="P173" s="310"/>
      <c r="Q173" s="310"/>
      <c r="T173" s="300" t="e">
        <f ca="1">G173*$T$5</f>
        <v>#VALUE!</v>
      </c>
      <c r="U173" s="310"/>
      <c r="V173" s="310"/>
    </row>
    <row r="174" spans="1:23" ht="26.4" x14ac:dyDescent="0.25">
      <c r="A174" s="313">
        <v>46544</v>
      </c>
      <c r="B174" s="323" t="s">
        <v>415</v>
      </c>
      <c r="C174" s="299">
        <v>12</v>
      </c>
      <c r="D174" s="309" t="s">
        <v>416</v>
      </c>
      <c r="E174" s="299">
        <v>12</v>
      </c>
      <c r="F174" s="334" t="s">
        <v>415</v>
      </c>
      <c r="G174" s="299">
        <v>12</v>
      </c>
      <c r="H174" s="309" t="s">
        <v>417</v>
      </c>
      <c r="I174" s="299">
        <v>11</v>
      </c>
      <c r="J174" s="299">
        <v>19</v>
      </c>
      <c r="K174" s="299">
        <v>16</v>
      </c>
      <c r="L174" s="310"/>
      <c r="M174" s="310"/>
      <c r="N174" s="312" t="e">
        <f ca="1">J174*$N$5</f>
        <v>#VALUE!</v>
      </c>
      <c r="O174" s="300" t="e">
        <f ca="1">K174*$O$5</f>
        <v>#VALUE!</v>
      </c>
      <c r="P174" s="310"/>
      <c r="Q174" s="310"/>
      <c r="T174" s="310"/>
      <c r="U174" s="312" t="e">
        <f ca="1">G174*$U$5</f>
        <v>#VALUE!</v>
      </c>
      <c r="V174" s="310"/>
    </row>
    <row r="175" spans="1:23" ht="26.4" x14ac:dyDescent="0.25">
      <c r="A175" s="313">
        <v>46545</v>
      </c>
      <c r="B175" s="323" t="s">
        <v>415</v>
      </c>
      <c r="C175" s="299">
        <v>12</v>
      </c>
      <c r="D175" s="309" t="s">
        <v>416</v>
      </c>
      <c r="E175" s="299">
        <v>12</v>
      </c>
      <c r="F175" s="336" t="s">
        <v>415</v>
      </c>
      <c r="G175" s="316"/>
      <c r="H175" s="309" t="s">
        <v>417</v>
      </c>
      <c r="I175" s="299">
        <v>11</v>
      </c>
      <c r="J175" s="299">
        <v>19</v>
      </c>
      <c r="K175" s="299">
        <v>16</v>
      </c>
      <c r="L175" s="300" t="e">
        <f t="shared" ref="L175:L180" ca="1" si="72">J175*$L$5</f>
        <v>#VALUE!</v>
      </c>
      <c r="M175" s="300" t="e">
        <f t="shared" ref="M175:M180" ca="1" si="73">K175*$M$5</f>
        <v>#VALUE!</v>
      </c>
      <c r="N175" s="310"/>
      <c r="O175" s="310"/>
      <c r="P175" s="310"/>
      <c r="Q175" s="310"/>
      <c r="T175" s="310"/>
      <c r="U175" s="318"/>
      <c r="V175" s="310"/>
    </row>
    <row r="176" spans="1:23" ht="26.4" x14ac:dyDescent="0.25">
      <c r="A176" s="313">
        <v>46546</v>
      </c>
      <c r="B176" s="323" t="s">
        <v>415</v>
      </c>
      <c r="C176" s="299">
        <v>12</v>
      </c>
      <c r="D176" s="309" t="s">
        <v>416</v>
      </c>
      <c r="E176" s="299">
        <v>12</v>
      </c>
      <c r="F176" s="336" t="s">
        <v>415</v>
      </c>
      <c r="G176" s="316"/>
      <c r="H176" s="309" t="s">
        <v>417</v>
      </c>
      <c r="I176" s="299">
        <v>11</v>
      </c>
      <c r="J176" s="299">
        <v>19</v>
      </c>
      <c r="K176" s="299">
        <v>16</v>
      </c>
      <c r="L176" s="300" t="e">
        <f t="shared" ca="1" si="72"/>
        <v>#VALUE!</v>
      </c>
      <c r="M176" s="300" t="e">
        <f t="shared" ca="1" si="73"/>
        <v>#VALUE!</v>
      </c>
      <c r="N176" s="310"/>
      <c r="O176" s="310"/>
      <c r="P176" s="310"/>
      <c r="Q176" s="310"/>
      <c r="T176" s="310"/>
      <c r="U176" s="318"/>
      <c r="V176" s="310"/>
    </row>
    <row r="177" spans="1:22" ht="26.4" x14ac:dyDescent="0.25">
      <c r="A177" s="313">
        <v>46547</v>
      </c>
      <c r="B177" s="323" t="s">
        <v>415</v>
      </c>
      <c r="C177" s="299">
        <v>12</v>
      </c>
      <c r="D177" s="309" t="s">
        <v>416</v>
      </c>
      <c r="E177" s="299">
        <v>12</v>
      </c>
      <c r="F177" s="336" t="s">
        <v>415</v>
      </c>
      <c r="G177" s="316"/>
      <c r="H177" s="309" t="s">
        <v>417</v>
      </c>
      <c r="I177" s="299">
        <v>11</v>
      </c>
      <c r="J177" s="299">
        <v>19</v>
      </c>
      <c r="K177" s="299">
        <v>16</v>
      </c>
      <c r="L177" s="300" t="e">
        <f t="shared" ca="1" si="72"/>
        <v>#VALUE!</v>
      </c>
      <c r="M177" s="300" t="e">
        <f t="shared" ca="1" si="73"/>
        <v>#VALUE!</v>
      </c>
      <c r="N177" s="310"/>
      <c r="O177" s="310"/>
      <c r="P177" s="310"/>
      <c r="Q177" s="310"/>
      <c r="T177" s="310"/>
      <c r="U177" s="318"/>
      <c r="V177" s="310"/>
    </row>
    <row r="178" spans="1:22" ht="26.4" x14ac:dyDescent="0.25">
      <c r="A178" s="313">
        <v>46548</v>
      </c>
      <c r="B178" s="323" t="s">
        <v>415</v>
      </c>
      <c r="C178" s="299">
        <v>12</v>
      </c>
      <c r="D178" s="309" t="s">
        <v>416</v>
      </c>
      <c r="E178" s="299">
        <v>12</v>
      </c>
      <c r="F178" s="336" t="s">
        <v>415</v>
      </c>
      <c r="G178" s="316"/>
      <c r="H178" s="309" t="s">
        <v>417</v>
      </c>
      <c r="I178" s="299">
        <v>11</v>
      </c>
      <c r="J178" s="299">
        <v>19</v>
      </c>
      <c r="K178" s="299">
        <v>16</v>
      </c>
      <c r="L178" s="300" t="e">
        <f t="shared" ca="1" si="72"/>
        <v>#VALUE!</v>
      </c>
      <c r="M178" s="300" t="e">
        <f t="shared" ca="1" si="73"/>
        <v>#VALUE!</v>
      </c>
      <c r="N178" s="310"/>
      <c r="O178" s="310"/>
      <c r="P178" s="310"/>
      <c r="Q178" s="310"/>
      <c r="T178" s="310"/>
      <c r="U178" s="318"/>
      <c r="V178" s="310"/>
    </row>
    <row r="179" spans="1:22" ht="26.4" x14ac:dyDescent="0.25">
      <c r="A179" s="313">
        <v>46549</v>
      </c>
      <c r="B179" s="323" t="s">
        <v>415</v>
      </c>
      <c r="C179" s="299">
        <v>12</v>
      </c>
      <c r="D179" s="309" t="s">
        <v>416</v>
      </c>
      <c r="E179" s="299">
        <v>12</v>
      </c>
      <c r="F179" s="336" t="s">
        <v>415</v>
      </c>
      <c r="G179" s="316"/>
      <c r="H179" s="309" t="s">
        <v>417</v>
      </c>
      <c r="I179" s="299">
        <v>11</v>
      </c>
      <c r="J179" s="299">
        <v>19</v>
      </c>
      <c r="K179" s="299">
        <v>16</v>
      </c>
      <c r="L179" s="300" t="e">
        <f t="shared" ca="1" si="72"/>
        <v>#VALUE!</v>
      </c>
      <c r="M179" s="300" t="e">
        <f t="shared" ca="1" si="73"/>
        <v>#VALUE!</v>
      </c>
      <c r="N179" s="310"/>
      <c r="O179" s="310"/>
      <c r="P179" s="310"/>
      <c r="Q179" s="310"/>
      <c r="T179" s="310"/>
      <c r="U179" s="318"/>
      <c r="V179" s="310"/>
    </row>
    <row r="180" spans="1:22" ht="26.4" x14ac:dyDescent="0.25">
      <c r="A180" s="313">
        <v>46550</v>
      </c>
      <c r="B180" s="323" t="s">
        <v>415</v>
      </c>
      <c r="C180" s="299">
        <v>12</v>
      </c>
      <c r="D180" s="309" t="s">
        <v>416</v>
      </c>
      <c r="E180" s="299">
        <v>12</v>
      </c>
      <c r="F180" s="334" t="s">
        <v>415</v>
      </c>
      <c r="G180" s="299">
        <v>12</v>
      </c>
      <c r="H180" s="309" t="s">
        <v>417</v>
      </c>
      <c r="I180" s="299">
        <v>11</v>
      </c>
      <c r="J180" s="299">
        <v>19</v>
      </c>
      <c r="K180" s="299">
        <v>16</v>
      </c>
      <c r="L180" s="300" t="e">
        <f t="shared" ca="1" si="72"/>
        <v>#VALUE!</v>
      </c>
      <c r="M180" s="300" t="e">
        <f t="shared" ca="1" si="73"/>
        <v>#VALUE!</v>
      </c>
      <c r="N180" s="310"/>
      <c r="O180" s="310"/>
      <c r="P180" s="310"/>
      <c r="Q180" s="310"/>
      <c r="T180" s="300" t="e">
        <f ca="1">G180*$T$5</f>
        <v>#VALUE!</v>
      </c>
      <c r="U180" s="310"/>
      <c r="V180" s="310"/>
    </row>
    <row r="181" spans="1:22" ht="26.4" x14ac:dyDescent="0.25">
      <c r="A181" s="313">
        <v>46551</v>
      </c>
      <c r="B181" s="323" t="s">
        <v>415</v>
      </c>
      <c r="C181" s="299">
        <v>12</v>
      </c>
      <c r="D181" s="309" t="s">
        <v>416</v>
      </c>
      <c r="E181" s="299">
        <v>12</v>
      </c>
      <c r="F181" s="334" t="s">
        <v>415</v>
      </c>
      <c r="G181" s="299">
        <v>12</v>
      </c>
      <c r="H181" s="309" t="s">
        <v>417</v>
      </c>
      <c r="I181" s="299">
        <v>11</v>
      </c>
      <c r="J181" s="299">
        <v>19</v>
      </c>
      <c r="K181" s="299">
        <v>16</v>
      </c>
      <c r="L181" s="310"/>
      <c r="M181" s="310"/>
      <c r="N181" s="312" t="e">
        <f ca="1">J181*$N$5</f>
        <v>#VALUE!</v>
      </c>
      <c r="O181" s="300" t="e">
        <f ca="1">K181*$O$5</f>
        <v>#VALUE!</v>
      </c>
      <c r="P181" s="310"/>
      <c r="Q181" s="310"/>
      <c r="T181" s="310"/>
      <c r="U181" s="312" t="e">
        <f ca="1">G181*$U$5</f>
        <v>#VALUE!</v>
      </c>
      <c r="V181" s="310"/>
    </row>
    <row r="182" spans="1:22" ht="26.4" x14ac:dyDescent="0.25">
      <c r="A182" s="313">
        <v>46552</v>
      </c>
      <c r="B182" s="323" t="s">
        <v>415</v>
      </c>
      <c r="C182" s="299">
        <v>12</v>
      </c>
      <c r="D182" s="309" t="s">
        <v>416</v>
      </c>
      <c r="E182" s="299">
        <v>12</v>
      </c>
      <c r="F182" s="336" t="s">
        <v>415</v>
      </c>
      <c r="G182" s="316"/>
      <c r="H182" s="309" t="s">
        <v>417</v>
      </c>
      <c r="I182" s="299">
        <v>11</v>
      </c>
      <c r="J182" s="299">
        <v>19</v>
      </c>
      <c r="K182" s="299">
        <v>16</v>
      </c>
      <c r="L182" s="300" t="e">
        <f t="shared" ref="L182:L187" ca="1" si="74">J182*$L$5</f>
        <v>#VALUE!</v>
      </c>
      <c r="M182" s="300" t="e">
        <f ca="1">K182*$M$5</f>
        <v>#VALUE!</v>
      </c>
      <c r="N182" s="310"/>
      <c r="O182" s="310"/>
      <c r="P182" s="310"/>
      <c r="Q182" s="310"/>
      <c r="T182" s="310"/>
      <c r="U182" s="318"/>
      <c r="V182" s="310"/>
    </row>
    <row r="183" spans="1:22" ht="26.4" x14ac:dyDescent="0.25">
      <c r="A183" s="313">
        <v>46553</v>
      </c>
      <c r="B183" s="323" t="s">
        <v>415</v>
      </c>
      <c r="C183" s="299">
        <v>12</v>
      </c>
      <c r="D183" s="309" t="s">
        <v>416</v>
      </c>
      <c r="E183" s="299">
        <v>12</v>
      </c>
      <c r="F183" s="336" t="s">
        <v>415</v>
      </c>
      <c r="G183" s="316"/>
      <c r="H183" s="309" t="s">
        <v>417</v>
      </c>
      <c r="I183" s="299">
        <v>11</v>
      </c>
      <c r="J183" s="299">
        <v>19</v>
      </c>
      <c r="K183" s="299">
        <v>16</v>
      </c>
      <c r="L183" s="300" t="e">
        <f t="shared" ca="1" si="74"/>
        <v>#VALUE!</v>
      </c>
      <c r="M183" s="300" t="e">
        <f t="shared" ref="M183:M184" ca="1" si="75">K183*$M$5</f>
        <v>#VALUE!</v>
      </c>
      <c r="N183" s="310"/>
      <c r="O183" s="310"/>
      <c r="P183" s="310"/>
      <c r="Q183" s="310"/>
      <c r="T183" s="310"/>
      <c r="U183" s="318"/>
      <c r="V183" s="310"/>
    </row>
    <row r="184" spans="1:22" ht="26.4" x14ac:dyDescent="0.25">
      <c r="A184" s="313">
        <v>46554</v>
      </c>
      <c r="B184" s="323" t="s">
        <v>415</v>
      </c>
      <c r="C184" s="299">
        <v>12</v>
      </c>
      <c r="D184" s="309" t="s">
        <v>416</v>
      </c>
      <c r="E184" s="299">
        <v>12</v>
      </c>
      <c r="F184" s="336" t="s">
        <v>415</v>
      </c>
      <c r="G184" s="316"/>
      <c r="H184" s="309" t="s">
        <v>417</v>
      </c>
      <c r="I184" s="299">
        <v>11</v>
      </c>
      <c r="J184" s="299">
        <v>19</v>
      </c>
      <c r="K184" s="299">
        <v>16</v>
      </c>
      <c r="L184" s="300" t="e">
        <f t="shared" ca="1" si="74"/>
        <v>#VALUE!</v>
      </c>
      <c r="M184" s="300" t="e">
        <f t="shared" ca="1" si="75"/>
        <v>#VALUE!</v>
      </c>
      <c r="N184" s="310"/>
      <c r="O184" s="310"/>
      <c r="P184" s="310"/>
      <c r="Q184" s="310"/>
      <c r="T184" s="310"/>
      <c r="U184" s="318"/>
      <c r="V184" s="310"/>
    </row>
    <row r="185" spans="1:22" ht="26.4" x14ac:dyDescent="0.25">
      <c r="A185" s="313">
        <v>46555</v>
      </c>
      <c r="B185" s="323" t="s">
        <v>415</v>
      </c>
      <c r="C185" s="299">
        <v>12</v>
      </c>
      <c r="D185" s="309" t="s">
        <v>416</v>
      </c>
      <c r="E185" s="299">
        <v>12</v>
      </c>
      <c r="F185" s="336" t="s">
        <v>415</v>
      </c>
      <c r="G185" s="316"/>
      <c r="H185" s="309" t="s">
        <v>417</v>
      </c>
      <c r="I185" s="299">
        <v>11</v>
      </c>
      <c r="J185" s="299">
        <v>19</v>
      </c>
      <c r="K185" s="299">
        <v>16</v>
      </c>
      <c r="L185" s="300" t="e">
        <f t="shared" ca="1" si="74"/>
        <v>#VALUE!</v>
      </c>
      <c r="M185" s="300" t="e">
        <f ca="1">K185*$M$5</f>
        <v>#VALUE!</v>
      </c>
      <c r="N185" s="310"/>
      <c r="O185" s="310"/>
      <c r="P185" s="310"/>
      <c r="Q185" s="310"/>
      <c r="T185" s="310"/>
      <c r="U185" s="318"/>
      <c r="V185" s="310"/>
    </row>
    <row r="186" spans="1:22" ht="26.4" x14ac:dyDescent="0.25">
      <c r="A186" s="313">
        <v>46556</v>
      </c>
      <c r="B186" s="323" t="s">
        <v>415</v>
      </c>
      <c r="C186" s="299">
        <v>12</v>
      </c>
      <c r="D186" s="309" t="s">
        <v>416</v>
      </c>
      <c r="E186" s="299">
        <v>12</v>
      </c>
      <c r="F186" s="336" t="s">
        <v>415</v>
      </c>
      <c r="G186" s="316"/>
      <c r="H186" s="309" t="s">
        <v>417</v>
      </c>
      <c r="I186" s="299">
        <v>11</v>
      </c>
      <c r="J186" s="299">
        <v>19</v>
      </c>
      <c r="K186" s="299">
        <v>16</v>
      </c>
      <c r="L186" s="300" t="e">
        <f t="shared" ca="1" si="74"/>
        <v>#VALUE!</v>
      </c>
      <c r="M186" s="300" t="e">
        <f t="shared" ref="M186:M187" ca="1" si="76">K186*$M$5</f>
        <v>#VALUE!</v>
      </c>
      <c r="N186" s="310"/>
      <c r="O186" s="310"/>
      <c r="P186" s="310"/>
      <c r="Q186" s="310"/>
      <c r="T186" s="310"/>
      <c r="U186" s="318"/>
      <c r="V186" s="310"/>
    </row>
    <row r="187" spans="1:22" ht="26.4" x14ac:dyDescent="0.25">
      <c r="A187" s="313">
        <v>46557</v>
      </c>
      <c r="B187" s="323" t="s">
        <v>415</v>
      </c>
      <c r="C187" s="299">
        <v>12</v>
      </c>
      <c r="D187" s="309" t="s">
        <v>416</v>
      </c>
      <c r="E187" s="299">
        <v>12</v>
      </c>
      <c r="F187" s="334" t="s">
        <v>415</v>
      </c>
      <c r="G187" s="299">
        <v>12</v>
      </c>
      <c r="H187" s="309" t="s">
        <v>417</v>
      </c>
      <c r="I187" s="299">
        <v>11</v>
      </c>
      <c r="J187" s="299">
        <v>19</v>
      </c>
      <c r="K187" s="299">
        <v>16</v>
      </c>
      <c r="L187" s="300" t="e">
        <f t="shared" ca="1" si="74"/>
        <v>#VALUE!</v>
      </c>
      <c r="M187" s="300" t="e">
        <f t="shared" ca="1" si="76"/>
        <v>#VALUE!</v>
      </c>
      <c r="N187" s="310"/>
      <c r="O187" s="310"/>
      <c r="P187" s="310"/>
      <c r="Q187" s="310"/>
      <c r="T187" s="300" t="e">
        <f ca="1">G187*$T$5</f>
        <v>#VALUE!</v>
      </c>
      <c r="U187" s="310"/>
      <c r="V187" s="310"/>
    </row>
    <row r="188" spans="1:22" ht="26.4" x14ac:dyDescent="0.25">
      <c r="A188" s="313">
        <v>46558</v>
      </c>
      <c r="B188" s="323" t="s">
        <v>415</v>
      </c>
      <c r="C188" s="299">
        <v>12</v>
      </c>
      <c r="D188" s="309" t="s">
        <v>416</v>
      </c>
      <c r="E188" s="299">
        <v>12</v>
      </c>
      <c r="F188" s="334" t="s">
        <v>415</v>
      </c>
      <c r="G188" s="299">
        <v>12</v>
      </c>
      <c r="H188" s="309" t="s">
        <v>417</v>
      </c>
      <c r="I188" s="299">
        <v>11</v>
      </c>
      <c r="J188" s="299">
        <v>19</v>
      </c>
      <c r="K188" s="299">
        <v>16</v>
      </c>
      <c r="L188" s="310"/>
      <c r="M188" s="310"/>
      <c r="N188" s="312" t="e">
        <f ca="1">J188*$N$5</f>
        <v>#VALUE!</v>
      </c>
      <c r="O188" s="300" t="e">
        <f ca="1">K188*$O$5</f>
        <v>#VALUE!</v>
      </c>
      <c r="P188" s="310"/>
      <c r="Q188" s="310"/>
      <c r="T188" s="310"/>
      <c r="U188" s="312" t="e">
        <f ca="1">G188*$U$5</f>
        <v>#VALUE!</v>
      </c>
      <c r="V188" s="310"/>
    </row>
    <row r="189" spans="1:22" ht="26.4" x14ac:dyDescent="0.25">
      <c r="A189" s="313">
        <v>46559</v>
      </c>
      <c r="B189" s="323" t="s">
        <v>415</v>
      </c>
      <c r="C189" s="299">
        <v>12</v>
      </c>
      <c r="D189" s="309" t="s">
        <v>416</v>
      </c>
      <c r="E189" s="299">
        <v>12</v>
      </c>
      <c r="F189" s="336" t="s">
        <v>415</v>
      </c>
      <c r="G189" s="316"/>
      <c r="H189" s="309" t="s">
        <v>417</v>
      </c>
      <c r="I189" s="299">
        <v>11</v>
      </c>
      <c r="J189" s="299">
        <v>19</v>
      </c>
      <c r="K189" s="299">
        <v>16</v>
      </c>
      <c r="L189" s="300" t="e">
        <f t="shared" ref="L189:L194" ca="1" si="77">J189*$L$5</f>
        <v>#VALUE!</v>
      </c>
      <c r="M189" s="300" t="e">
        <f ca="1">K189*$M$5</f>
        <v>#VALUE!</v>
      </c>
      <c r="N189" s="310"/>
      <c r="O189" s="310"/>
      <c r="P189" s="310"/>
      <c r="Q189" s="310"/>
      <c r="T189" s="310"/>
      <c r="U189" s="318"/>
      <c r="V189" s="310"/>
    </row>
    <row r="190" spans="1:22" ht="26.4" x14ac:dyDescent="0.25">
      <c r="A190" s="313">
        <v>46560</v>
      </c>
      <c r="B190" s="323" t="s">
        <v>415</v>
      </c>
      <c r="C190" s="299">
        <v>12</v>
      </c>
      <c r="D190" s="309" t="s">
        <v>416</v>
      </c>
      <c r="E190" s="299">
        <v>12</v>
      </c>
      <c r="F190" s="336" t="s">
        <v>415</v>
      </c>
      <c r="G190" s="316"/>
      <c r="H190" s="309" t="s">
        <v>417</v>
      </c>
      <c r="I190" s="299">
        <v>11</v>
      </c>
      <c r="J190" s="299">
        <v>19</v>
      </c>
      <c r="K190" s="299">
        <v>16</v>
      </c>
      <c r="L190" s="300" t="e">
        <f t="shared" ca="1" si="77"/>
        <v>#VALUE!</v>
      </c>
      <c r="M190" s="300" t="e">
        <f t="shared" ref="M190:M191" ca="1" si="78">K190*$M$5</f>
        <v>#VALUE!</v>
      </c>
      <c r="N190" s="310"/>
      <c r="O190" s="310"/>
      <c r="P190" s="310"/>
      <c r="Q190" s="310"/>
      <c r="T190" s="310"/>
      <c r="U190" s="318"/>
      <c r="V190" s="310"/>
    </row>
    <row r="191" spans="1:22" ht="26.4" x14ac:dyDescent="0.25">
      <c r="A191" s="313">
        <v>46561</v>
      </c>
      <c r="B191" s="323" t="s">
        <v>415</v>
      </c>
      <c r="C191" s="299">
        <v>12</v>
      </c>
      <c r="D191" s="309" t="s">
        <v>416</v>
      </c>
      <c r="E191" s="299">
        <v>12</v>
      </c>
      <c r="F191" s="336" t="s">
        <v>415</v>
      </c>
      <c r="G191" s="316"/>
      <c r="H191" s="309" t="s">
        <v>417</v>
      </c>
      <c r="I191" s="299">
        <v>11</v>
      </c>
      <c r="J191" s="299">
        <v>19</v>
      </c>
      <c r="K191" s="299">
        <v>16</v>
      </c>
      <c r="L191" s="300" t="e">
        <f t="shared" ca="1" si="77"/>
        <v>#VALUE!</v>
      </c>
      <c r="M191" s="300" t="e">
        <f t="shared" ca="1" si="78"/>
        <v>#VALUE!</v>
      </c>
      <c r="N191" s="310"/>
      <c r="O191" s="310"/>
      <c r="P191" s="310"/>
      <c r="Q191" s="310"/>
      <c r="T191" s="310"/>
      <c r="U191" s="318"/>
      <c r="V191" s="310"/>
    </row>
    <row r="192" spans="1:22" ht="26.4" x14ac:dyDescent="0.25">
      <c r="A192" s="313">
        <v>46562</v>
      </c>
      <c r="B192" s="323" t="s">
        <v>415</v>
      </c>
      <c r="C192" s="299">
        <v>12</v>
      </c>
      <c r="D192" s="309" t="s">
        <v>416</v>
      </c>
      <c r="E192" s="299">
        <v>12</v>
      </c>
      <c r="F192" s="336" t="s">
        <v>415</v>
      </c>
      <c r="G192" s="316"/>
      <c r="H192" s="309" t="s">
        <v>417</v>
      </c>
      <c r="I192" s="299">
        <v>11</v>
      </c>
      <c r="J192" s="299">
        <v>19</v>
      </c>
      <c r="K192" s="299">
        <v>16</v>
      </c>
      <c r="L192" s="300" t="e">
        <f t="shared" ca="1" si="77"/>
        <v>#VALUE!</v>
      </c>
      <c r="M192" s="300" t="e">
        <f ca="1">K192*$M$5</f>
        <v>#VALUE!</v>
      </c>
      <c r="N192" s="310"/>
      <c r="O192" s="310"/>
      <c r="P192" s="310"/>
      <c r="Q192" s="310"/>
      <c r="T192" s="310"/>
      <c r="U192" s="318"/>
      <c r="V192" s="310"/>
    </row>
    <row r="193" spans="1:23" ht="26.4" x14ac:dyDescent="0.25">
      <c r="A193" s="313">
        <v>46563</v>
      </c>
      <c r="B193" s="323" t="s">
        <v>415</v>
      </c>
      <c r="C193" s="299">
        <v>12</v>
      </c>
      <c r="D193" s="309" t="s">
        <v>416</v>
      </c>
      <c r="E193" s="299">
        <v>12</v>
      </c>
      <c r="F193" s="336" t="s">
        <v>415</v>
      </c>
      <c r="G193" s="316"/>
      <c r="H193" s="309" t="s">
        <v>417</v>
      </c>
      <c r="I193" s="299">
        <v>11</v>
      </c>
      <c r="J193" s="299">
        <v>19</v>
      </c>
      <c r="K193" s="299">
        <v>16</v>
      </c>
      <c r="L193" s="300" t="e">
        <f t="shared" ca="1" si="77"/>
        <v>#VALUE!</v>
      </c>
      <c r="M193" s="300" t="e">
        <f t="shared" ref="M193" ca="1" si="79">K193*$M$5</f>
        <v>#VALUE!</v>
      </c>
      <c r="N193" s="310"/>
      <c r="O193" s="310"/>
      <c r="P193" s="310"/>
      <c r="Q193" s="310"/>
      <c r="T193" s="310"/>
      <c r="U193" s="318"/>
      <c r="V193" s="310"/>
    </row>
    <row r="194" spans="1:23" ht="26.4" x14ac:dyDescent="0.25">
      <c r="A194" s="313">
        <v>46564</v>
      </c>
      <c r="B194" s="323" t="s">
        <v>415</v>
      </c>
      <c r="C194" s="299">
        <v>12</v>
      </c>
      <c r="D194" s="309" t="s">
        <v>416</v>
      </c>
      <c r="E194" s="299">
        <v>12</v>
      </c>
      <c r="F194" s="334" t="s">
        <v>415</v>
      </c>
      <c r="G194" s="299">
        <v>12</v>
      </c>
      <c r="H194" s="309" t="s">
        <v>417</v>
      </c>
      <c r="I194" s="299">
        <v>11</v>
      </c>
      <c r="J194" s="299">
        <v>19</v>
      </c>
      <c r="K194" s="299">
        <v>16</v>
      </c>
      <c r="L194" s="300" t="e">
        <f t="shared" ca="1" si="77"/>
        <v>#VALUE!</v>
      </c>
      <c r="M194" s="300" t="e">
        <f ca="1">K194*$M$5</f>
        <v>#VALUE!</v>
      </c>
      <c r="N194" s="310"/>
      <c r="O194" s="310"/>
      <c r="P194" s="310"/>
      <c r="Q194" s="310"/>
      <c r="T194" s="300" t="e">
        <f ca="1">G194*$T$5</f>
        <v>#VALUE!</v>
      </c>
      <c r="U194" s="310"/>
      <c r="V194" s="310"/>
    </row>
    <row r="195" spans="1:23" ht="26.4" x14ac:dyDescent="0.25">
      <c r="A195" s="313">
        <v>46565</v>
      </c>
      <c r="B195" s="323" t="s">
        <v>415</v>
      </c>
      <c r="C195" s="299">
        <v>12</v>
      </c>
      <c r="D195" s="309" t="s">
        <v>416</v>
      </c>
      <c r="E195" s="299">
        <v>12</v>
      </c>
      <c r="F195" s="334" t="s">
        <v>415</v>
      </c>
      <c r="G195" s="299">
        <v>12</v>
      </c>
      <c r="H195" s="309" t="s">
        <v>417</v>
      </c>
      <c r="I195" s="299">
        <v>11</v>
      </c>
      <c r="J195" s="299">
        <v>19</v>
      </c>
      <c r="K195" s="299">
        <v>16</v>
      </c>
      <c r="L195" s="310"/>
      <c r="M195" s="310"/>
      <c r="N195" s="312" t="e">
        <f ca="1">J195*$N$5</f>
        <v>#VALUE!</v>
      </c>
      <c r="O195" s="300" t="e">
        <f ca="1">K195*$O$5</f>
        <v>#VALUE!</v>
      </c>
      <c r="P195" s="310"/>
      <c r="Q195" s="310"/>
      <c r="T195" s="310"/>
      <c r="U195" s="312" t="e">
        <f ca="1">G195*$U$5</f>
        <v>#VALUE!</v>
      </c>
      <c r="V195" s="310"/>
    </row>
    <row r="196" spans="1:23" ht="26.4" x14ac:dyDescent="0.25">
      <c r="A196" s="313">
        <v>46566</v>
      </c>
      <c r="B196" s="323" t="s">
        <v>415</v>
      </c>
      <c r="C196" s="299">
        <v>12</v>
      </c>
      <c r="D196" s="309" t="s">
        <v>416</v>
      </c>
      <c r="E196" s="299">
        <v>12</v>
      </c>
      <c r="F196" s="336" t="s">
        <v>415</v>
      </c>
      <c r="G196" s="316"/>
      <c r="H196" s="309" t="s">
        <v>417</v>
      </c>
      <c r="I196" s="299">
        <v>11</v>
      </c>
      <c r="J196" s="299">
        <v>19</v>
      </c>
      <c r="K196" s="299">
        <v>16</v>
      </c>
      <c r="L196" s="300" t="e">
        <f t="shared" ref="L196:L197" ca="1" si="80">J196*$L$5</f>
        <v>#VALUE!</v>
      </c>
      <c r="M196" s="300" t="e">
        <f ca="1">K196*$M$5</f>
        <v>#VALUE!</v>
      </c>
      <c r="N196" s="310"/>
      <c r="O196" s="310"/>
      <c r="P196" s="310"/>
      <c r="Q196" s="310"/>
      <c r="T196" s="310"/>
      <c r="U196" s="318"/>
      <c r="V196" s="310"/>
    </row>
    <row r="197" spans="1:23" ht="26.4" x14ac:dyDescent="0.25">
      <c r="A197" s="313">
        <v>46567</v>
      </c>
      <c r="B197" s="323" t="s">
        <v>415</v>
      </c>
      <c r="C197" s="299">
        <v>12</v>
      </c>
      <c r="D197" s="309" t="s">
        <v>416</v>
      </c>
      <c r="E197" s="299">
        <v>12</v>
      </c>
      <c r="F197" s="336" t="s">
        <v>415</v>
      </c>
      <c r="G197" s="316"/>
      <c r="H197" s="309" t="s">
        <v>417</v>
      </c>
      <c r="I197" s="299">
        <v>11</v>
      </c>
      <c r="J197" s="299">
        <v>19</v>
      </c>
      <c r="K197" s="299">
        <v>16</v>
      </c>
      <c r="L197" s="300" t="e">
        <f t="shared" ca="1" si="80"/>
        <v>#VALUE!</v>
      </c>
      <c r="M197" s="300" t="e">
        <f ca="1">K197*$M$5</f>
        <v>#VALUE!</v>
      </c>
      <c r="N197" s="310"/>
      <c r="O197" s="310"/>
      <c r="P197" s="310"/>
      <c r="Q197" s="310"/>
      <c r="T197" s="310"/>
      <c r="U197" s="318"/>
      <c r="V197" s="310"/>
    </row>
    <row r="198" spans="1:23" ht="26.4" x14ac:dyDescent="0.25">
      <c r="A198" s="313">
        <v>46568</v>
      </c>
      <c r="B198" s="323" t="s">
        <v>415</v>
      </c>
      <c r="C198" s="299">
        <v>12</v>
      </c>
      <c r="D198" s="309" t="s">
        <v>416</v>
      </c>
      <c r="E198" s="299">
        <v>12</v>
      </c>
      <c r="F198" s="336" t="s">
        <v>415</v>
      </c>
      <c r="G198" s="316"/>
      <c r="H198" s="309" t="s">
        <v>417</v>
      </c>
      <c r="I198" s="299">
        <v>11</v>
      </c>
      <c r="J198" s="299">
        <v>19</v>
      </c>
      <c r="K198" s="299">
        <v>16</v>
      </c>
      <c r="L198" s="300" t="e">
        <f t="shared" ref="L198" ca="1" si="81">J198*$L$5</f>
        <v>#VALUE!</v>
      </c>
      <c r="M198" s="300" t="e">
        <f ca="1">K198*$M$5</f>
        <v>#VALUE!</v>
      </c>
      <c r="N198" s="310"/>
      <c r="O198" s="310"/>
      <c r="P198" s="310"/>
      <c r="Q198" s="310"/>
      <c r="T198" s="310"/>
      <c r="U198" s="318"/>
      <c r="V198" s="310"/>
    </row>
    <row r="199" spans="1:23" ht="13.8" thickBot="1" x14ac:dyDescent="0.3">
      <c r="B199" s="323"/>
      <c r="D199" s="309"/>
      <c r="E199" s="299"/>
      <c r="F199" s="334"/>
      <c r="G199" s="299"/>
      <c r="H199" s="309"/>
      <c r="I199" s="299"/>
      <c r="J199" s="299"/>
      <c r="K199" s="299"/>
      <c r="L199" s="314" t="e">
        <f ca="1">SUM(L169:L198)</f>
        <v>#VALUE!</v>
      </c>
      <c r="M199" s="314" t="e">
        <f t="shared" ref="M199:Q199" ca="1" si="82">SUM(M169:M198)</f>
        <v>#VALUE!</v>
      </c>
      <c r="N199" s="314" t="e">
        <f t="shared" ca="1" si="82"/>
        <v>#VALUE!</v>
      </c>
      <c r="O199" s="314" t="e">
        <f t="shared" ca="1" si="82"/>
        <v>#VALUE!</v>
      </c>
      <c r="P199" s="314">
        <f t="shared" si="82"/>
        <v>0</v>
      </c>
      <c r="Q199" s="314">
        <f t="shared" si="82"/>
        <v>0</v>
      </c>
      <c r="R199" s="359" t="e">
        <f ca="1">SUM(L199:Q199)</f>
        <v>#VALUE!</v>
      </c>
      <c r="T199" s="314" t="e">
        <f ca="1">SUM(T169:T198)</f>
        <v>#VALUE!</v>
      </c>
      <c r="U199" s="314" t="e">
        <f ca="1">SUM(U169:U198)</f>
        <v>#VALUE!</v>
      </c>
      <c r="V199" s="314">
        <f>SUM(V169:V198)</f>
        <v>0</v>
      </c>
      <c r="W199" s="359" t="e">
        <f ca="1">SUM(T199:V199)</f>
        <v>#VALUE!</v>
      </c>
    </row>
    <row r="200" spans="1:23" ht="18.600000000000001" thickTop="1" x14ac:dyDescent="0.35">
      <c r="A200" s="306" t="s">
        <v>423</v>
      </c>
      <c r="B200" s="323"/>
      <c r="D200" s="309"/>
      <c r="E200" s="299"/>
      <c r="F200" s="334"/>
      <c r="G200" s="299"/>
      <c r="H200" s="309"/>
      <c r="I200" s="299"/>
      <c r="J200" s="299"/>
      <c r="K200" s="299"/>
      <c r="S200" s="333"/>
    </row>
    <row r="201" spans="1:23" ht="26.4" x14ac:dyDescent="0.25">
      <c r="A201" s="313">
        <v>46569</v>
      </c>
      <c r="B201" s="323" t="s">
        <v>415</v>
      </c>
      <c r="C201" s="299">
        <v>12</v>
      </c>
      <c r="D201" s="309" t="s">
        <v>416</v>
      </c>
      <c r="E201" s="299">
        <v>12</v>
      </c>
      <c r="F201" s="336" t="s">
        <v>415</v>
      </c>
      <c r="G201" s="316"/>
      <c r="H201" s="309" t="s">
        <v>417</v>
      </c>
      <c r="I201" s="299">
        <v>11</v>
      </c>
      <c r="J201" s="299">
        <v>19</v>
      </c>
      <c r="K201" s="299">
        <v>16</v>
      </c>
      <c r="L201" s="300" t="e">
        <f t="shared" ref="L201:L203" ca="1" si="83">J201*$L$5</f>
        <v>#VALUE!</v>
      </c>
      <c r="M201" s="300" t="e">
        <f ca="1">K201*$M$5</f>
        <v>#VALUE!</v>
      </c>
      <c r="N201" s="310"/>
      <c r="O201" s="310"/>
      <c r="P201" s="310"/>
      <c r="Q201" s="310"/>
      <c r="S201" s="333"/>
      <c r="T201" s="310"/>
      <c r="U201" s="310"/>
      <c r="V201" s="310"/>
    </row>
    <row r="202" spans="1:23" ht="26.4" x14ac:dyDescent="0.25">
      <c r="A202" s="313">
        <v>46570</v>
      </c>
      <c r="B202" s="323" t="s">
        <v>415</v>
      </c>
      <c r="C202" s="299">
        <v>12</v>
      </c>
      <c r="D202" s="309" t="s">
        <v>416</v>
      </c>
      <c r="E202" s="299">
        <v>12</v>
      </c>
      <c r="F202" s="336" t="s">
        <v>415</v>
      </c>
      <c r="G202" s="316"/>
      <c r="H202" s="309" t="s">
        <v>417</v>
      </c>
      <c r="I202" s="299">
        <v>11</v>
      </c>
      <c r="J202" s="299">
        <v>19</v>
      </c>
      <c r="K202" s="299">
        <v>16</v>
      </c>
      <c r="L202" s="300" t="e">
        <f t="shared" ca="1" si="83"/>
        <v>#VALUE!</v>
      </c>
      <c r="M202" s="300" t="e">
        <f t="shared" ref="M202:M203" ca="1" si="84">K202*$M$5</f>
        <v>#VALUE!</v>
      </c>
      <c r="N202" s="310"/>
      <c r="O202" s="310"/>
      <c r="P202" s="310"/>
      <c r="Q202" s="310"/>
      <c r="T202" s="310"/>
      <c r="U202" s="310"/>
      <c r="V202" s="310"/>
    </row>
    <row r="203" spans="1:23" ht="26.4" x14ac:dyDescent="0.25">
      <c r="A203" s="313">
        <v>46571</v>
      </c>
      <c r="B203" s="323" t="s">
        <v>415</v>
      </c>
      <c r="C203" s="299">
        <v>12</v>
      </c>
      <c r="D203" s="309" t="s">
        <v>416</v>
      </c>
      <c r="E203" s="299">
        <v>12</v>
      </c>
      <c r="F203" s="334" t="s">
        <v>415</v>
      </c>
      <c r="G203" s="299">
        <v>12</v>
      </c>
      <c r="H203" s="309" t="s">
        <v>417</v>
      </c>
      <c r="I203" s="299">
        <v>11</v>
      </c>
      <c r="J203" s="299">
        <v>19</v>
      </c>
      <c r="K203" s="299">
        <v>16</v>
      </c>
      <c r="L203" s="300" t="e">
        <f t="shared" ca="1" si="83"/>
        <v>#VALUE!</v>
      </c>
      <c r="M203" s="300" t="e">
        <f t="shared" ca="1" si="84"/>
        <v>#VALUE!</v>
      </c>
      <c r="N203" s="310"/>
      <c r="O203" s="310"/>
      <c r="P203" s="310"/>
      <c r="Q203" s="310"/>
      <c r="T203" s="300" t="e">
        <f ca="1">G203*$T$5</f>
        <v>#VALUE!</v>
      </c>
      <c r="U203" s="310"/>
      <c r="V203" s="310"/>
    </row>
    <row r="204" spans="1:23" ht="26.4" x14ac:dyDescent="0.25">
      <c r="A204" s="313">
        <v>46572</v>
      </c>
      <c r="B204" s="323" t="s">
        <v>415</v>
      </c>
      <c r="C204" s="299">
        <v>12</v>
      </c>
      <c r="D204" s="309" t="s">
        <v>416</v>
      </c>
      <c r="E204" s="299">
        <v>12</v>
      </c>
      <c r="F204" s="334" t="s">
        <v>415</v>
      </c>
      <c r="G204" s="299">
        <v>12</v>
      </c>
      <c r="H204" s="309" t="s">
        <v>417</v>
      </c>
      <c r="I204" s="299">
        <v>11</v>
      </c>
      <c r="J204" s="299">
        <v>19</v>
      </c>
      <c r="K204" s="299">
        <v>16</v>
      </c>
      <c r="L204" s="310"/>
      <c r="M204" s="310"/>
      <c r="N204" s="312" t="e">
        <f ca="1">J204*$N$5</f>
        <v>#VALUE!</v>
      </c>
      <c r="O204" s="300" t="e">
        <f ca="1">K204*$O$5</f>
        <v>#VALUE!</v>
      </c>
      <c r="P204" s="310"/>
      <c r="Q204" s="310"/>
      <c r="T204" s="310"/>
      <c r="U204" s="312" t="e">
        <f ca="1">G204*$U$5</f>
        <v>#VALUE!</v>
      </c>
      <c r="V204" s="310"/>
    </row>
    <row r="205" spans="1:23" ht="26.4" x14ac:dyDescent="0.25">
      <c r="A205" s="313">
        <v>46573</v>
      </c>
      <c r="B205" s="323" t="s">
        <v>415</v>
      </c>
      <c r="C205" s="299">
        <v>12</v>
      </c>
      <c r="D205" s="309" t="s">
        <v>416</v>
      </c>
      <c r="E205" s="299">
        <v>12</v>
      </c>
      <c r="F205" s="336" t="s">
        <v>415</v>
      </c>
      <c r="G205" s="316"/>
      <c r="H205" s="309" t="s">
        <v>417</v>
      </c>
      <c r="I205" s="299">
        <v>11</v>
      </c>
      <c r="J205" s="299">
        <v>19</v>
      </c>
      <c r="K205" s="299">
        <v>16</v>
      </c>
      <c r="L205" s="300" t="e">
        <f t="shared" ref="L205:L210" ca="1" si="85">J205*$L$5</f>
        <v>#VALUE!</v>
      </c>
      <c r="M205" s="300" t="e">
        <f ca="1">K205*$M$5</f>
        <v>#VALUE!</v>
      </c>
      <c r="N205" s="310"/>
      <c r="O205" s="310"/>
      <c r="P205" s="310"/>
      <c r="Q205" s="310"/>
      <c r="T205" s="310"/>
      <c r="U205" s="318"/>
      <c r="V205" s="310"/>
    </row>
    <row r="206" spans="1:23" ht="26.4" x14ac:dyDescent="0.25">
      <c r="A206" s="313">
        <v>46574</v>
      </c>
      <c r="B206" s="323" t="s">
        <v>415</v>
      </c>
      <c r="C206" s="299">
        <v>12</v>
      </c>
      <c r="D206" s="309" t="s">
        <v>416</v>
      </c>
      <c r="E206" s="299">
        <v>12</v>
      </c>
      <c r="F206" s="336" t="s">
        <v>415</v>
      </c>
      <c r="G206" s="316"/>
      <c r="H206" s="309" t="s">
        <v>417</v>
      </c>
      <c r="I206" s="299">
        <v>11</v>
      </c>
      <c r="J206" s="299">
        <v>19</v>
      </c>
      <c r="K206" s="299">
        <v>16</v>
      </c>
      <c r="L206" s="300" t="e">
        <f t="shared" ca="1" si="85"/>
        <v>#VALUE!</v>
      </c>
      <c r="M206" s="300" t="e">
        <f t="shared" ref="M206:M210" ca="1" si="86">K206*$M$5</f>
        <v>#VALUE!</v>
      </c>
      <c r="N206" s="310"/>
      <c r="O206" s="310"/>
      <c r="P206" s="310"/>
      <c r="Q206" s="310"/>
      <c r="T206" s="310"/>
      <c r="U206" s="318"/>
      <c r="V206" s="310"/>
    </row>
    <row r="207" spans="1:23" ht="26.4" x14ac:dyDescent="0.25">
      <c r="A207" s="313">
        <v>46575</v>
      </c>
      <c r="B207" s="323" t="s">
        <v>415</v>
      </c>
      <c r="C207" s="299">
        <v>12</v>
      </c>
      <c r="D207" s="309" t="s">
        <v>416</v>
      </c>
      <c r="E207" s="299">
        <v>12</v>
      </c>
      <c r="F207" s="336" t="s">
        <v>415</v>
      </c>
      <c r="G207" s="316"/>
      <c r="H207" s="309" t="s">
        <v>417</v>
      </c>
      <c r="I207" s="299">
        <v>11</v>
      </c>
      <c r="J207" s="299">
        <v>19</v>
      </c>
      <c r="K207" s="299">
        <v>16</v>
      </c>
      <c r="L207" s="300" t="e">
        <f t="shared" ca="1" si="85"/>
        <v>#VALUE!</v>
      </c>
      <c r="M207" s="300" t="e">
        <f t="shared" ca="1" si="86"/>
        <v>#VALUE!</v>
      </c>
      <c r="N207" s="310"/>
      <c r="O207" s="310"/>
      <c r="P207" s="310"/>
      <c r="Q207" s="310"/>
      <c r="T207" s="310"/>
      <c r="U207" s="318"/>
      <c r="V207" s="310"/>
    </row>
    <row r="208" spans="1:23" ht="26.4" x14ac:dyDescent="0.25">
      <c r="A208" s="313">
        <v>46576</v>
      </c>
      <c r="B208" s="323" t="s">
        <v>415</v>
      </c>
      <c r="C208" s="299">
        <v>12</v>
      </c>
      <c r="D208" s="309" t="s">
        <v>416</v>
      </c>
      <c r="E208" s="299">
        <v>12</v>
      </c>
      <c r="F208" s="336" t="s">
        <v>415</v>
      </c>
      <c r="G208" s="316"/>
      <c r="H208" s="309" t="s">
        <v>417</v>
      </c>
      <c r="I208" s="299">
        <v>11</v>
      </c>
      <c r="J208" s="299">
        <v>19</v>
      </c>
      <c r="K208" s="299">
        <v>16</v>
      </c>
      <c r="L208" s="300" t="e">
        <f t="shared" ca="1" si="85"/>
        <v>#VALUE!</v>
      </c>
      <c r="M208" s="300" t="e">
        <f t="shared" ca="1" si="86"/>
        <v>#VALUE!</v>
      </c>
      <c r="N208" s="310"/>
      <c r="O208" s="310"/>
      <c r="P208" s="310"/>
      <c r="Q208" s="310"/>
      <c r="T208" s="310"/>
      <c r="U208" s="318"/>
      <c r="V208" s="310"/>
    </row>
    <row r="209" spans="1:22" ht="26.4" x14ac:dyDescent="0.25">
      <c r="A209" s="313">
        <v>46577</v>
      </c>
      <c r="B209" s="323" t="s">
        <v>415</v>
      </c>
      <c r="C209" s="299">
        <v>12</v>
      </c>
      <c r="D209" s="309" t="s">
        <v>416</v>
      </c>
      <c r="E209" s="299">
        <v>12</v>
      </c>
      <c r="F209" s="336" t="s">
        <v>415</v>
      </c>
      <c r="G209" s="316"/>
      <c r="H209" s="309" t="s">
        <v>417</v>
      </c>
      <c r="I209" s="299">
        <v>11</v>
      </c>
      <c r="J209" s="299">
        <v>19</v>
      </c>
      <c r="K209" s="299">
        <v>16</v>
      </c>
      <c r="L209" s="300" t="e">
        <f t="shared" ca="1" si="85"/>
        <v>#VALUE!</v>
      </c>
      <c r="M209" s="300" t="e">
        <f t="shared" ca="1" si="86"/>
        <v>#VALUE!</v>
      </c>
      <c r="N209" s="310"/>
      <c r="O209" s="310"/>
      <c r="P209" s="310"/>
      <c r="Q209" s="310"/>
      <c r="T209" s="310"/>
      <c r="U209" s="318"/>
      <c r="V209" s="310"/>
    </row>
    <row r="210" spans="1:22" ht="26.4" x14ac:dyDescent="0.25">
      <c r="A210" s="313">
        <v>46578</v>
      </c>
      <c r="B210" s="323" t="s">
        <v>415</v>
      </c>
      <c r="C210" s="299">
        <v>12</v>
      </c>
      <c r="D210" s="309" t="s">
        <v>416</v>
      </c>
      <c r="E210" s="299">
        <v>12</v>
      </c>
      <c r="F210" s="334" t="s">
        <v>415</v>
      </c>
      <c r="G210" s="299">
        <v>12</v>
      </c>
      <c r="H210" s="309" t="s">
        <v>417</v>
      </c>
      <c r="I210" s="299">
        <v>11</v>
      </c>
      <c r="J210" s="299">
        <v>19</v>
      </c>
      <c r="K210" s="299">
        <v>16</v>
      </c>
      <c r="L210" s="300" t="e">
        <f t="shared" ca="1" si="85"/>
        <v>#VALUE!</v>
      </c>
      <c r="M210" s="300" t="e">
        <f t="shared" ca="1" si="86"/>
        <v>#VALUE!</v>
      </c>
      <c r="N210" s="310"/>
      <c r="O210" s="310"/>
      <c r="P210" s="310"/>
      <c r="Q210" s="310"/>
      <c r="T210" s="300" t="e">
        <f ca="1">G210*$T$5</f>
        <v>#VALUE!</v>
      </c>
      <c r="U210" s="310"/>
      <c r="V210" s="310"/>
    </row>
    <row r="211" spans="1:22" ht="26.4" x14ac:dyDescent="0.25">
      <c r="A211" s="313">
        <v>46579</v>
      </c>
      <c r="B211" s="323" t="s">
        <v>415</v>
      </c>
      <c r="C211" s="299">
        <v>12</v>
      </c>
      <c r="D211" s="309" t="s">
        <v>416</v>
      </c>
      <c r="E211" s="299">
        <v>12</v>
      </c>
      <c r="F211" s="334" t="s">
        <v>415</v>
      </c>
      <c r="G211" s="299">
        <v>12</v>
      </c>
      <c r="H211" s="309" t="s">
        <v>417</v>
      </c>
      <c r="I211" s="299">
        <v>11</v>
      </c>
      <c r="J211" s="299">
        <v>19</v>
      </c>
      <c r="K211" s="299">
        <v>16</v>
      </c>
      <c r="L211" s="310"/>
      <c r="M211" s="310"/>
      <c r="N211" s="312" t="e">
        <f ca="1">J211*$N$5</f>
        <v>#VALUE!</v>
      </c>
      <c r="O211" s="300" t="e">
        <f ca="1">K211*$O$5</f>
        <v>#VALUE!</v>
      </c>
      <c r="P211" s="310"/>
      <c r="Q211" s="310"/>
      <c r="T211" s="310"/>
      <c r="U211" s="312" t="e">
        <f ca="1">G211*$U$5</f>
        <v>#VALUE!</v>
      </c>
      <c r="V211" s="310"/>
    </row>
    <row r="212" spans="1:22" ht="26.4" x14ac:dyDescent="0.25">
      <c r="A212" s="313">
        <v>46580</v>
      </c>
      <c r="B212" s="323" t="s">
        <v>415</v>
      </c>
      <c r="C212" s="299">
        <v>12</v>
      </c>
      <c r="D212" s="309" t="s">
        <v>416</v>
      </c>
      <c r="E212" s="299">
        <v>12</v>
      </c>
      <c r="F212" s="336" t="s">
        <v>415</v>
      </c>
      <c r="G212" s="316"/>
      <c r="H212" s="309" t="s">
        <v>417</v>
      </c>
      <c r="I212" s="299">
        <v>11</v>
      </c>
      <c r="J212" s="299">
        <v>19</v>
      </c>
      <c r="K212" s="299">
        <v>16</v>
      </c>
      <c r="L212" s="300" t="e">
        <f t="shared" ref="L212:L217" ca="1" si="87">J212*$L$5</f>
        <v>#VALUE!</v>
      </c>
      <c r="M212" s="300" t="e">
        <f ca="1">K212*$M$5</f>
        <v>#VALUE!</v>
      </c>
      <c r="N212" s="310"/>
      <c r="O212" s="310"/>
      <c r="P212" s="310"/>
      <c r="Q212" s="310"/>
      <c r="T212" s="310"/>
      <c r="U212" s="318"/>
      <c r="V212" s="310"/>
    </row>
    <row r="213" spans="1:22" ht="26.4" x14ac:dyDescent="0.25">
      <c r="A213" s="313">
        <v>46581</v>
      </c>
      <c r="B213" s="323" t="s">
        <v>415</v>
      </c>
      <c r="C213" s="299">
        <v>12</v>
      </c>
      <c r="D213" s="309" t="s">
        <v>416</v>
      </c>
      <c r="E213" s="299">
        <v>12</v>
      </c>
      <c r="F213" s="336" t="s">
        <v>415</v>
      </c>
      <c r="G213" s="316"/>
      <c r="H213" s="309" t="s">
        <v>417</v>
      </c>
      <c r="I213" s="299">
        <v>11</v>
      </c>
      <c r="J213" s="299">
        <v>19</v>
      </c>
      <c r="K213" s="299">
        <v>16</v>
      </c>
      <c r="L213" s="300" t="e">
        <f t="shared" ca="1" si="87"/>
        <v>#VALUE!</v>
      </c>
      <c r="M213" s="300" t="e">
        <f t="shared" ref="M213:M214" ca="1" si="88">K213*$M$5</f>
        <v>#VALUE!</v>
      </c>
      <c r="N213" s="310"/>
      <c r="O213" s="310"/>
      <c r="P213" s="310"/>
      <c r="Q213" s="310"/>
      <c r="T213" s="310"/>
      <c r="U213" s="318"/>
      <c r="V213" s="310"/>
    </row>
    <row r="214" spans="1:22" ht="26.4" x14ac:dyDescent="0.25">
      <c r="A214" s="313">
        <v>46582</v>
      </c>
      <c r="B214" s="323" t="s">
        <v>415</v>
      </c>
      <c r="C214" s="299">
        <v>12</v>
      </c>
      <c r="D214" s="309" t="s">
        <v>416</v>
      </c>
      <c r="E214" s="299">
        <v>12</v>
      </c>
      <c r="F214" s="336" t="s">
        <v>415</v>
      </c>
      <c r="G214" s="316"/>
      <c r="H214" s="309" t="s">
        <v>417</v>
      </c>
      <c r="I214" s="299">
        <v>11</v>
      </c>
      <c r="J214" s="299">
        <v>19</v>
      </c>
      <c r="K214" s="299">
        <v>16</v>
      </c>
      <c r="L214" s="300" t="e">
        <f t="shared" ca="1" si="87"/>
        <v>#VALUE!</v>
      </c>
      <c r="M214" s="300" t="e">
        <f t="shared" ca="1" si="88"/>
        <v>#VALUE!</v>
      </c>
      <c r="N214" s="310"/>
      <c r="O214" s="310"/>
      <c r="P214" s="310"/>
      <c r="Q214" s="310"/>
      <c r="T214" s="310"/>
      <c r="U214" s="318"/>
      <c r="V214" s="310"/>
    </row>
    <row r="215" spans="1:22" ht="26.4" x14ac:dyDescent="0.25">
      <c r="A215" s="313">
        <v>46583</v>
      </c>
      <c r="B215" s="323" t="s">
        <v>415</v>
      </c>
      <c r="C215" s="299">
        <v>12</v>
      </c>
      <c r="D215" s="309" t="s">
        <v>416</v>
      </c>
      <c r="E215" s="299">
        <v>12</v>
      </c>
      <c r="F215" s="336" t="s">
        <v>415</v>
      </c>
      <c r="G215" s="316"/>
      <c r="H215" s="309" t="s">
        <v>417</v>
      </c>
      <c r="I215" s="299">
        <v>11</v>
      </c>
      <c r="J215" s="299">
        <v>19</v>
      </c>
      <c r="K215" s="299">
        <v>16</v>
      </c>
      <c r="L215" s="300" t="e">
        <f t="shared" ca="1" si="87"/>
        <v>#VALUE!</v>
      </c>
      <c r="M215" s="300" t="e">
        <f ca="1">K215*$M$5</f>
        <v>#VALUE!</v>
      </c>
      <c r="N215" s="310"/>
      <c r="O215" s="310"/>
      <c r="P215" s="310"/>
      <c r="Q215" s="310"/>
      <c r="T215" s="310"/>
      <c r="U215" s="318"/>
      <c r="V215" s="310"/>
    </row>
    <row r="216" spans="1:22" ht="26.4" x14ac:dyDescent="0.25">
      <c r="A216" s="313">
        <v>46584</v>
      </c>
      <c r="B216" s="323" t="s">
        <v>415</v>
      </c>
      <c r="C216" s="299">
        <v>12</v>
      </c>
      <c r="D216" s="309" t="s">
        <v>416</v>
      </c>
      <c r="E216" s="299">
        <v>12</v>
      </c>
      <c r="F216" s="336" t="s">
        <v>415</v>
      </c>
      <c r="G216" s="316"/>
      <c r="H216" s="309" t="s">
        <v>417</v>
      </c>
      <c r="I216" s="299">
        <v>11</v>
      </c>
      <c r="J216" s="299">
        <v>19</v>
      </c>
      <c r="K216" s="299">
        <v>16</v>
      </c>
      <c r="L216" s="300" t="e">
        <f t="shared" ca="1" si="87"/>
        <v>#VALUE!</v>
      </c>
      <c r="M216" s="300" t="e">
        <f t="shared" ref="M216:M217" ca="1" si="89">K216*$M$5</f>
        <v>#VALUE!</v>
      </c>
      <c r="N216" s="310"/>
      <c r="O216" s="310"/>
      <c r="P216" s="310"/>
      <c r="Q216" s="310"/>
      <c r="T216" s="310"/>
      <c r="U216" s="318"/>
      <c r="V216" s="310"/>
    </row>
    <row r="217" spans="1:22" ht="26.4" x14ac:dyDescent="0.25">
      <c r="A217" s="313">
        <v>46585</v>
      </c>
      <c r="B217" s="323" t="s">
        <v>415</v>
      </c>
      <c r="C217" s="299">
        <v>12</v>
      </c>
      <c r="D217" s="309" t="s">
        <v>416</v>
      </c>
      <c r="E217" s="299">
        <v>12</v>
      </c>
      <c r="F217" s="334" t="s">
        <v>415</v>
      </c>
      <c r="G217" s="299">
        <v>12</v>
      </c>
      <c r="H217" s="309" t="s">
        <v>417</v>
      </c>
      <c r="I217" s="299">
        <v>11</v>
      </c>
      <c r="J217" s="299">
        <v>19</v>
      </c>
      <c r="K217" s="299">
        <v>16</v>
      </c>
      <c r="L217" s="300" t="e">
        <f t="shared" ca="1" si="87"/>
        <v>#VALUE!</v>
      </c>
      <c r="M217" s="300" t="e">
        <f t="shared" ca="1" si="89"/>
        <v>#VALUE!</v>
      </c>
      <c r="N217" s="310"/>
      <c r="O217" s="310"/>
      <c r="P217" s="310"/>
      <c r="Q217" s="310"/>
      <c r="T217" s="300" t="e">
        <f ca="1">G217*$T$5</f>
        <v>#VALUE!</v>
      </c>
      <c r="U217" s="310"/>
      <c r="V217" s="310"/>
    </row>
    <row r="218" spans="1:22" ht="26.4" x14ac:dyDescent="0.25">
      <c r="A218" s="313">
        <v>46586</v>
      </c>
      <c r="B218" s="323" t="s">
        <v>415</v>
      </c>
      <c r="C218" s="299">
        <v>12</v>
      </c>
      <c r="D218" s="309" t="s">
        <v>416</v>
      </c>
      <c r="E218" s="299">
        <v>12</v>
      </c>
      <c r="F218" s="334" t="s">
        <v>415</v>
      </c>
      <c r="G218" s="299">
        <v>12</v>
      </c>
      <c r="H218" s="309" t="s">
        <v>417</v>
      </c>
      <c r="I218" s="299">
        <v>11</v>
      </c>
      <c r="J218" s="299">
        <v>19</v>
      </c>
      <c r="K218" s="299">
        <v>16</v>
      </c>
      <c r="L218" s="310"/>
      <c r="M218" s="310"/>
      <c r="N218" s="312" t="e">
        <f ca="1">J218*$N$5</f>
        <v>#VALUE!</v>
      </c>
      <c r="O218" s="300" t="e">
        <f ca="1">K218*$O$5</f>
        <v>#VALUE!</v>
      </c>
      <c r="P218" s="310"/>
      <c r="Q218" s="310"/>
      <c r="T218" s="310"/>
      <c r="U218" s="312" t="e">
        <f ca="1">G218*$U$5</f>
        <v>#VALUE!</v>
      </c>
      <c r="V218" s="310"/>
    </row>
    <row r="219" spans="1:22" ht="26.4" x14ac:dyDescent="0.25">
      <c r="A219" s="313">
        <v>46587</v>
      </c>
      <c r="B219" s="323" t="s">
        <v>415</v>
      </c>
      <c r="C219" s="299">
        <v>12</v>
      </c>
      <c r="D219" s="309" t="s">
        <v>416</v>
      </c>
      <c r="E219" s="299">
        <v>12</v>
      </c>
      <c r="F219" s="336" t="s">
        <v>415</v>
      </c>
      <c r="G219" s="316"/>
      <c r="H219" s="309" t="s">
        <v>417</v>
      </c>
      <c r="I219" s="299">
        <v>11</v>
      </c>
      <c r="J219" s="299">
        <v>19</v>
      </c>
      <c r="K219" s="299">
        <v>16</v>
      </c>
      <c r="L219" s="300" t="e">
        <f t="shared" ref="L219:L224" ca="1" si="90">J219*$L$5</f>
        <v>#VALUE!</v>
      </c>
      <c r="M219" s="300" t="e">
        <f ca="1">K219*$M$5</f>
        <v>#VALUE!</v>
      </c>
      <c r="N219" s="310"/>
      <c r="O219" s="310"/>
      <c r="P219" s="310"/>
      <c r="Q219" s="310"/>
      <c r="T219" s="310"/>
      <c r="U219" s="318"/>
      <c r="V219" s="310"/>
    </row>
    <row r="220" spans="1:22" ht="26.4" x14ac:dyDescent="0.25">
      <c r="A220" s="313">
        <v>46588</v>
      </c>
      <c r="B220" s="323" t="s">
        <v>415</v>
      </c>
      <c r="C220" s="299">
        <v>12</v>
      </c>
      <c r="D220" s="309" t="s">
        <v>416</v>
      </c>
      <c r="E220" s="299">
        <v>12</v>
      </c>
      <c r="F220" s="336" t="s">
        <v>415</v>
      </c>
      <c r="G220" s="316"/>
      <c r="H220" s="309" t="s">
        <v>417</v>
      </c>
      <c r="I220" s="299">
        <v>11</v>
      </c>
      <c r="J220" s="299">
        <v>19</v>
      </c>
      <c r="K220" s="299">
        <v>16</v>
      </c>
      <c r="L220" s="300" t="e">
        <f t="shared" ca="1" si="90"/>
        <v>#VALUE!</v>
      </c>
      <c r="M220" s="300" t="e">
        <f t="shared" ref="M220:M224" ca="1" si="91">K220*$M$5</f>
        <v>#VALUE!</v>
      </c>
      <c r="N220" s="310"/>
      <c r="O220" s="310"/>
      <c r="P220" s="310"/>
      <c r="Q220" s="310"/>
      <c r="T220" s="310"/>
      <c r="U220" s="318"/>
      <c r="V220" s="310"/>
    </row>
    <row r="221" spans="1:22" ht="26.4" x14ac:dyDescent="0.25">
      <c r="A221" s="313">
        <v>46589</v>
      </c>
      <c r="B221" s="323" t="s">
        <v>415</v>
      </c>
      <c r="C221" s="299">
        <v>12</v>
      </c>
      <c r="D221" s="309" t="s">
        <v>416</v>
      </c>
      <c r="E221" s="299">
        <v>12</v>
      </c>
      <c r="F221" s="336" t="s">
        <v>415</v>
      </c>
      <c r="G221" s="316"/>
      <c r="H221" s="309" t="s">
        <v>417</v>
      </c>
      <c r="I221" s="299">
        <v>11</v>
      </c>
      <c r="J221" s="299">
        <v>19</v>
      </c>
      <c r="K221" s="299">
        <v>16</v>
      </c>
      <c r="L221" s="300" t="e">
        <f t="shared" ca="1" si="90"/>
        <v>#VALUE!</v>
      </c>
      <c r="M221" s="300" t="e">
        <f t="shared" ca="1" si="91"/>
        <v>#VALUE!</v>
      </c>
      <c r="N221" s="310"/>
      <c r="O221" s="310"/>
      <c r="P221" s="310"/>
      <c r="Q221" s="310"/>
      <c r="T221" s="310"/>
      <c r="U221" s="318"/>
      <c r="V221" s="310"/>
    </row>
    <row r="222" spans="1:22" ht="26.4" x14ac:dyDescent="0.25">
      <c r="A222" s="313">
        <v>46590</v>
      </c>
      <c r="B222" s="323" t="s">
        <v>415</v>
      </c>
      <c r="C222" s="299">
        <v>12</v>
      </c>
      <c r="D222" s="309" t="s">
        <v>416</v>
      </c>
      <c r="E222" s="299">
        <v>12</v>
      </c>
      <c r="F222" s="336" t="s">
        <v>415</v>
      </c>
      <c r="G222" s="316"/>
      <c r="H222" s="309" t="s">
        <v>417</v>
      </c>
      <c r="I222" s="299">
        <v>11</v>
      </c>
      <c r="J222" s="299">
        <v>19</v>
      </c>
      <c r="K222" s="299">
        <v>16</v>
      </c>
      <c r="L222" s="300" t="e">
        <f t="shared" ca="1" si="90"/>
        <v>#VALUE!</v>
      </c>
      <c r="M222" s="300" t="e">
        <f t="shared" ca="1" si="91"/>
        <v>#VALUE!</v>
      </c>
      <c r="N222" s="310"/>
      <c r="O222" s="310"/>
      <c r="P222" s="310"/>
      <c r="Q222" s="310"/>
      <c r="T222" s="310"/>
      <c r="U222" s="318"/>
      <c r="V222" s="310"/>
    </row>
    <row r="223" spans="1:22" ht="26.4" x14ac:dyDescent="0.25">
      <c r="A223" s="313">
        <v>46591</v>
      </c>
      <c r="B223" s="323" t="s">
        <v>415</v>
      </c>
      <c r="C223" s="299">
        <v>12</v>
      </c>
      <c r="D223" s="309" t="s">
        <v>416</v>
      </c>
      <c r="E223" s="299">
        <v>12</v>
      </c>
      <c r="F223" s="336" t="s">
        <v>415</v>
      </c>
      <c r="G223" s="316"/>
      <c r="H223" s="309" t="s">
        <v>417</v>
      </c>
      <c r="I223" s="299">
        <v>11</v>
      </c>
      <c r="J223" s="299">
        <v>19</v>
      </c>
      <c r="K223" s="299">
        <v>16</v>
      </c>
      <c r="L223" s="300" t="e">
        <f t="shared" ca="1" si="90"/>
        <v>#VALUE!</v>
      </c>
      <c r="M223" s="300" t="e">
        <f t="shared" ca="1" si="91"/>
        <v>#VALUE!</v>
      </c>
      <c r="N223" s="310"/>
      <c r="O223" s="310"/>
      <c r="P223" s="310"/>
      <c r="Q223" s="310"/>
      <c r="T223" s="310"/>
      <c r="U223" s="318"/>
      <c r="V223" s="310"/>
    </row>
    <row r="224" spans="1:22" ht="26.4" x14ac:dyDescent="0.25">
      <c r="A224" s="313">
        <v>46592</v>
      </c>
      <c r="B224" s="323" t="s">
        <v>415</v>
      </c>
      <c r="C224" s="299">
        <v>12</v>
      </c>
      <c r="D224" s="309" t="s">
        <v>416</v>
      </c>
      <c r="E224" s="299">
        <v>12</v>
      </c>
      <c r="F224" s="334" t="s">
        <v>415</v>
      </c>
      <c r="G224" s="299">
        <v>12</v>
      </c>
      <c r="H224" s="309" t="s">
        <v>417</v>
      </c>
      <c r="I224" s="299">
        <v>11</v>
      </c>
      <c r="J224" s="299">
        <v>19</v>
      </c>
      <c r="K224" s="299">
        <v>16</v>
      </c>
      <c r="L224" s="300" t="e">
        <f t="shared" ca="1" si="90"/>
        <v>#VALUE!</v>
      </c>
      <c r="M224" s="300" t="e">
        <f t="shared" ca="1" si="91"/>
        <v>#VALUE!</v>
      </c>
      <c r="N224" s="310"/>
      <c r="O224" s="310"/>
      <c r="P224" s="310"/>
      <c r="Q224" s="310"/>
      <c r="T224" s="300" t="e">
        <f ca="1">G224*$T$5</f>
        <v>#VALUE!</v>
      </c>
      <c r="U224" s="310"/>
      <c r="V224" s="310"/>
    </row>
    <row r="225" spans="1:23" ht="26.4" x14ac:dyDescent="0.25">
      <c r="A225" s="313">
        <v>46593</v>
      </c>
      <c r="B225" s="323" t="s">
        <v>415</v>
      </c>
      <c r="C225" s="299">
        <v>12</v>
      </c>
      <c r="D225" s="309" t="s">
        <v>416</v>
      </c>
      <c r="E225" s="299">
        <v>12</v>
      </c>
      <c r="F225" s="334" t="s">
        <v>415</v>
      </c>
      <c r="G225" s="299">
        <v>12</v>
      </c>
      <c r="H225" s="309" t="s">
        <v>417</v>
      </c>
      <c r="I225" s="299">
        <v>11</v>
      </c>
      <c r="J225" s="299">
        <v>19</v>
      </c>
      <c r="K225" s="299">
        <v>16</v>
      </c>
      <c r="L225" s="310"/>
      <c r="M225" s="310"/>
      <c r="N225" s="312" t="e">
        <f ca="1">J225*$N$5</f>
        <v>#VALUE!</v>
      </c>
      <c r="O225" s="300" t="e">
        <f ca="1">K225*$O$5</f>
        <v>#VALUE!</v>
      </c>
      <c r="P225" s="310"/>
      <c r="Q225" s="310"/>
      <c r="T225" s="310"/>
      <c r="U225" s="312" t="e">
        <f ca="1">G225*$U$5</f>
        <v>#VALUE!</v>
      </c>
      <c r="V225" s="310"/>
    </row>
    <row r="226" spans="1:23" ht="26.4" x14ac:dyDescent="0.25">
      <c r="A226" s="313">
        <v>46594</v>
      </c>
      <c r="B226" s="323" t="s">
        <v>415</v>
      </c>
      <c r="C226" s="299">
        <v>12</v>
      </c>
      <c r="D226" s="309" t="s">
        <v>416</v>
      </c>
      <c r="E226" s="299">
        <v>12</v>
      </c>
      <c r="F226" s="336" t="s">
        <v>415</v>
      </c>
      <c r="G226" s="316"/>
      <c r="H226" s="309" t="s">
        <v>417</v>
      </c>
      <c r="I226" s="299">
        <v>11</v>
      </c>
      <c r="J226" s="299">
        <v>19</v>
      </c>
      <c r="K226" s="299">
        <v>16</v>
      </c>
      <c r="L226" s="300" t="e">
        <f t="shared" ref="L226:L230" ca="1" si="92">J226*$L$5</f>
        <v>#VALUE!</v>
      </c>
      <c r="M226" s="300" t="e">
        <f ca="1">K226*$M$5</f>
        <v>#VALUE!</v>
      </c>
      <c r="N226" s="310"/>
      <c r="O226" s="310"/>
      <c r="P226" s="310"/>
      <c r="Q226" s="310"/>
      <c r="T226" s="310"/>
      <c r="U226" s="318"/>
      <c r="V226" s="310"/>
    </row>
    <row r="227" spans="1:23" ht="26.4" x14ac:dyDescent="0.25">
      <c r="A227" s="313">
        <v>46595</v>
      </c>
      <c r="B227" s="323" t="s">
        <v>415</v>
      </c>
      <c r="C227" s="299">
        <v>12</v>
      </c>
      <c r="D227" s="309" t="s">
        <v>416</v>
      </c>
      <c r="E227" s="299">
        <v>12</v>
      </c>
      <c r="F227" s="336" t="s">
        <v>415</v>
      </c>
      <c r="G227" s="316"/>
      <c r="H227" s="309" t="s">
        <v>417</v>
      </c>
      <c r="I227" s="299">
        <v>11</v>
      </c>
      <c r="J227" s="299">
        <v>19</v>
      </c>
      <c r="K227" s="299">
        <v>16</v>
      </c>
      <c r="L227" s="300" t="e">
        <f t="shared" ca="1" si="92"/>
        <v>#VALUE!</v>
      </c>
      <c r="M227" s="300" t="e">
        <f t="shared" ref="M227:M230" ca="1" si="93">K227*$M$5</f>
        <v>#VALUE!</v>
      </c>
      <c r="N227" s="310"/>
      <c r="O227" s="310"/>
      <c r="P227" s="310"/>
      <c r="Q227" s="310"/>
      <c r="T227" s="310"/>
      <c r="U227" s="318"/>
      <c r="V227" s="310"/>
    </row>
    <row r="228" spans="1:23" ht="26.4" x14ac:dyDescent="0.25">
      <c r="A228" s="313">
        <v>46596</v>
      </c>
      <c r="B228" s="323" t="s">
        <v>415</v>
      </c>
      <c r="C228" s="299">
        <v>12</v>
      </c>
      <c r="D228" s="309" t="s">
        <v>416</v>
      </c>
      <c r="E228" s="299">
        <v>12</v>
      </c>
      <c r="F228" s="336" t="s">
        <v>415</v>
      </c>
      <c r="G228" s="316"/>
      <c r="H228" s="309" t="s">
        <v>417</v>
      </c>
      <c r="I228" s="299">
        <v>11</v>
      </c>
      <c r="J228" s="299">
        <v>19</v>
      </c>
      <c r="K228" s="299">
        <v>16</v>
      </c>
      <c r="L228" s="300" t="e">
        <f t="shared" ca="1" si="92"/>
        <v>#VALUE!</v>
      </c>
      <c r="M228" s="300" t="e">
        <f t="shared" ca="1" si="93"/>
        <v>#VALUE!</v>
      </c>
      <c r="N228" s="310"/>
      <c r="O228" s="310"/>
      <c r="P228" s="310"/>
      <c r="Q228" s="310"/>
      <c r="T228" s="310"/>
      <c r="U228" s="318"/>
      <c r="V228" s="310"/>
    </row>
    <row r="229" spans="1:23" ht="26.4" x14ac:dyDescent="0.25">
      <c r="A229" s="313">
        <v>46597</v>
      </c>
      <c r="B229" s="323" t="s">
        <v>415</v>
      </c>
      <c r="C229" s="299">
        <v>12</v>
      </c>
      <c r="D229" s="309" t="s">
        <v>416</v>
      </c>
      <c r="E229" s="299">
        <v>12</v>
      </c>
      <c r="F229" s="336" t="s">
        <v>415</v>
      </c>
      <c r="G229" s="316"/>
      <c r="H229" s="309" t="s">
        <v>417</v>
      </c>
      <c r="I229" s="299">
        <v>11</v>
      </c>
      <c r="J229" s="299">
        <v>19</v>
      </c>
      <c r="K229" s="299">
        <v>16</v>
      </c>
      <c r="L229" s="300" t="e">
        <f t="shared" ca="1" si="92"/>
        <v>#VALUE!</v>
      </c>
      <c r="M229" s="300" t="e">
        <f t="shared" ca="1" si="93"/>
        <v>#VALUE!</v>
      </c>
      <c r="N229" s="310"/>
      <c r="O229" s="310"/>
      <c r="P229" s="310"/>
      <c r="Q229" s="310"/>
      <c r="T229" s="310"/>
      <c r="U229" s="318"/>
      <c r="V229" s="310"/>
    </row>
    <row r="230" spans="1:23" ht="26.4" x14ac:dyDescent="0.25">
      <c r="A230" s="313">
        <v>46598</v>
      </c>
      <c r="B230" s="323" t="s">
        <v>415</v>
      </c>
      <c r="C230" s="299">
        <v>12</v>
      </c>
      <c r="D230" s="309" t="s">
        <v>416</v>
      </c>
      <c r="E230" s="299">
        <v>12</v>
      </c>
      <c r="F230" s="336" t="s">
        <v>415</v>
      </c>
      <c r="G230" s="316"/>
      <c r="H230" s="309" t="s">
        <v>417</v>
      </c>
      <c r="I230" s="299">
        <v>11</v>
      </c>
      <c r="J230" s="299">
        <v>19</v>
      </c>
      <c r="K230" s="299">
        <v>16</v>
      </c>
      <c r="L230" s="300" t="e">
        <f t="shared" ca="1" si="92"/>
        <v>#VALUE!</v>
      </c>
      <c r="M230" s="300" t="e">
        <f t="shared" ca="1" si="93"/>
        <v>#VALUE!</v>
      </c>
      <c r="N230" s="310"/>
      <c r="O230" s="310"/>
      <c r="P230" s="310"/>
      <c r="Q230" s="310"/>
      <c r="T230" s="310"/>
      <c r="U230" s="318"/>
      <c r="V230" s="310"/>
    </row>
    <row r="231" spans="1:23" ht="26.4" x14ac:dyDescent="0.25">
      <c r="A231" s="313">
        <v>46599</v>
      </c>
      <c r="B231" s="323" t="s">
        <v>415</v>
      </c>
      <c r="C231" s="299">
        <v>12</v>
      </c>
      <c r="D231" s="309" t="s">
        <v>416</v>
      </c>
      <c r="E231" s="299">
        <v>12</v>
      </c>
      <c r="F231" s="334" t="s">
        <v>415</v>
      </c>
      <c r="G231" s="299">
        <v>12</v>
      </c>
      <c r="H231" s="309" t="s">
        <v>417</v>
      </c>
      <c r="I231" s="299">
        <v>11</v>
      </c>
      <c r="J231" s="299">
        <v>19</v>
      </c>
      <c r="K231" s="299">
        <v>16</v>
      </c>
      <c r="L231" s="300" t="e">
        <f t="shared" ref="L231" ca="1" si="94">J231*$L$5</f>
        <v>#VALUE!</v>
      </c>
      <c r="M231" s="300" t="e">
        <f t="shared" ref="M231" ca="1" si="95">K231*$M$5</f>
        <v>#VALUE!</v>
      </c>
      <c r="N231" s="310"/>
      <c r="O231" s="310"/>
      <c r="P231" s="310"/>
      <c r="Q231" s="310"/>
      <c r="T231" s="300" t="e">
        <f ca="1">G231*$T$5</f>
        <v>#VALUE!</v>
      </c>
      <c r="U231" s="318"/>
      <c r="V231" s="310"/>
    </row>
    <row r="232" spans="1:23" ht="13.8" thickBot="1" x14ac:dyDescent="0.3">
      <c r="B232" s="323"/>
      <c r="D232" s="309"/>
      <c r="E232" s="299"/>
      <c r="F232" s="334"/>
      <c r="G232" s="299"/>
      <c r="H232" s="309"/>
      <c r="I232" s="299"/>
      <c r="J232" s="299"/>
      <c r="K232" s="299"/>
      <c r="L232" s="314" t="e">
        <f ca="1">SUM(L201:L231)</f>
        <v>#VALUE!</v>
      </c>
      <c r="M232" s="314" t="e">
        <f t="shared" ref="M232:Q232" ca="1" si="96">SUM(M201:M231)</f>
        <v>#VALUE!</v>
      </c>
      <c r="N232" s="314" t="e">
        <f t="shared" ca="1" si="96"/>
        <v>#VALUE!</v>
      </c>
      <c r="O232" s="314" t="e">
        <f t="shared" ca="1" si="96"/>
        <v>#VALUE!</v>
      </c>
      <c r="P232" s="314">
        <f t="shared" si="96"/>
        <v>0</v>
      </c>
      <c r="Q232" s="314">
        <f t="shared" si="96"/>
        <v>0</v>
      </c>
      <c r="R232" s="359" t="e">
        <f ca="1">SUM(L232:Q232)</f>
        <v>#VALUE!</v>
      </c>
      <c r="T232" s="314" t="e">
        <f ca="1">SUM(T201:T231)</f>
        <v>#VALUE!</v>
      </c>
      <c r="U232" s="314" t="e">
        <f ca="1">SUM(U201:U231)</f>
        <v>#VALUE!</v>
      </c>
      <c r="V232" s="314">
        <f>SUM(V201:V231)</f>
        <v>0</v>
      </c>
      <c r="W232" s="359" t="e">
        <f ca="1">SUM(T232:V232)</f>
        <v>#VALUE!</v>
      </c>
    </row>
    <row r="233" spans="1:23" ht="18.600000000000001" thickTop="1" x14ac:dyDescent="0.35">
      <c r="A233" s="306" t="s">
        <v>424</v>
      </c>
      <c r="B233" s="323"/>
      <c r="D233" s="309"/>
      <c r="E233" s="299"/>
      <c r="F233" s="334"/>
      <c r="G233" s="299"/>
      <c r="H233" s="309"/>
      <c r="I233" s="299"/>
      <c r="J233" s="299"/>
      <c r="K233" s="299"/>
      <c r="S233" s="333"/>
    </row>
    <row r="234" spans="1:23" ht="26.4" x14ac:dyDescent="0.25">
      <c r="A234" s="313">
        <v>46600</v>
      </c>
      <c r="B234" s="323" t="s">
        <v>415</v>
      </c>
      <c r="C234" s="299">
        <v>12</v>
      </c>
      <c r="D234" s="309" t="s">
        <v>416</v>
      </c>
      <c r="E234" s="299">
        <v>12</v>
      </c>
      <c r="F234" s="334" t="s">
        <v>415</v>
      </c>
      <c r="G234" s="299">
        <v>12</v>
      </c>
      <c r="H234" s="309" t="s">
        <v>417</v>
      </c>
      <c r="I234" s="299">
        <v>11</v>
      </c>
      <c r="J234" s="299">
        <v>19</v>
      </c>
      <c r="K234" s="299">
        <v>16</v>
      </c>
      <c r="L234" s="310"/>
      <c r="M234" s="310"/>
      <c r="N234" s="312" t="e">
        <f ca="1">J234*$N$5</f>
        <v>#VALUE!</v>
      </c>
      <c r="O234" s="300" t="e">
        <f ca="1">K234*$O$5</f>
        <v>#VALUE!</v>
      </c>
      <c r="P234" s="310"/>
      <c r="Q234" s="310"/>
      <c r="S234" s="333"/>
      <c r="T234" s="310"/>
      <c r="U234" s="312" t="e">
        <f ca="1">G234*$U$5</f>
        <v>#VALUE!</v>
      </c>
      <c r="V234" s="310"/>
    </row>
    <row r="235" spans="1:23" ht="26.4" x14ac:dyDescent="0.25">
      <c r="A235" s="313">
        <v>46601</v>
      </c>
      <c r="B235" s="323" t="s">
        <v>415</v>
      </c>
      <c r="C235" s="299">
        <v>12</v>
      </c>
      <c r="D235" s="309" t="s">
        <v>416</v>
      </c>
      <c r="E235" s="299">
        <v>12</v>
      </c>
      <c r="F235" s="336" t="s">
        <v>415</v>
      </c>
      <c r="G235" s="316"/>
      <c r="H235" s="309" t="s">
        <v>417</v>
      </c>
      <c r="I235" s="299">
        <v>11</v>
      </c>
      <c r="J235" s="299">
        <v>19</v>
      </c>
      <c r="K235" s="299">
        <v>16</v>
      </c>
      <c r="L235" s="300" t="e">
        <f ca="1">J235*$L$5</f>
        <v>#VALUE!</v>
      </c>
      <c r="M235" s="300" t="e">
        <f ca="1">K235*$M$5</f>
        <v>#VALUE!</v>
      </c>
      <c r="N235" s="310"/>
      <c r="O235" s="310"/>
      <c r="P235" s="310"/>
      <c r="Q235" s="310"/>
      <c r="T235" s="310"/>
      <c r="U235" s="318"/>
      <c r="V235" s="310"/>
    </row>
    <row r="236" spans="1:23" ht="26.4" x14ac:dyDescent="0.25">
      <c r="A236" s="313">
        <v>46602</v>
      </c>
      <c r="B236" s="323" t="s">
        <v>415</v>
      </c>
      <c r="C236" s="299">
        <v>12</v>
      </c>
      <c r="D236" s="309" t="s">
        <v>416</v>
      </c>
      <c r="E236" s="299">
        <v>12</v>
      </c>
      <c r="F236" s="336" t="s">
        <v>415</v>
      </c>
      <c r="G236" s="316"/>
      <c r="H236" s="309" t="s">
        <v>417</v>
      </c>
      <c r="I236" s="299">
        <v>11</v>
      </c>
      <c r="J236" s="299">
        <v>19</v>
      </c>
      <c r="K236" s="299">
        <v>16</v>
      </c>
      <c r="L236" s="300" t="e">
        <f t="shared" ref="L236:L240" ca="1" si="97">J236*$L$5</f>
        <v>#VALUE!</v>
      </c>
      <c r="M236" s="300" t="e">
        <f t="shared" ref="M236:M237" ca="1" si="98">K236*$M$5</f>
        <v>#VALUE!</v>
      </c>
      <c r="N236" s="310"/>
      <c r="O236" s="310"/>
      <c r="P236" s="310"/>
      <c r="Q236" s="310"/>
      <c r="T236" s="310"/>
      <c r="U236" s="318"/>
      <c r="V236" s="310"/>
    </row>
    <row r="237" spans="1:23" ht="26.4" x14ac:dyDescent="0.25">
      <c r="A237" s="313">
        <v>46603</v>
      </c>
      <c r="B237" s="323" t="s">
        <v>415</v>
      </c>
      <c r="C237" s="299">
        <v>12</v>
      </c>
      <c r="D237" s="309" t="s">
        <v>416</v>
      </c>
      <c r="E237" s="299">
        <v>12</v>
      </c>
      <c r="F237" s="336" t="s">
        <v>415</v>
      </c>
      <c r="G237" s="316"/>
      <c r="H237" s="309" t="s">
        <v>417</v>
      </c>
      <c r="I237" s="299">
        <v>11</v>
      </c>
      <c r="J237" s="299">
        <v>19</v>
      </c>
      <c r="K237" s="299">
        <v>16</v>
      </c>
      <c r="L237" s="300" t="e">
        <f t="shared" ca="1" si="97"/>
        <v>#VALUE!</v>
      </c>
      <c r="M237" s="300" t="e">
        <f t="shared" ca="1" si="98"/>
        <v>#VALUE!</v>
      </c>
      <c r="N237" s="310"/>
      <c r="O237" s="310"/>
      <c r="P237" s="310"/>
      <c r="Q237" s="310"/>
      <c r="T237" s="310"/>
      <c r="U237" s="318"/>
      <c r="V237" s="310"/>
    </row>
    <row r="238" spans="1:23" ht="26.4" x14ac:dyDescent="0.25">
      <c r="A238" s="313">
        <v>46604</v>
      </c>
      <c r="B238" s="323" t="s">
        <v>415</v>
      </c>
      <c r="C238" s="299">
        <v>12</v>
      </c>
      <c r="D238" s="309" t="s">
        <v>416</v>
      </c>
      <c r="E238" s="299">
        <v>12</v>
      </c>
      <c r="F238" s="336" t="s">
        <v>415</v>
      </c>
      <c r="G238" s="316"/>
      <c r="H238" s="309" t="s">
        <v>417</v>
      </c>
      <c r="I238" s="299">
        <v>11</v>
      </c>
      <c r="J238" s="299">
        <v>19</v>
      </c>
      <c r="K238" s="299">
        <v>16</v>
      </c>
      <c r="L238" s="300" t="e">
        <f t="shared" ca="1" si="97"/>
        <v>#VALUE!</v>
      </c>
      <c r="M238" s="300" t="e">
        <f ca="1">K238*$M$5</f>
        <v>#VALUE!</v>
      </c>
      <c r="N238" s="310"/>
      <c r="O238" s="310"/>
      <c r="P238" s="310"/>
      <c r="Q238" s="310"/>
      <c r="T238" s="310"/>
      <c r="U238" s="318"/>
      <c r="V238" s="310"/>
    </row>
    <row r="239" spans="1:23" ht="26.4" x14ac:dyDescent="0.25">
      <c r="A239" s="313">
        <v>46605</v>
      </c>
      <c r="B239" s="323" t="s">
        <v>415</v>
      </c>
      <c r="C239" s="299">
        <v>12</v>
      </c>
      <c r="D239" s="309" t="s">
        <v>416</v>
      </c>
      <c r="E239" s="299">
        <v>12</v>
      </c>
      <c r="F239" s="336" t="s">
        <v>415</v>
      </c>
      <c r="G239" s="316"/>
      <c r="H239" s="309" t="s">
        <v>417</v>
      </c>
      <c r="I239" s="299">
        <v>11</v>
      </c>
      <c r="J239" s="299">
        <v>19</v>
      </c>
      <c r="K239" s="299">
        <v>16</v>
      </c>
      <c r="L239" s="300" t="e">
        <f t="shared" ca="1" si="97"/>
        <v>#VALUE!</v>
      </c>
      <c r="M239" s="300" t="e">
        <f t="shared" ref="M239:M240" ca="1" si="99">K239*$M$5</f>
        <v>#VALUE!</v>
      </c>
      <c r="N239" s="310"/>
      <c r="O239" s="310"/>
      <c r="P239" s="310"/>
      <c r="Q239" s="310"/>
      <c r="T239" s="310"/>
      <c r="U239" s="318"/>
      <c r="V239" s="310"/>
    </row>
    <row r="240" spans="1:23" ht="26.4" x14ac:dyDescent="0.25">
      <c r="A240" s="313">
        <v>46606</v>
      </c>
      <c r="B240" s="323" t="s">
        <v>415</v>
      </c>
      <c r="C240" s="299">
        <v>12</v>
      </c>
      <c r="D240" s="309" t="s">
        <v>416</v>
      </c>
      <c r="E240" s="299">
        <v>12</v>
      </c>
      <c r="F240" s="334" t="s">
        <v>415</v>
      </c>
      <c r="G240" s="299">
        <v>12</v>
      </c>
      <c r="H240" s="309" t="s">
        <v>417</v>
      </c>
      <c r="I240" s="299">
        <v>11</v>
      </c>
      <c r="J240" s="299">
        <v>19</v>
      </c>
      <c r="K240" s="299">
        <v>16</v>
      </c>
      <c r="L240" s="300" t="e">
        <f t="shared" ca="1" si="97"/>
        <v>#VALUE!</v>
      </c>
      <c r="M240" s="300" t="e">
        <f t="shared" ca="1" si="99"/>
        <v>#VALUE!</v>
      </c>
      <c r="N240" s="310"/>
      <c r="O240" s="310"/>
      <c r="P240" s="310"/>
      <c r="Q240" s="310"/>
      <c r="T240" s="300" t="e">
        <f ca="1">G240*$T$5</f>
        <v>#VALUE!</v>
      </c>
      <c r="U240" s="310"/>
      <c r="V240" s="310"/>
    </row>
    <row r="241" spans="1:22" ht="26.4" x14ac:dyDescent="0.25">
      <c r="A241" s="313">
        <v>46607</v>
      </c>
      <c r="B241" s="323" t="s">
        <v>415</v>
      </c>
      <c r="C241" s="299">
        <v>12</v>
      </c>
      <c r="D241" s="309" t="s">
        <v>416</v>
      </c>
      <c r="E241" s="299">
        <v>12</v>
      </c>
      <c r="F241" s="334" t="s">
        <v>415</v>
      </c>
      <c r="G241" s="299">
        <v>12</v>
      </c>
      <c r="H241" s="309" t="s">
        <v>417</v>
      </c>
      <c r="I241" s="299">
        <v>11</v>
      </c>
      <c r="J241" s="299">
        <v>19</v>
      </c>
      <c r="K241" s="299">
        <v>16</v>
      </c>
      <c r="L241" s="310"/>
      <c r="M241" s="310"/>
      <c r="N241" s="312" t="e">
        <f ca="1">J241*$N$5</f>
        <v>#VALUE!</v>
      </c>
      <c r="O241" s="300" t="e">
        <f ca="1">K241*$O$5</f>
        <v>#VALUE!</v>
      </c>
      <c r="P241" s="310"/>
      <c r="Q241" s="310"/>
      <c r="T241" s="310"/>
      <c r="U241" s="312" t="e">
        <f ca="1">G241*$U$5</f>
        <v>#VALUE!</v>
      </c>
      <c r="V241" s="310"/>
    </row>
    <row r="242" spans="1:22" ht="26.4" x14ac:dyDescent="0.25">
      <c r="A242" s="313">
        <v>46608</v>
      </c>
      <c r="B242" s="323" t="s">
        <v>415</v>
      </c>
      <c r="C242" s="299">
        <v>12</v>
      </c>
      <c r="D242" s="309" t="s">
        <v>416</v>
      </c>
      <c r="E242" s="299">
        <v>12</v>
      </c>
      <c r="F242" s="336" t="s">
        <v>415</v>
      </c>
      <c r="G242" s="316"/>
      <c r="H242" s="309" t="s">
        <v>417</v>
      </c>
      <c r="I242" s="299">
        <v>11</v>
      </c>
      <c r="J242" s="299">
        <v>19</v>
      </c>
      <c r="K242" s="299">
        <v>16</v>
      </c>
      <c r="L242" s="300" t="e">
        <f t="shared" ref="L242:L247" ca="1" si="100">J242*$L$5</f>
        <v>#VALUE!</v>
      </c>
      <c r="M242" s="300" t="e">
        <f ca="1">K242*$M$5</f>
        <v>#VALUE!</v>
      </c>
      <c r="N242" s="310"/>
      <c r="O242" s="310"/>
      <c r="P242" s="310"/>
      <c r="Q242" s="310"/>
      <c r="T242" s="310"/>
      <c r="U242" s="318"/>
      <c r="V242" s="310"/>
    </row>
    <row r="243" spans="1:22" ht="26.4" x14ac:dyDescent="0.25">
      <c r="A243" s="313">
        <v>46609</v>
      </c>
      <c r="B243" s="323" t="s">
        <v>415</v>
      </c>
      <c r="C243" s="299">
        <v>12</v>
      </c>
      <c r="D243" s="309" t="s">
        <v>416</v>
      </c>
      <c r="E243" s="299">
        <v>12</v>
      </c>
      <c r="F243" s="336" t="s">
        <v>415</v>
      </c>
      <c r="G243" s="316"/>
      <c r="H243" s="309" t="s">
        <v>417</v>
      </c>
      <c r="I243" s="299">
        <v>11</v>
      </c>
      <c r="J243" s="299">
        <v>19</v>
      </c>
      <c r="K243" s="299">
        <v>16</v>
      </c>
      <c r="L243" s="300" t="e">
        <f t="shared" ca="1" si="100"/>
        <v>#VALUE!</v>
      </c>
      <c r="M243" s="300" t="e">
        <f t="shared" ref="M243:M247" ca="1" si="101">K243*$M$5</f>
        <v>#VALUE!</v>
      </c>
      <c r="N243" s="310"/>
      <c r="O243" s="310"/>
      <c r="P243" s="310"/>
      <c r="Q243" s="310"/>
      <c r="T243" s="310"/>
      <c r="U243" s="318"/>
      <c r="V243" s="310"/>
    </row>
    <row r="244" spans="1:22" ht="26.4" x14ac:dyDescent="0.25">
      <c r="A244" s="313">
        <v>46610</v>
      </c>
      <c r="B244" s="323" t="s">
        <v>415</v>
      </c>
      <c r="C244" s="299">
        <v>12</v>
      </c>
      <c r="D244" s="309" t="s">
        <v>416</v>
      </c>
      <c r="E244" s="299">
        <v>12</v>
      </c>
      <c r="F244" s="336" t="s">
        <v>415</v>
      </c>
      <c r="G244" s="316"/>
      <c r="H244" s="309" t="s">
        <v>417</v>
      </c>
      <c r="I244" s="299">
        <v>11</v>
      </c>
      <c r="J244" s="299">
        <v>19</v>
      </c>
      <c r="K244" s="299">
        <v>16</v>
      </c>
      <c r="L244" s="300" t="e">
        <f t="shared" ca="1" si="100"/>
        <v>#VALUE!</v>
      </c>
      <c r="M244" s="300" t="e">
        <f t="shared" ca="1" si="101"/>
        <v>#VALUE!</v>
      </c>
      <c r="N244" s="310"/>
      <c r="O244" s="310"/>
      <c r="P244" s="310"/>
      <c r="Q244" s="310"/>
      <c r="T244" s="310"/>
      <c r="U244" s="318"/>
      <c r="V244" s="310"/>
    </row>
    <row r="245" spans="1:22" ht="26.4" x14ac:dyDescent="0.25">
      <c r="A245" s="313">
        <v>46611</v>
      </c>
      <c r="B245" s="323" t="s">
        <v>415</v>
      </c>
      <c r="C245" s="299">
        <v>12</v>
      </c>
      <c r="D245" s="309" t="s">
        <v>416</v>
      </c>
      <c r="E245" s="299">
        <v>12</v>
      </c>
      <c r="F245" s="336" t="s">
        <v>415</v>
      </c>
      <c r="G245" s="316"/>
      <c r="H245" s="309" t="s">
        <v>417</v>
      </c>
      <c r="I245" s="299">
        <v>11</v>
      </c>
      <c r="J245" s="299">
        <v>19</v>
      </c>
      <c r="K245" s="299">
        <v>16</v>
      </c>
      <c r="L245" s="300" t="e">
        <f t="shared" ca="1" si="100"/>
        <v>#VALUE!</v>
      </c>
      <c r="M245" s="300" t="e">
        <f t="shared" ca="1" si="101"/>
        <v>#VALUE!</v>
      </c>
      <c r="N245" s="310"/>
      <c r="O245" s="310"/>
      <c r="P245" s="310"/>
      <c r="Q245" s="310"/>
      <c r="T245" s="310"/>
      <c r="U245" s="318"/>
      <c r="V245" s="310"/>
    </row>
    <row r="246" spans="1:22" ht="26.4" x14ac:dyDescent="0.25">
      <c r="A246" s="313">
        <v>46612</v>
      </c>
      <c r="B246" s="323" t="s">
        <v>415</v>
      </c>
      <c r="C246" s="299">
        <v>12</v>
      </c>
      <c r="D246" s="309" t="s">
        <v>416</v>
      </c>
      <c r="E246" s="299">
        <v>12</v>
      </c>
      <c r="F246" s="336" t="s">
        <v>415</v>
      </c>
      <c r="G246" s="316"/>
      <c r="H246" s="309" t="s">
        <v>417</v>
      </c>
      <c r="I246" s="299">
        <v>11</v>
      </c>
      <c r="J246" s="299">
        <v>19</v>
      </c>
      <c r="K246" s="299">
        <v>16</v>
      </c>
      <c r="L246" s="300" t="e">
        <f t="shared" ca="1" si="100"/>
        <v>#VALUE!</v>
      </c>
      <c r="M246" s="300" t="e">
        <f t="shared" ca="1" si="101"/>
        <v>#VALUE!</v>
      </c>
      <c r="N246" s="310"/>
      <c r="O246" s="310"/>
      <c r="P246" s="310"/>
      <c r="Q246" s="310"/>
      <c r="T246" s="310"/>
      <c r="U246" s="318"/>
      <c r="V246" s="310"/>
    </row>
    <row r="247" spans="1:22" ht="26.4" x14ac:dyDescent="0.25">
      <c r="A247" s="313">
        <v>46613</v>
      </c>
      <c r="B247" s="323" t="s">
        <v>415</v>
      </c>
      <c r="C247" s="299">
        <v>12</v>
      </c>
      <c r="D247" s="309" t="s">
        <v>416</v>
      </c>
      <c r="E247" s="299">
        <v>12</v>
      </c>
      <c r="F247" s="334" t="s">
        <v>415</v>
      </c>
      <c r="G247" s="299">
        <v>12</v>
      </c>
      <c r="H247" s="309" t="s">
        <v>417</v>
      </c>
      <c r="I247" s="299">
        <v>11</v>
      </c>
      <c r="J247" s="299">
        <v>19</v>
      </c>
      <c r="K247" s="299">
        <v>16</v>
      </c>
      <c r="L247" s="300" t="e">
        <f t="shared" ca="1" si="100"/>
        <v>#VALUE!</v>
      </c>
      <c r="M247" s="300" t="e">
        <f t="shared" ca="1" si="101"/>
        <v>#VALUE!</v>
      </c>
      <c r="N247" s="310"/>
      <c r="O247" s="310"/>
      <c r="P247" s="310"/>
      <c r="Q247" s="310"/>
      <c r="T247" s="300" t="e">
        <f ca="1">G247*$T$5</f>
        <v>#VALUE!</v>
      </c>
      <c r="U247" s="310"/>
      <c r="V247" s="310"/>
    </row>
    <row r="248" spans="1:22" ht="26.4" x14ac:dyDescent="0.25">
      <c r="A248" s="313">
        <v>46614</v>
      </c>
      <c r="B248" s="323" t="s">
        <v>415</v>
      </c>
      <c r="C248" s="299">
        <v>12</v>
      </c>
      <c r="D248" s="309" t="s">
        <v>416</v>
      </c>
      <c r="E248" s="299">
        <v>12</v>
      </c>
      <c r="F248" s="334" t="s">
        <v>415</v>
      </c>
      <c r="G248" s="299">
        <v>12</v>
      </c>
      <c r="H248" s="309" t="s">
        <v>417</v>
      </c>
      <c r="I248" s="299">
        <v>11</v>
      </c>
      <c r="J248" s="299">
        <v>19</v>
      </c>
      <c r="K248" s="299">
        <v>16</v>
      </c>
      <c r="L248" s="310"/>
      <c r="M248" s="310"/>
      <c r="N248" s="312" t="e">
        <f ca="1">J248*$N$5</f>
        <v>#VALUE!</v>
      </c>
      <c r="O248" s="300" t="e">
        <f ca="1">K248*$O$5</f>
        <v>#VALUE!</v>
      </c>
      <c r="P248" s="310"/>
      <c r="Q248" s="310"/>
      <c r="T248" s="310"/>
      <c r="U248" s="312" t="e">
        <f ca="1">G248*$U$5</f>
        <v>#VALUE!</v>
      </c>
      <c r="V248" s="310"/>
    </row>
    <row r="249" spans="1:22" ht="26.4" x14ac:dyDescent="0.25">
      <c r="A249" s="313">
        <v>46615</v>
      </c>
      <c r="B249" s="323" t="s">
        <v>415</v>
      </c>
      <c r="C249" s="299">
        <v>12</v>
      </c>
      <c r="D249" s="309" t="s">
        <v>416</v>
      </c>
      <c r="E249" s="299">
        <v>12</v>
      </c>
      <c r="F249" s="336" t="s">
        <v>415</v>
      </c>
      <c r="G249" s="316"/>
      <c r="H249" s="309" t="s">
        <v>417</v>
      </c>
      <c r="I249" s="299">
        <v>11</v>
      </c>
      <c r="J249" s="299">
        <v>19</v>
      </c>
      <c r="K249" s="299">
        <v>16</v>
      </c>
      <c r="L249" s="300" t="e">
        <f t="shared" ref="L249:L254" ca="1" si="102">J249*$L$5</f>
        <v>#VALUE!</v>
      </c>
      <c r="M249" s="300" t="e">
        <f ca="1">K249*$M$5</f>
        <v>#VALUE!</v>
      </c>
      <c r="N249" s="310"/>
      <c r="O249" s="310"/>
      <c r="P249" s="310"/>
      <c r="Q249" s="310"/>
      <c r="T249" s="310"/>
      <c r="U249" s="318"/>
      <c r="V249" s="310"/>
    </row>
    <row r="250" spans="1:22" ht="26.4" x14ac:dyDescent="0.25">
      <c r="A250" s="313">
        <v>46616</v>
      </c>
      <c r="B250" s="323" t="s">
        <v>415</v>
      </c>
      <c r="C250" s="299">
        <v>12</v>
      </c>
      <c r="D250" s="309" t="s">
        <v>416</v>
      </c>
      <c r="E250" s="299">
        <v>12</v>
      </c>
      <c r="F250" s="336" t="s">
        <v>415</v>
      </c>
      <c r="G250" s="316"/>
      <c r="H250" s="309" t="s">
        <v>417</v>
      </c>
      <c r="I250" s="299">
        <v>11</v>
      </c>
      <c r="J250" s="299">
        <v>19</v>
      </c>
      <c r="K250" s="299">
        <v>16</v>
      </c>
      <c r="L250" s="300" t="e">
        <f t="shared" ca="1" si="102"/>
        <v>#VALUE!</v>
      </c>
      <c r="M250" s="300" t="e">
        <f t="shared" ref="M250:M251" ca="1" si="103">K250*$M$5</f>
        <v>#VALUE!</v>
      </c>
      <c r="N250" s="310"/>
      <c r="O250" s="310"/>
      <c r="P250" s="310"/>
      <c r="Q250" s="310"/>
      <c r="T250" s="310"/>
      <c r="U250" s="318"/>
      <c r="V250" s="310"/>
    </row>
    <row r="251" spans="1:22" ht="26.4" x14ac:dyDescent="0.25">
      <c r="A251" s="313">
        <v>46617</v>
      </c>
      <c r="B251" s="323" t="s">
        <v>415</v>
      </c>
      <c r="C251" s="299">
        <v>12</v>
      </c>
      <c r="D251" s="309" t="s">
        <v>416</v>
      </c>
      <c r="E251" s="299">
        <v>12</v>
      </c>
      <c r="F251" s="336" t="s">
        <v>415</v>
      </c>
      <c r="G251" s="316"/>
      <c r="H251" s="309" t="s">
        <v>417</v>
      </c>
      <c r="I251" s="299">
        <v>11</v>
      </c>
      <c r="J251" s="299">
        <v>19</v>
      </c>
      <c r="K251" s="299">
        <v>16</v>
      </c>
      <c r="L251" s="300" t="e">
        <f t="shared" ca="1" si="102"/>
        <v>#VALUE!</v>
      </c>
      <c r="M251" s="300" t="e">
        <f t="shared" ca="1" si="103"/>
        <v>#VALUE!</v>
      </c>
      <c r="N251" s="310"/>
      <c r="O251" s="310"/>
      <c r="P251" s="310"/>
      <c r="Q251" s="310"/>
      <c r="T251" s="310"/>
      <c r="U251" s="318"/>
      <c r="V251" s="310"/>
    </row>
    <row r="252" spans="1:22" ht="26.4" x14ac:dyDescent="0.25">
      <c r="A252" s="313">
        <v>46618</v>
      </c>
      <c r="B252" s="323" t="s">
        <v>415</v>
      </c>
      <c r="C252" s="299">
        <v>12</v>
      </c>
      <c r="D252" s="309" t="s">
        <v>416</v>
      </c>
      <c r="E252" s="299">
        <v>12</v>
      </c>
      <c r="F252" s="336" t="s">
        <v>415</v>
      </c>
      <c r="G252" s="316"/>
      <c r="H252" s="309" t="s">
        <v>417</v>
      </c>
      <c r="I252" s="299">
        <v>11</v>
      </c>
      <c r="J252" s="299">
        <v>19</v>
      </c>
      <c r="K252" s="299">
        <v>16</v>
      </c>
      <c r="L252" s="300" t="e">
        <f t="shared" ca="1" si="102"/>
        <v>#VALUE!</v>
      </c>
      <c r="M252" s="300" t="e">
        <f ca="1">K252*$M$5</f>
        <v>#VALUE!</v>
      </c>
      <c r="N252" s="310"/>
      <c r="O252" s="310"/>
      <c r="P252" s="310"/>
      <c r="Q252" s="310"/>
      <c r="T252" s="310"/>
      <c r="U252" s="318"/>
      <c r="V252" s="310"/>
    </row>
    <row r="253" spans="1:22" ht="26.4" x14ac:dyDescent="0.25">
      <c r="A253" s="313">
        <v>46619</v>
      </c>
      <c r="B253" s="323" t="s">
        <v>415</v>
      </c>
      <c r="C253" s="299">
        <v>12</v>
      </c>
      <c r="D253" s="309" t="s">
        <v>416</v>
      </c>
      <c r="E253" s="299">
        <v>12</v>
      </c>
      <c r="F253" s="336" t="s">
        <v>415</v>
      </c>
      <c r="G253" s="316"/>
      <c r="H253" s="309" t="s">
        <v>417</v>
      </c>
      <c r="I253" s="299">
        <v>11</v>
      </c>
      <c r="J253" s="299">
        <v>19</v>
      </c>
      <c r="K253" s="299">
        <v>16</v>
      </c>
      <c r="L253" s="300" t="e">
        <f t="shared" ca="1" si="102"/>
        <v>#VALUE!</v>
      </c>
      <c r="M253" s="300" t="e">
        <f t="shared" ref="M253:M254" ca="1" si="104">K253*$M$5</f>
        <v>#VALUE!</v>
      </c>
      <c r="N253" s="310"/>
      <c r="O253" s="310"/>
      <c r="P253" s="310"/>
      <c r="Q253" s="310"/>
      <c r="T253" s="310"/>
      <c r="U253" s="318"/>
      <c r="V253" s="310"/>
    </row>
    <row r="254" spans="1:22" ht="26.4" x14ac:dyDescent="0.25">
      <c r="A254" s="313">
        <v>46620</v>
      </c>
      <c r="B254" s="323" t="s">
        <v>415</v>
      </c>
      <c r="C254" s="299">
        <v>12</v>
      </c>
      <c r="D254" s="309" t="s">
        <v>416</v>
      </c>
      <c r="E254" s="299">
        <v>12</v>
      </c>
      <c r="F254" s="334" t="s">
        <v>415</v>
      </c>
      <c r="G254" s="299">
        <v>12</v>
      </c>
      <c r="H254" s="309" t="s">
        <v>417</v>
      </c>
      <c r="I254" s="299">
        <v>11</v>
      </c>
      <c r="J254" s="299">
        <v>19</v>
      </c>
      <c r="K254" s="299">
        <v>16</v>
      </c>
      <c r="L254" s="300" t="e">
        <f t="shared" ca="1" si="102"/>
        <v>#VALUE!</v>
      </c>
      <c r="M254" s="300" t="e">
        <f t="shared" ca="1" si="104"/>
        <v>#VALUE!</v>
      </c>
      <c r="N254" s="310"/>
      <c r="O254" s="310"/>
      <c r="P254" s="310"/>
      <c r="Q254" s="310"/>
      <c r="T254" s="300" t="e">
        <f ca="1">G254*$T$5</f>
        <v>#VALUE!</v>
      </c>
      <c r="U254" s="310"/>
      <c r="V254" s="310"/>
    </row>
    <row r="255" spans="1:22" ht="26.4" x14ac:dyDescent="0.25">
      <c r="A255" s="313">
        <v>46621</v>
      </c>
      <c r="B255" s="323" t="s">
        <v>415</v>
      </c>
      <c r="C255" s="299">
        <v>12</v>
      </c>
      <c r="D255" s="309" t="s">
        <v>416</v>
      </c>
      <c r="E255" s="299">
        <v>12</v>
      </c>
      <c r="F255" s="334" t="s">
        <v>415</v>
      </c>
      <c r="G255" s="299">
        <v>12</v>
      </c>
      <c r="H255" s="309" t="s">
        <v>417</v>
      </c>
      <c r="I255" s="299">
        <v>11</v>
      </c>
      <c r="J255" s="299">
        <v>19</v>
      </c>
      <c r="K255" s="299">
        <v>16</v>
      </c>
      <c r="L255" s="310"/>
      <c r="M255" s="310"/>
      <c r="N255" s="312" t="e">
        <f ca="1">J255*$N$5</f>
        <v>#VALUE!</v>
      </c>
      <c r="O255" s="300" t="e">
        <f ca="1">K255*$O$5</f>
        <v>#VALUE!</v>
      </c>
      <c r="P255" s="310"/>
      <c r="Q255" s="310"/>
      <c r="T255" s="310"/>
      <c r="U255" s="312" t="e">
        <f ca="1">G255*$U$5</f>
        <v>#VALUE!</v>
      </c>
      <c r="V255" s="310"/>
    </row>
    <row r="256" spans="1:22" ht="26.4" x14ac:dyDescent="0.25">
      <c r="A256" s="313">
        <v>46622</v>
      </c>
      <c r="B256" s="323" t="s">
        <v>415</v>
      </c>
      <c r="C256" s="299">
        <v>12</v>
      </c>
      <c r="D256" s="309" t="s">
        <v>416</v>
      </c>
      <c r="E256" s="299">
        <v>12</v>
      </c>
      <c r="F256" s="336" t="s">
        <v>415</v>
      </c>
      <c r="G256" s="316"/>
      <c r="H256" s="309" t="s">
        <v>417</v>
      </c>
      <c r="I256" s="299">
        <v>11</v>
      </c>
      <c r="J256" s="299">
        <v>19</v>
      </c>
      <c r="K256" s="299">
        <v>16</v>
      </c>
      <c r="L256" s="300" t="e">
        <f t="shared" ref="L256:L261" ca="1" si="105">J256*$L$5</f>
        <v>#VALUE!</v>
      </c>
      <c r="M256" s="300" t="e">
        <f ca="1">K256*$M$5</f>
        <v>#VALUE!</v>
      </c>
      <c r="N256" s="310"/>
      <c r="O256" s="310"/>
      <c r="P256" s="310"/>
      <c r="Q256" s="310"/>
      <c r="T256" s="310"/>
      <c r="U256" s="318"/>
      <c r="V256" s="310"/>
    </row>
    <row r="257" spans="1:23" ht="26.4" x14ac:dyDescent="0.25">
      <c r="A257" s="313">
        <v>46623</v>
      </c>
      <c r="B257" s="323" t="s">
        <v>415</v>
      </c>
      <c r="C257" s="299">
        <v>12</v>
      </c>
      <c r="D257" s="309" t="s">
        <v>416</v>
      </c>
      <c r="E257" s="299">
        <v>12</v>
      </c>
      <c r="F257" s="336" t="s">
        <v>415</v>
      </c>
      <c r="G257" s="316"/>
      <c r="H257" s="309" t="s">
        <v>417</v>
      </c>
      <c r="I257" s="299">
        <v>11</v>
      </c>
      <c r="J257" s="299">
        <v>19</v>
      </c>
      <c r="K257" s="299">
        <v>16</v>
      </c>
      <c r="L257" s="300" t="e">
        <f t="shared" ca="1" si="105"/>
        <v>#VALUE!</v>
      </c>
      <c r="M257" s="300" t="e">
        <f t="shared" ref="M257:M261" ca="1" si="106">K257*$M$5</f>
        <v>#VALUE!</v>
      </c>
      <c r="N257" s="310"/>
      <c r="O257" s="310"/>
      <c r="P257" s="310"/>
      <c r="Q257" s="310"/>
      <c r="T257" s="310"/>
      <c r="U257" s="318"/>
      <c r="V257" s="310"/>
    </row>
    <row r="258" spans="1:23" ht="26.4" x14ac:dyDescent="0.25">
      <c r="A258" s="313">
        <v>46624</v>
      </c>
      <c r="B258" s="323" t="s">
        <v>415</v>
      </c>
      <c r="C258" s="299">
        <v>12</v>
      </c>
      <c r="D258" s="309" t="s">
        <v>416</v>
      </c>
      <c r="E258" s="299">
        <v>12</v>
      </c>
      <c r="F258" s="336" t="s">
        <v>415</v>
      </c>
      <c r="G258" s="316"/>
      <c r="H258" s="309" t="s">
        <v>417</v>
      </c>
      <c r="I258" s="299">
        <v>11</v>
      </c>
      <c r="J258" s="299">
        <v>19</v>
      </c>
      <c r="K258" s="299">
        <v>16</v>
      </c>
      <c r="L258" s="300" t="e">
        <f t="shared" ca="1" si="105"/>
        <v>#VALUE!</v>
      </c>
      <c r="M258" s="300" t="e">
        <f t="shared" ca="1" si="106"/>
        <v>#VALUE!</v>
      </c>
      <c r="N258" s="310"/>
      <c r="O258" s="310"/>
      <c r="P258" s="310"/>
      <c r="Q258" s="310"/>
      <c r="T258" s="310"/>
      <c r="U258" s="318"/>
      <c r="V258" s="310"/>
    </row>
    <row r="259" spans="1:23" ht="26.4" x14ac:dyDescent="0.25">
      <c r="A259" s="313">
        <v>46625</v>
      </c>
      <c r="B259" s="323" t="s">
        <v>415</v>
      </c>
      <c r="C259" s="299">
        <v>12</v>
      </c>
      <c r="D259" s="309" t="s">
        <v>416</v>
      </c>
      <c r="E259" s="299">
        <v>12</v>
      </c>
      <c r="F259" s="336" t="s">
        <v>415</v>
      </c>
      <c r="G259" s="316"/>
      <c r="H259" s="309" t="s">
        <v>417</v>
      </c>
      <c r="I259" s="299">
        <v>11</v>
      </c>
      <c r="J259" s="299">
        <v>19</v>
      </c>
      <c r="K259" s="299">
        <v>16</v>
      </c>
      <c r="L259" s="300" t="e">
        <f t="shared" ca="1" si="105"/>
        <v>#VALUE!</v>
      </c>
      <c r="M259" s="300" t="e">
        <f t="shared" ca="1" si="106"/>
        <v>#VALUE!</v>
      </c>
      <c r="N259" s="310"/>
      <c r="O259" s="310"/>
      <c r="P259" s="310"/>
      <c r="Q259" s="310"/>
      <c r="T259" s="310"/>
      <c r="U259" s="318"/>
      <c r="V259" s="310"/>
    </row>
    <row r="260" spans="1:23" ht="26.4" x14ac:dyDescent="0.25">
      <c r="A260" s="313">
        <v>46626</v>
      </c>
      <c r="B260" s="323" t="s">
        <v>415</v>
      </c>
      <c r="C260" s="299">
        <v>12</v>
      </c>
      <c r="D260" s="309" t="s">
        <v>416</v>
      </c>
      <c r="E260" s="299">
        <v>12</v>
      </c>
      <c r="F260" s="336" t="s">
        <v>415</v>
      </c>
      <c r="G260" s="316"/>
      <c r="H260" s="309" t="s">
        <v>417</v>
      </c>
      <c r="I260" s="299">
        <v>11</v>
      </c>
      <c r="J260" s="299">
        <v>19</v>
      </c>
      <c r="K260" s="299">
        <v>16</v>
      </c>
      <c r="L260" s="300" t="e">
        <f t="shared" ca="1" si="105"/>
        <v>#VALUE!</v>
      </c>
      <c r="M260" s="300" t="e">
        <f t="shared" ca="1" si="106"/>
        <v>#VALUE!</v>
      </c>
      <c r="N260" s="310"/>
      <c r="O260" s="310"/>
      <c r="P260" s="310"/>
      <c r="Q260" s="310"/>
      <c r="T260" s="310"/>
      <c r="U260" s="318"/>
      <c r="V260" s="310"/>
    </row>
    <row r="261" spans="1:23" ht="26.4" x14ac:dyDescent="0.25">
      <c r="A261" s="313">
        <v>46627</v>
      </c>
      <c r="B261" s="323" t="s">
        <v>415</v>
      </c>
      <c r="C261" s="299">
        <v>12</v>
      </c>
      <c r="D261" s="309" t="s">
        <v>416</v>
      </c>
      <c r="E261" s="299">
        <v>12</v>
      </c>
      <c r="F261" s="334" t="s">
        <v>415</v>
      </c>
      <c r="G261" s="299">
        <v>12</v>
      </c>
      <c r="H261" s="309" t="s">
        <v>417</v>
      </c>
      <c r="I261" s="299">
        <v>11</v>
      </c>
      <c r="J261" s="299">
        <v>19</v>
      </c>
      <c r="K261" s="299">
        <v>16</v>
      </c>
      <c r="L261" s="300" t="e">
        <f t="shared" ca="1" si="105"/>
        <v>#VALUE!</v>
      </c>
      <c r="M261" s="300" t="e">
        <f t="shared" ca="1" si="106"/>
        <v>#VALUE!</v>
      </c>
      <c r="N261" s="310"/>
      <c r="O261" s="310"/>
      <c r="P261" s="310"/>
      <c r="Q261" s="310"/>
      <c r="T261" s="300" t="e">
        <f ca="1">G261*$T$5</f>
        <v>#VALUE!</v>
      </c>
      <c r="U261" s="310"/>
      <c r="V261" s="310"/>
    </row>
    <row r="262" spans="1:23" ht="26.4" x14ac:dyDescent="0.25">
      <c r="A262" s="313">
        <v>46628</v>
      </c>
      <c r="B262" s="323" t="s">
        <v>415</v>
      </c>
      <c r="C262" s="299">
        <v>12</v>
      </c>
      <c r="D262" s="309" t="s">
        <v>416</v>
      </c>
      <c r="E262" s="299">
        <v>12</v>
      </c>
      <c r="F262" s="334" t="s">
        <v>415</v>
      </c>
      <c r="G262" s="299">
        <v>12</v>
      </c>
      <c r="H262" s="309" t="s">
        <v>417</v>
      </c>
      <c r="I262" s="299">
        <v>11</v>
      </c>
      <c r="J262" s="299">
        <v>19</v>
      </c>
      <c r="K262" s="299">
        <v>16</v>
      </c>
      <c r="L262" s="310"/>
      <c r="M262" s="310"/>
      <c r="N262" s="312" t="e">
        <f ca="1">J262*$N$5</f>
        <v>#VALUE!</v>
      </c>
      <c r="O262" s="300" t="e">
        <f ca="1">K262*$O$5</f>
        <v>#VALUE!</v>
      </c>
      <c r="P262" s="310"/>
      <c r="Q262" s="310"/>
      <c r="T262" s="310"/>
      <c r="U262" s="312" t="e">
        <f ca="1">G262*$U$5</f>
        <v>#VALUE!</v>
      </c>
      <c r="V262" s="310"/>
    </row>
    <row r="263" spans="1:23" ht="26.4" x14ac:dyDescent="0.25">
      <c r="A263" s="313">
        <v>46629</v>
      </c>
      <c r="B263" s="323" t="s">
        <v>415</v>
      </c>
      <c r="C263" s="299">
        <v>12</v>
      </c>
      <c r="D263" s="309" t="s">
        <v>416</v>
      </c>
      <c r="E263" s="299">
        <v>12</v>
      </c>
      <c r="F263" s="336" t="s">
        <v>415</v>
      </c>
      <c r="G263" s="316"/>
      <c r="H263" s="309" t="s">
        <v>417</v>
      </c>
      <c r="I263" s="299">
        <v>11</v>
      </c>
      <c r="J263" s="299">
        <v>19</v>
      </c>
      <c r="K263" s="299">
        <v>16</v>
      </c>
      <c r="L263" s="300" t="e">
        <f t="shared" ref="L263" ca="1" si="107">J263*$L$5</f>
        <v>#VALUE!</v>
      </c>
      <c r="M263" s="300" t="e">
        <f t="shared" ref="M263" ca="1" si="108">K263*$M$5</f>
        <v>#VALUE!</v>
      </c>
      <c r="N263" s="310"/>
      <c r="O263" s="310"/>
      <c r="P263" s="310"/>
      <c r="Q263" s="310"/>
      <c r="T263" s="310"/>
      <c r="U263" s="318"/>
      <c r="V263" s="310"/>
    </row>
    <row r="264" spans="1:23" ht="26.4" x14ac:dyDescent="0.25">
      <c r="A264" s="313">
        <v>46630</v>
      </c>
      <c r="B264" s="323" t="s">
        <v>415</v>
      </c>
      <c r="C264" s="299">
        <v>12</v>
      </c>
      <c r="D264" s="309" t="s">
        <v>416</v>
      </c>
      <c r="E264" s="299">
        <v>12</v>
      </c>
      <c r="F264" s="336" t="s">
        <v>415</v>
      </c>
      <c r="G264" s="316"/>
      <c r="H264" s="309" t="s">
        <v>417</v>
      </c>
      <c r="I264" s="299">
        <v>11</v>
      </c>
      <c r="J264" s="299">
        <v>19</v>
      </c>
      <c r="K264" s="299">
        <v>16</v>
      </c>
      <c r="L264" s="300" t="e">
        <f t="shared" ref="L264" ca="1" si="109">J264*$L$5</f>
        <v>#VALUE!</v>
      </c>
      <c r="M264" s="300" t="e">
        <f t="shared" ref="M264" ca="1" si="110">K264*$M$5</f>
        <v>#VALUE!</v>
      </c>
      <c r="N264" s="310"/>
      <c r="O264" s="310"/>
      <c r="P264" s="310"/>
      <c r="Q264" s="310"/>
      <c r="T264" s="310"/>
      <c r="U264" s="318"/>
      <c r="V264" s="310"/>
    </row>
    <row r="265" spans="1:23" ht="13.8" thickBot="1" x14ac:dyDescent="0.3">
      <c r="B265" s="323"/>
      <c r="D265" s="309"/>
      <c r="E265" s="299"/>
      <c r="F265" s="334"/>
      <c r="G265" s="299"/>
      <c r="H265" s="309"/>
      <c r="I265" s="299"/>
      <c r="J265" s="299"/>
      <c r="K265" s="299"/>
      <c r="L265" s="314" t="e">
        <f ca="1">SUM(L234:L264)</f>
        <v>#VALUE!</v>
      </c>
      <c r="M265" s="314" t="e">
        <f t="shared" ref="M265:Q265" ca="1" si="111">SUM(M234:M264)</f>
        <v>#VALUE!</v>
      </c>
      <c r="N265" s="314" t="e">
        <f t="shared" ca="1" si="111"/>
        <v>#VALUE!</v>
      </c>
      <c r="O265" s="314" t="e">
        <f t="shared" ca="1" si="111"/>
        <v>#VALUE!</v>
      </c>
      <c r="P265" s="314">
        <f t="shared" si="111"/>
        <v>0</v>
      </c>
      <c r="Q265" s="314">
        <f t="shared" si="111"/>
        <v>0</v>
      </c>
      <c r="R265" s="359" t="e">
        <f ca="1">SUM(L265:Q265)</f>
        <v>#VALUE!</v>
      </c>
      <c r="T265" s="314" t="e">
        <f ca="1">SUM(T234:T264)</f>
        <v>#VALUE!</v>
      </c>
      <c r="U265" s="314" t="e">
        <f ca="1">SUM(U234:U264)</f>
        <v>#VALUE!</v>
      </c>
      <c r="V265" s="314">
        <f>SUM(V234:V264)</f>
        <v>0</v>
      </c>
      <c r="W265" s="359" t="e">
        <f ca="1">SUM(T265:V265)</f>
        <v>#VALUE!</v>
      </c>
    </row>
    <row r="266" spans="1:23" ht="18.600000000000001" thickTop="1" x14ac:dyDescent="0.35">
      <c r="A266" s="306" t="s">
        <v>425</v>
      </c>
      <c r="B266" s="323"/>
      <c r="D266" s="309"/>
      <c r="E266" s="299"/>
      <c r="F266" s="334"/>
      <c r="G266" s="299"/>
      <c r="H266" s="309"/>
      <c r="I266" s="299"/>
      <c r="J266" s="299"/>
      <c r="K266" s="299"/>
      <c r="S266" s="333"/>
    </row>
    <row r="267" spans="1:23" ht="26.4" x14ac:dyDescent="0.25">
      <c r="A267" s="313">
        <v>46631</v>
      </c>
      <c r="B267" s="323" t="s">
        <v>415</v>
      </c>
      <c r="C267" s="299">
        <v>12</v>
      </c>
      <c r="D267" s="309" t="s">
        <v>416</v>
      </c>
      <c r="E267" s="299">
        <v>12</v>
      </c>
      <c r="F267" s="336" t="s">
        <v>415</v>
      </c>
      <c r="G267" s="316"/>
      <c r="H267" s="309" t="s">
        <v>417</v>
      </c>
      <c r="I267" s="299">
        <v>11</v>
      </c>
      <c r="J267" s="299">
        <v>19</v>
      </c>
      <c r="K267" s="299">
        <v>16</v>
      </c>
      <c r="L267" s="300" t="e">
        <f t="shared" ref="L267:L270" ca="1" si="112">J267*$L$5</f>
        <v>#VALUE!</v>
      </c>
      <c r="M267" s="300" t="e">
        <f t="shared" ref="M267" ca="1" si="113">K267*$M$5</f>
        <v>#VALUE!</v>
      </c>
      <c r="N267" s="310"/>
      <c r="O267" s="310"/>
      <c r="P267" s="310"/>
      <c r="Q267" s="310"/>
      <c r="S267" s="333"/>
      <c r="T267" s="310"/>
      <c r="U267" s="318"/>
      <c r="V267" s="310"/>
    </row>
    <row r="268" spans="1:23" ht="26.4" x14ac:dyDescent="0.25">
      <c r="A268" s="313">
        <v>46632</v>
      </c>
      <c r="B268" s="323" t="s">
        <v>415</v>
      </c>
      <c r="C268" s="299">
        <v>12</v>
      </c>
      <c r="D268" s="309" t="s">
        <v>416</v>
      </c>
      <c r="E268" s="299">
        <v>12</v>
      </c>
      <c r="F268" s="336" t="s">
        <v>415</v>
      </c>
      <c r="G268" s="316"/>
      <c r="H268" s="309" t="s">
        <v>417</v>
      </c>
      <c r="I268" s="299">
        <v>11</v>
      </c>
      <c r="J268" s="299">
        <v>19</v>
      </c>
      <c r="K268" s="299">
        <v>16</v>
      </c>
      <c r="L268" s="300" t="e">
        <f t="shared" ca="1" si="112"/>
        <v>#VALUE!</v>
      </c>
      <c r="M268" s="300" t="e">
        <f ca="1">K268*$M$5</f>
        <v>#VALUE!</v>
      </c>
      <c r="N268" s="310"/>
      <c r="O268" s="310"/>
      <c r="P268" s="310"/>
      <c r="Q268" s="310"/>
      <c r="T268" s="310"/>
      <c r="U268" s="310"/>
      <c r="V268" s="310"/>
    </row>
    <row r="269" spans="1:23" ht="26.4" x14ac:dyDescent="0.25">
      <c r="A269" s="313">
        <v>46633</v>
      </c>
      <c r="B269" s="323" t="s">
        <v>415</v>
      </c>
      <c r="C269" s="299">
        <v>12</v>
      </c>
      <c r="D269" s="309" t="s">
        <v>416</v>
      </c>
      <c r="E269" s="299">
        <v>12</v>
      </c>
      <c r="F269" s="336" t="s">
        <v>415</v>
      </c>
      <c r="G269" s="316"/>
      <c r="H269" s="309" t="s">
        <v>417</v>
      </c>
      <c r="I269" s="299">
        <v>11</v>
      </c>
      <c r="J269" s="299">
        <v>19</v>
      </c>
      <c r="K269" s="299">
        <v>16</v>
      </c>
      <c r="L269" s="300" t="e">
        <f t="shared" ca="1" si="112"/>
        <v>#VALUE!</v>
      </c>
      <c r="M269" s="300" t="e">
        <f t="shared" ref="M269:M270" ca="1" si="114">K269*$M$5</f>
        <v>#VALUE!</v>
      </c>
      <c r="N269" s="310"/>
      <c r="O269" s="310"/>
      <c r="P269" s="310"/>
      <c r="Q269" s="310"/>
      <c r="T269" s="310"/>
      <c r="U269" s="310"/>
      <c r="V269" s="310"/>
    </row>
    <row r="270" spans="1:23" ht="26.4" x14ac:dyDescent="0.25">
      <c r="A270" s="313">
        <v>46634</v>
      </c>
      <c r="B270" s="323" t="s">
        <v>415</v>
      </c>
      <c r="C270" s="299">
        <v>12</v>
      </c>
      <c r="D270" s="309" t="s">
        <v>416</v>
      </c>
      <c r="E270" s="299">
        <v>12</v>
      </c>
      <c r="F270" s="334" t="s">
        <v>415</v>
      </c>
      <c r="G270" s="299">
        <v>12</v>
      </c>
      <c r="H270" s="309" t="s">
        <v>417</v>
      </c>
      <c r="I270" s="299">
        <v>11</v>
      </c>
      <c r="J270" s="299">
        <v>19</v>
      </c>
      <c r="K270" s="299">
        <v>16</v>
      </c>
      <c r="L270" s="300" t="e">
        <f t="shared" ca="1" si="112"/>
        <v>#VALUE!</v>
      </c>
      <c r="M270" s="300" t="e">
        <f t="shared" ca="1" si="114"/>
        <v>#VALUE!</v>
      </c>
      <c r="N270" s="310"/>
      <c r="O270" s="310"/>
      <c r="P270" s="310"/>
      <c r="Q270" s="310"/>
      <c r="T270" s="300" t="e">
        <f ca="1">G270*$T$5</f>
        <v>#VALUE!</v>
      </c>
      <c r="U270" s="310"/>
      <c r="V270" s="310"/>
    </row>
    <row r="271" spans="1:23" ht="26.4" x14ac:dyDescent="0.25">
      <c r="A271" s="313">
        <v>46635</v>
      </c>
      <c r="B271" s="323" t="s">
        <v>415</v>
      </c>
      <c r="C271" s="299">
        <v>12</v>
      </c>
      <c r="D271" s="309" t="s">
        <v>416</v>
      </c>
      <c r="E271" s="299">
        <v>12</v>
      </c>
      <c r="F271" s="334" t="s">
        <v>415</v>
      </c>
      <c r="G271" s="299">
        <v>12</v>
      </c>
      <c r="H271" s="309" t="s">
        <v>417</v>
      </c>
      <c r="I271" s="299">
        <v>11</v>
      </c>
      <c r="J271" s="299">
        <v>19</v>
      </c>
      <c r="K271" s="299">
        <v>16</v>
      </c>
      <c r="L271" s="310"/>
      <c r="M271" s="310"/>
      <c r="N271" s="312" t="e">
        <f ca="1">J271*$N$5</f>
        <v>#VALUE!</v>
      </c>
      <c r="O271" s="300" t="e">
        <f ca="1">K271*$O$5</f>
        <v>#VALUE!</v>
      </c>
      <c r="P271" s="310"/>
      <c r="Q271" s="310"/>
      <c r="T271" s="310"/>
      <c r="U271" s="312" t="e">
        <f ca="1">G271*$U$5</f>
        <v>#VALUE!</v>
      </c>
      <c r="V271" s="310"/>
    </row>
    <row r="272" spans="1:23" ht="26.4" x14ac:dyDescent="0.25">
      <c r="A272" s="313">
        <v>46636</v>
      </c>
      <c r="B272" s="323" t="s">
        <v>415</v>
      </c>
      <c r="C272" s="299">
        <v>12</v>
      </c>
      <c r="D272" s="309" t="s">
        <v>416</v>
      </c>
      <c r="E272" s="299">
        <v>12</v>
      </c>
      <c r="F272" s="336" t="s">
        <v>415</v>
      </c>
      <c r="G272" s="316"/>
      <c r="H272" s="309" t="s">
        <v>417</v>
      </c>
      <c r="I272" s="299">
        <v>11</v>
      </c>
      <c r="J272" s="299">
        <v>19</v>
      </c>
      <c r="K272" s="299">
        <v>16</v>
      </c>
      <c r="L272" s="300" t="e">
        <f t="shared" ref="L272:L277" ca="1" si="115">J272*$L$5</f>
        <v>#VALUE!</v>
      </c>
      <c r="M272" s="300" t="e">
        <f ca="1">K272*$M$5</f>
        <v>#VALUE!</v>
      </c>
      <c r="N272" s="310"/>
      <c r="O272" s="310"/>
      <c r="P272" s="310"/>
      <c r="Q272" s="310"/>
      <c r="T272" s="310"/>
      <c r="U272" s="318"/>
      <c r="V272" s="310"/>
    </row>
    <row r="273" spans="1:22" ht="26.4" x14ac:dyDescent="0.25">
      <c r="A273" s="313">
        <v>46637</v>
      </c>
      <c r="B273" s="323" t="s">
        <v>415</v>
      </c>
      <c r="C273" s="299">
        <v>12</v>
      </c>
      <c r="D273" s="309" t="s">
        <v>416</v>
      </c>
      <c r="E273" s="299">
        <v>12</v>
      </c>
      <c r="F273" s="336" t="s">
        <v>415</v>
      </c>
      <c r="G273" s="316"/>
      <c r="H273" s="309" t="s">
        <v>417</v>
      </c>
      <c r="I273" s="299">
        <v>11</v>
      </c>
      <c r="J273" s="299">
        <v>19</v>
      </c>
      <c r="K273" s="299">
        <v>16</v>
      </c>
      <c r="L273" s="300" t="e">
        <f t="shared" ca="1" si="115"/>
        <v>#VALUE!</v>
      </c>
      <c r="M273" s="300" t="e">
        <f t="shared" ref="M273:M277" ca="1" si="116">K273*$M$5</f>
        <v>#VALUE!</v>
      </c>
      <c r="N273" s="310"/>
      <c r="O273" s="310"/>
      <c r="P273" s="310"/>
      <c r="Q273" s="310"/>
      <c r="T273" s="310"/>
      <c r="U273" s="318"/>
      <c r="V273" s="310"/>
    </row>
    <row r="274" spans="1:22" ht="26.4" x14ac:dyDescent="0.25">
      <c r="A274" s="313">
        <v>46638</v>
      </c>
      <c r="B274" s="323" t="s">
        <v>415</v>
      </c>
      <c r="C274" s="299">
        <v>12</v>
      </c>
      <c r="D274" s="309" t="s">
        <v>416</v>
      </c>
      <c r="E274" s="299">
        <v>12</v>
      </c>
      <c r="F274" s="336" t="s">
        <v>415</v>
      </c>
      <c r="G274" s="316"/>
      <c r="H274" s="309" t="s">
        <v>417</v>
      </c>
      <c r="I274" s="299">
        <v>11</v>
      </c>
      <c r="J274" s="299">
        <v>19</v>
      </c>
      <c r="K274" s="299">
        <v>16</v>
      </c>
      <c r="L274" s="300" t="e">
        <f t="shared" ca="1" si="115"/>
        <v>#VALUE!</v>
      </c>
      <c r="M274" s="300" t="e">
        <f t="shared" ca="1" si="116"/>
        <v>#VALUE!</v>
      </c>
      <c r="N274" s="310"/>
      <c r="O274" s="310"/>
      <c r="P274" s="310"/>
      <c r="Q274" s="310"/>
      <c r="T274" s="310"/>
      <c r="U274" s="318"/>
      <c r="V274" s="310"/>
    </row>
    <row r="275" spans="1:22" ht="26.4" x14ac:dyDescent="0.25">
      <c r="A275" s="313">
        <v>46639</v>
      </c>
      <c r="B275" s="323" t="s">
        <v>415</v>
      </c>
      <c r="C275" s="299">
        <v>12</v>
      </c>
      <c r="D275" s="309" t="s">
        <v>416</v>
      </c>
      <c r="E275" s="299">
        <v>12</v>
      </c>
      <c r="F275" s="336" t="s">
        <v>415</v>
      </c>
      <c r="G275" s="316"/>
      <c r="H275" s="309" t="s">
        <v>417</v>
      </c>
      <c r="I275" s="299">
        <v>11</v>
      </c>
      <c r="J275" s="299">
        <v>19</v>
      </c>
      <c r="K275" s="299">
        <v>16</v>
      </c>
      <c r="L275" s="300" t="e">
        <f t="shared" ca="1" si="115"/>
        <v>#VALUE!</v>
      </c>
      <c r="M275" s="300" t="e">
        <f t="shared" ca="1" si="116"/>
        <v>#VALUE!</v>
      </c>
      <c r="N275" s="310"/>
      <c r="O275" s="310"/>
      <c r="P275" s="310"/>
      <c r="Q275" s="310"/>
      <c r="T275" s="310"/>
      <c r="U275" s="310"/>
      <c r="V275" s="310"/>
    </row>
    <row r="276" spans="1:22" ht="26.4" x14ac:dyDescent="0.25">
      <c r="A276" s="313">
        <v>46640</v>
      </c>
      <c r="B276" s="323" t="s">
        <v>415</v>
      </c>
      <c r="C276" s="299">
        <v>12</v>
      </c>
      <c r="D276" s="309" t="s">
        <v>416</v>
      </c>
      <c r="E276" s="299">
        <v>12</v>
      </c>
      <c r="F276" s="336" t="s">
        <v>415</v>
      </c>
      <c r="G276" s="316"/>
      <c r="H276" s="309" t="s">
        <v>417</v>
      </c>
      <c r="I276" s="299">
        <v>11</v>
      </c>
      <c r="J276" s="299">
        <v>19</v>
      </c>
      <c r="K276" s="299">
        <v>16</v>
      </c>
      <c r="L276" s="300" t="e">
        <f t="shared" ca="1" si="115"/>
        <v>#VALUE!</v>
      </c>
      <c r="M276" s="300" t="e">
        <f t="shared" ca="1" si="116"/>
        <v>#VALUE!</v>
      </c>
      <c r="N276" s="310"/>
      <c r="O276" s="310"/>
      <c r="P276" s="310"/>
      <c r="Q276" s="310"/>
      <c r="T276" s="310"/>
      <c r="U276" s="310"/>
      <c r="V276" s="310"/>
    </row>
    <row r="277" spans="1:22" ht="26.4" x14ac:dyDescent="0.25">
      <c r="A277" s="313">
        <v>46641</v>
      </c>
      <c r="B277" s="323" t="s">
        <v>415</v>
      </c>
      <c r="C277" s="299">
        <v>12</v>
      </c>
      <c r="D277" s="309" t="s">
        <v>416</v>
      </c>
      <c r="E277" s="299">
        <v>12</v>
      </c>
      <c r="F277" s="334" t="s">
        <v>415</v>
      </c>
      <c r="G277" s="299">
        <v>12</v>
      </c>
      <c r="H277" s="309" t="s">
        <v>417</v>
      </c>
      <c r="I277" s="299">
        <v>11</v>
      </c>
      <c r="J277" s="299">
        <v>19</v>
      </c>
      <c r="K277" s="299">
        <v>16</v>
      </c>
      <c r="L277" s="300" t="e">
        <f t="shared" ca="1" si="115"/>
        <v>#VALUE!</v>
      </c>
      <c r="M277" s="300" t="e">
        <f t="shared" ca="1" si="116"/>
        <v>#VALUE!</v>
      </c>
      <c r="N277" s="310"/>
      <c r="O277" s="310"/>
      <c r="P277" s="310"/>
      <c r="Q277" s="310"/>
      <c r="T277" s="300" t="e">
        <f ca="1">G277*$T$5</f>
        <v>#VALUE!</v>
      </c>
      <c r="U277" s="310"/>
      <c r="V277" s="310"/>
    </row>
    <row r="278" spans="1:22" ht="26.4" x14ac:dyDescent="0.25">
      <c r="A278" s="313">
        <v>46642</v>
      </c>
      <c r="B278" s="323" t="s">
        <v>415</v>
      </c>
      <c r="C278" s="299">
        <v>12</v>
      </c>
      <c r="D278" s="309" t="s">
        <v>416</v>
      </c>
      <c r="E278" s="299">
        <v>12</v>
      </c>
      <c r="F278" s="334" t="s">
        <v>415</v>
      </c>
      <c r="G278" s="299">
        <v>12</v>
      </c>
      <c r="H278" s="309" t="s">
        <v>417</v>
      </c>
      <c r="I278" s="299">
        <v>11</v>
      </c>
      <c r="J278" s="299">
        <v>19</v>
      </c>
      <c r="K278" s="299">
        <v>16</v>
      </c>
      <c r="L278" s="310"/>
      <c r="M278" s="310"/>
      <c r="N278" s="312" t="e">
        <f ca="1">J278*$N$5</f>
        <v>#VALUE!</v>
      </c>
      <c r="O278" s="300" t="e">
        <f ca="1">K278*$O$5</f>
        <v>#VALUE!</v>
      </c>
      <c r="P278" s="310"/>
      <c r="Q278" s="310"/>
      <c r="T278" s="310"/>
      <c r="U278" s="312" t="e">
        <f ca="1">G278*$U$5</f>
        <v>#VALUE!</v>
      </c>
      <c r="V278" s="310"/>
    </row>
    <row r="279" spans="1:22" ht="26.4" x14ac:dyDescent="0.25">
      <c r="A279" s="313">
        <v>46643</v>
      </c>
      <c r="B279" s="323" t="s">
        <v>415</v>
      </c>
      <c r="C279" s="299">
        <v>12</v>
      </c>
      <c r="D279" s="309" t="s">
        <v>416</v>
      </c>
      <c r="E279" s="299">
        <v>12</v>
      </c>
      <c r="F279" s="336" t="s">
        <v>415</v>
      </c>
      <c r="G279" s="316"/>
      <c r="H279" s="309" t="s">
        <v>417</v>
      </c>
      <c r="I279" s="299">
        <v>11</v>
      </c>
      <c r="J279" s="299">
        <v>19</v>
      </c>
      <c r="K279" s="299">
        <v>16</v>
      </c>
      <c r="L279" s="300" t="e">
        <f t="shared" ref="L279:L284" ca="1" si="117">J279*$L$5</f>
        <v>#VALUE!</v>
      </c>
      <c r="M279" s="300" t="e">
        <f ca="1">K279*$M$5</f>
        <v>#VALUE!</v>
      </c>
      <c r="N279" s="310"/>
      <c r="O279" s="310"/>
      <c r="P279" s="310"/>
      <c r="Q279" s="310"/>
      <c r="T279" s="310"/>
      <c r="U279" s="318"/>
      <c r="V279" s="310"/>
    </row>
    <row r="280" spans="1:22" ht="26.4" x14ac:dyDescent="0.25">
      <c r="A280" s="313">
        <v>46644</v>
      </c>
      <c r="B280" s="323" t="s">
        <v>415</v>
      </c>
      <c r="C280" s="299">
        <v>12</v>
      </c>
      <c r="D280" s="309" t="s">
        <v>416</v>
      </c>
      <c r="E280" s="299">
        <v>12</v>
      </c>
      <c r="F280" s="336" t="s">
        <v>415</v>
      </c>
      <c r="G280" s="316"/>
      <c r="H280" s="309" t="s">
        <v>417</v>
      </c>
      <c r="I280" s="299">
        <v>11</v>
      </c>
      <c r="J280" s="299">
        <v>19</v>
      </c>
      <c r="K280" s="299">
        <v>16</v>
      </c>
      <c r="L280" s="300" t="e">
        <f t="shared" ca="1" si="117"/>
        <v>#VALUE!</v>
      </c>
      <c r="M280" s="300" t="e">
        <f t="shared" ref="M280" ca="1" si="118">K280*$M$5</f>
        <v>#VALUE!</v>
      </c>
      <c r="N280" s="310"/>
      <c r="O280" s="310"/>
      <c r="P280" s="310"/>
      <c r="Q280" s="310"/>
      <c r="T280" s="310"/>
      <c r="U280" s="318"/>
      <c r="V280" s="310"/>
    </row>
    <row r="281" spans="1:22" ht="26.4" x14ac:dyDescent="0.25">
      <c r="A281" s="313">
        <v>46645</v>
      </c>
      <c r="B281" s="323" t="s">
        <v>415</v>
      </c>
      <c r="C281" s="299">
        <v>12</v>
      </c>
      <c r="D281" s="309" t="s">
        <v>416</v>
      </c>
      <c r="E281" s="299">
        <v>12</v>
      </c>
      <c r="F281" s="336" t="s">
        <v>415</v>
      </c>
      <c r="G281" s="316"/>
      <c r="H281" s="309" t="s">
        <v>417</v>
      </c>
      <c r="I281" s="299">
        <v>11</v>
      </c>
      <c r="J281" s="299">
        <v>19</v>
      </c>
      <c r="K281" s="299">
        <v>16</v>
      </c>
      <c r="L281" s="300" t="e">
        <f t="shared" ca="1" si="117"/>
        <v>#VALUE!</v>
      </c>
      <c r="M281" s="300" t="e">
        <f ca="1">K281*$M$5</f>
        <v>#VALUE!</v>
      </c>
      <c r="N281" s="310"/>
      <c r="O281" s="310"/>
      <c r="P281" s="310"/>
      <c r="Q281" s="310"/>
      <c r="T281" s="310"/>
      <c r="U281" s="318"/>
      <c r="V281" s="310"/>
    </row>
    <row r="282" spans="1:22" ht="26.4" x14ac:dyDescent="0.25">
      <c r="A282" s="313">
        <v>46646</v>
      </c>
      <c r="B282" s="323" t="s">
        <v>415</v>
      </c>
      <c r="C282" s="299">
        <v>12</v>
      </c>
      <c r="D282" s="309" t="s">
        <v>416</v>
      </c>
      <c r="E282" s="299">
        <v>12</v>
      </c>
      <c r="F282" s="336" t="s">
        <v>415</v>
      </c>
      <c r="G282" s="316"/>
      <c r="H282" s="309" t="s">
        <v>417</v>
      </c>
      <c r="I282" s="299">
        <v>11</v>
      </c>
      <c r="J282" s="299">
        <v>19</v>
      </c>
      <c r="K282" s="299">
        <v>16</v>
      </c>
      <c r="L282" s="300" t="e">
        <f t="shared" ca="1" si="117"/>
        <v>#VALUE!</v>
      </c>
      <c r="M282" s="300" t="e">
        <f ca="1">K282*$M$5</f>
        <v>#VALUE!</v>
      </c>
      <c r="N282" s="310"/>
      <c r="O282" s="310"/>
      <c r="P282" s="310"/>
      <c r="Q282" s="310"/>
      <c r="T282" s="310"/>
      <c r="U282" s="310"/>
      <c r="V282" s="310"/>
    </row>
    <row r="283" spans="1:22" ht="26.4" x14ac:dyDescent="0.25">
      <c r="A283" s="313">
        <v>46647</v>
      </c>
      <c r="B283" s="323" t="s">
        <v>415</v>
      </c>
      <c r="C283" s="299">
        <v>12</v>
      </c>
      <c r="D283" s="309" t="s">
        <v>416</v>
      </c>
      <c r="E283" s="299">
        <v>12</v>
      </c>
      <c r="F283" s="336" t="s">
        <v>415</v>
      </c>
      <c r="G283" s="316"/>
      <c r="H283" s="309" t="s">
        <v>417</v>
      </c>
      <c r="I283" s="299">
        <v>11</v>
      </c>
      <c r="J283" s="299">
        <v>19</v>
      </c>
      <c r="K283" s="299">
        <v>16</v>
      </c>
      <c r="L283" s="300" t="e">
        <f t="shared" ca="1" si="117"/>
        <v>#VALUE!</v>
      </c>
      <c r="M283" s="300" t="e">
        <f ca="1">K283*$M$5</f>
        <v>#VALUE!</v>
      </c>
      <c r="N283" s="310"/>
      <c r="O283" s="310"/>
      <c r="P283" s="310"/>
      <c r="Q283" s="310"/>
      <c r="T283" s="310"/>
      <c r="U283" s="310"/>
      <c r="V283" s="310"/>
    </row>
    <row r="284" spans="1:22" ht="26.4" x14ac:dyDescent="0.25">
      <c r="A284" s="313">
        <v>46648</v>
      </c>
      <c r="B284" s="323" t="s">
        <v>415</v>
      </c>
      <c r="C284" s="299">
        <v>12</v>
      </c>
      <c r="D284" s="309" t="s">
        <v>416</v>
      </c>
      <c r="E284" s="299">
        <v>12</v>
      </c>
      <c r="F284" s="334" t="s">
        <v>415</v>
      </c>
      <c r="G284" s="299">
        <v>12</v>
      </c>
      <c r="H284" s="309" t="s">
        <v>417</v>
      </c>
      <c r="I284" s="299">
        <v>11</v>
      </c>
      <c r="J284" s="299">
        <v>19</v>
      </c>
      <c r="K284" s="299">
        <v>16</v>
      </c>
      <c r="L284" s="300" t="e">
        <f t="shared" ca="1" si="117"/>
        <v>#VALUE!</v>
      </c>
      <c r="M284" s="300" t="e">
        <f ca="1">K284*$M$5</f>
        <v>#VALUE!</v>
      </c>
      <c r="N284" s="310"/>
      <c r="O284" s="310"/>
      <c r="P284" s="310"/>
      <c r="Q284" s="310"/>
      <c r="T284" s="300" t="e">
        <f ca="1">G284*$T$5</f>
        <v>#VALUE!</v>
      </c>
      <c r="U284" s="310"/>
      <c r="V284" s="310"/>
    </row>
    <row r="285" spans="1:22" ht="26.4" x14ac:dyDescent="0.25">
      <c r="A285" s="313">
        <v>46649</v>
      </c>
      <c r="B285" s="323" t="s">
        <v>415</v>
      </c>
      <c r="C285" s="299">
        <v>12</v>
      </c>
      <c r="D285" s="309" t="s">
        <v>416</v>
      </c>
      <c r="E285" s="299">
        <v>12</v>
      </c>
      <c r="F285" s="334" t="s">
        <v>415</v>
      </c>
      <c r="G285" s="299">
        <v>12</v>
      </c>
      <c r="H285" s="309" t="s">
        <v>417</v>
      </c>
      <c r="I285" s="299">
        <v>11</v>
      </c>
      <c r="J285" s="299">
        <v>19</v>
      </c>
      <c r="K285" s="299">
        <v>16</v>
      </c>
      <c r="L285" s="310"/>
      <c r="M285" s="310"/>
      <c r="N285" s="312" t="e">
        <f ca="1">J285*$N$5</f>
        <v>#VALUE!</v>
      </c>
      <c r="O285" s="300" t="e">
        <f ca="1">K285*$O$5</f>
        <v>#VALUE!</v>
      </c>
      <c r="P285" s="310"/>
      <c r="Q285" s="310"/>
      <c r="T285" s="310"/>
      <c r="U285" s="312" t="e">
        <f ca="1">G285*$U$5</f>
        <v>#VALUE!</v>
      </c>
      <c r="V285" s="310"/>
    </row>
    <row r="286" spans="1:22" ht="26.4" x14ac:dyDescent="0.25">
      <c r="A286" s="308">
        <v>46650</v>
      </c>
      <c r="B286" s="323" t="s">
        <v>415</v>
      </c>
      <c r="C286" s="299">
        <v>12</v>
      </c>
      <c r="D286" s="309" t="s">
        <v>416</v>
      </c>
      <c r="E286" s="299">
        <v>12</v>
      </c>
      <c r="F286" s="334" t="s">
        <v>415</v>
      </c>
      <c r="G286" s="299">
        <v>12</v>
      </c>
      <c r="H286" s="309" t="s">
        <v>417</v>
      </c>
      <c r="I286" s="299">
        <v>11</v>
      </c>
      <c r="J286" s="299">
        <v>19</v>
      </c>
      <c r="K286" s="299">
        <v>16</v>
      </c>
      <c r="L286" s="310"/>
      <c r="M286" s="310"/>
      <c r="N286" s="310"/>
      <c r="O286" s="310"/>
      <c r="P286" s="300" t="e">
        <f ca="1">J286*$P$5</f>
        <v>#VALUE!</v>
      </c>
      <c r="Q286" s="300" t="e">
        <f ca="1">K286*$Q$5</f>
        <v>#VALUE!</v>
      </c>
      <c r="T286" s="310"/>
      <c r="U286" s="318"/>
      <c r="V286" s="300" t="e">
        <f ca="1">G286*$V$5</f>
        <v>#VALUE!</v>
      </c>
    </row>
    <row r="287" spans="1:22" ht="26.4" x14ac:dyDescent="0.25">
      <c r="A287" s="313">
        <v>46651</v>
      </c>
      <c r="B287" s="323" t="s">
        <v>415</v>
      </c>
      <c r="C287" s="299">
        <v>12</v>
      </c>
      <c r="D287" s="309" t="s">
        <v>416</v>
      </c>
      <c r="E287" s="299">
        <v>12</v>
      </c>
      <c r="F287" s="336" t="s">
        <v>415</v>
      </c>
      <c r="G287" s="316"/>
      <c r="H287" s="309" t="s">
        <v>417</v>
      </c>
      <c r="I287" s="299">
        <v>11</v>
      </c>
      <c r="J287" s="299">
        <v>19</v>
      </c>
      <c r="K287" s="299">
        <v>16</v>
      </c>
      <c r="L287" s="300" t="e">
        <f t="shared" ref="L287:L291" ca="1" si="119">J287*$L$5</f>
        <v>#VALUE!</v>
      </c>
      <c r="M287" s="300" t="e">
        <f t="shared" ref="M287:M288" ca="1" si="120">K287*$M$5</f>
        <v>#VALUE!</v>
      </c>
      <c r="N287" s="310"/>
      <c r="O287" s="310"/>
      <c r="P287" s="310"/>
      <c r="Q287" s="310"/>
      <c r="T287" s="310"/>
      <c r="U287" s="318"/>
      <c r="V287" s="310"/>
    </row>
    <row r="288" spans="1:22" ht="26.4" x14ac:dyDescent="0.25">
      <c r="A288" s="313">
        <v>46652</v>
      </c>
      <c r="B288" s="323" t="s">
        <v>415</v>
      </c>
      <c r="C288" s="299">
        <v>12</v>
      </c>
      <c r="D288" s="309" t="s">
        <v>416</v>
      </c>
      <c r="E288" s="299">
        <v>12</v>
      </c>
      <c r="F288" s="336" t="s">
        <v>415</v>
      </c>
      <c r="G288" s="316"/>
      <c r="H288" s="309" t="s">
        <v>417</v>
      </c>
      <c r="I288" s="299">
        <v>11</v>
      </c>
      <c r="J288" s="299">
        <v>19</v>
      </c>
      <c r="K288" s="299">
        <v>16</v>
      </c>
      <c r="L288" s="300" t="e">
        <f t="shared" ca="1" si="119"/>
        <v>#VALUE!</v>
      </c>
      <c r="M288" s="300" t="e">
        <f t="shared" ca="1" si="120"/>
        <v>#VALUE!</v>
      </c>
      <c r="N288" s="310"/>
      <c r="O288" s="310"/>
      <c r="P288" s="310"/>
      <c r="Q288" s="310"/>
      <c r="T288" s="310"/>
      <c r="U288" s="318"/>
      <c r="V288" s="310"/>
    </row>
    <row r="289" spans="1:23" ht="26.4" x14ac:dyDescent="0.25">
      <c r="A289" s="313">
        <v>46653</v>
      </c>
      <c r="B289" s="323" t="s">
        <v>415</v>
      </c>
      <c r="C289" s="299">
        <v>12</v>
      </c>
      <c r="D289" s="309" t="s">
        <v>416</v>
      </c>
      <c r="E289" s="299">
        <v>12</v>
      </c>
      <c r="F289" s="336" t="s">
        <v>415</v>
      </c>
      <c r="G289" s="316"/>
      <c r="H289" s="309" t="s">
        <v>417</v>
      </c>
      <c r="I289" s="299">
        <v>11</v>
      </c>
      <c r="J289" s="299">
        <v>19</v>
      </c>
      <c r="K289" s="299">
        <v>16</v>
      </c>
      <c r="L289" s="300" t="e">
        <f t="shared" ca="1" si="119"/>
        <v>#VALUE!</v>
      </c>
      <c r="M289" s="300" t="e">
        <f ca="1">K289*$M$5</f>
        <v>#VALUE!</v>
      </c>
      <c r="N289" s="310"/>
      <c r="O289" s="310"/>
      <c r="P289" s="310"/>
      <c r="Q289" s="310"/>
      <c r="T289" s="310"/>
      <c r="U289" s="310"/>
      <c r="V289" s="310"/>
    </row>
    <row r="290" spans="1:23" ht="26.4" x14ac:dyDescent="0.25">
      <c r="A290" s="313">
        <v>46654</v>
      </c>
      <c r="B290" s="323" t="s">
        <v>415</v>
      </c>
      <c r="C290" s="299">
        <v>12</v>
      </c>
      <c r="D290" s="309" t="s">
        <v>416</v>
      </c>
      <c r="E290" s="299">
        <v>12</v>
      </c>
      <c r="F290" s="336" t="s">
        <v>415</v>
      </c>
      <c r="G290" s="316"/>
      <c r="H290" s="309" t="s">
        <v>417</v>
      </c>
      <c r="I290" s="299">
        <v>11</v>
      </c>
      <c r="J290" s="299">
        <v>19</v>
      </c>
      <c r="K290" s="299">
        <v>16</v>
      </c>
      <c r="L290" s="300" t="e">
        <f t="shared" ca="1" si="119"/>
        <v>#VALUE!</v>
      </c>
      <c r="M290" s="300" t="e">
        <f t="shared" ref="M290:M291" ca="1" si="121">K290*$M$5</f>
        <v>#VALUE!</v>
      </c>
      <c r="N290" s="310"/>
      <c r="O290" s="310"/>
      <c r="P290" s="310"/>
      <c r="Q290" s="310"/>
      <c r="T290" s="310"/>
      <c r="U290" s="310"/>
      <c r="V290" s="310"/>
    </row>
    <row r="291" spans="1:23" ht="26.4" x14ac:dyDescent="0.25">
      <c r="A291" s="313">
        <v>46655</v>
      </c>
      <c r="B291" s="323" t="s">
        <v>415</v>
      </c>
      <c r="C291" s="299">
        <v>12</v>
      </c>
      <c r="D291" s="309" t="s">
        <v>416</v>
      </c>
      <c r="E291" s="299">
        <v>12</v>
      </c>
      <c r="F291" s="334" t="s">
        <v>415</v>
      </c>
      <c r="G291" s="299">
        <v>12</v>
      </c>
      <c r="H291" s="309" t="s">
        <v>417</v>
      </c>
      <c r="I291" s="299">
        <v>11</v>
      </c>
      <c r="J291" s="299">
        <v>19</v>
      </c>
      <c r="K291" s="299">
        <v>16</v>
      </c>
      <c r="L291" s="300" t="e">
        <f t="shared" ca="1" si="119"/>
        <v>#VALUE!</v>
      </c>
      <c r="M291" s="300" t="e">
        <f t="shared" ca="1" si="121"/>
        <v>#VALUE!</v>
      </c>
      <c r="N291" s="310"/>
      <c r="O291" s="310"/>
      <c r="P291" s="310"/>
      <c r="Q291" s="310"/>
      <c r="T291" s="300" t="e">
        <f ca="1">G291*$T$5</f>
        <v>#VALUE!</v>
      </c>
      <c r="U291" s="310"/>
      <c r="V291" s="310"/>
    </row>
    <row r="292" spans="1:23" ht="26.4" x14ac:dyDescent="0.25">
      <c r="A292" s="313">
        <v>46656</v>
      </c>
      <c r="B292" s="323" t="s">
        <v>415</v>
      </c>
      <c r="C292" s="299">
        <v>12</v>
      </c>
      <c r="D292" s="309" t="s">
        <v>416</v>
      </c>
      <c r="E292" s="299">
        <v>12</v>
      </c>
      <c r="F292" s="334" t="s">
        <v>415</v>
      </c>
      <c r="G292" s="299">
        <v>12</v>
      </c>
      <c r="H292" s="309" t="s">
        <v>417</v>
      </c>
      <c r="I292" s="299">
        <v>11</v>
      </c>
      <c r="J292" s="299">
        <v>19</v>
      </c>
      <c r="K292" s="299">
        <v>16</v>
      </c>
      <c r="L292" s="310"/>
      <c r="M292" s="310"/>
      <c r="N292" s="312" t="e">
        <f ca="1">J292*$N$5</f>
        <v>#VALUE!</v>
      </c>
      <c r="O292" s="300" t="e">
        <f ca="1">K292*$O$5</f>
        <v>#VALUE!</v>
      </c>
      <c r="P292" s="310"/>
      <c r="Q292" s="310"/>
      <c r="T292" s="310"/>
      <c r="U292" s="312" t="e">
        <f ca="1">G292*$U$5</f>
        <v>#VALUE!</v>
      </c>
      <c r="V292" s="310"/>
    </row>
    <row r="293" spans="1:23" ht="26.4" x14ac:dyDescent="0.25">
      <c r="A293" s="313">
        <v>46657</v>
      </c>
      <c r="B293" s="323" t="s">
        <v>415</v>
      </c>
      <c r="C293" s="299">
        <v>12</v>
      </c>
      <c r="D293" s="309" t="s">
        <v>416</v>
      </c>
      <c r="E293" s="299">
        <v>12</v>
      </c>
      <c r="F293" s="336" t="s">
        <v>415</v>
      </c>
      <c r="G293" s="316"/>
      <c r="H293" s="309" t="s">
        <v>417</v>
      </c>
      <c r="I293" s="299">
        <v>11</v>
      </c>
      <c r="J293" s="299">
        <v>19</v>
      </c>
      <c r="K293" s="299">
        <v>16</v>
      </c>
      <c r="L293" s="300" t="e">
        <f t="shared" ref="L293:L295" ca="1" si="122">J293*$L$5</f>
        <v>#VALUE!</v>
      </c>
      <c r="M293" s="300" t="e">
        <f t="shared" ref="M293:M295" ca="1" si="123">K293*$M$5</f>
        <v>#VALUE!</v>
      </c>
      <c r="N293" s="310"/>
      <c r="O293" s="310"/>
      <c r="P293" s="310"/>
      <c r="Q293" s="310"/>
      <c r="T293" s="310"/>
      <c r="U293" s="318"/>
      <c r="V293" s="310"/>
    </row>
    <row r="294" spans="1:23" ht="26.4" x14ac:dyDescent="0.25">
      <c r="A294" s="313">
        <v>46658</v>
      </c>
      <c r="B294" s="323" t="s">
        <v>415</v>
      </c>
      <c r="C294" s="299">
        <v>12</v>
      </c>
      <c r="D294" s="309" t="s">
        <v>416</v>
      </c>
      <c r="E294" s="299">
        <v>12</v>
      </c>
      <c r="F294" s="336" t="s">
        <v>415</v>
      </c>
      <c r="G294" s="316"/>
      <c r="H294" s="309" t="s">
        <v>417</v>
      </c>
      <c r="I294" s="299">
        <v>11</v>
      </c>
      <c r="J294" s="299">
        <v>19</v>
      </c>
      <c r="K294" s="299">
        <v>16</v>
      </c>
      <c r="L294" s="300" t="e">
        <f t="shared" ca="1" si="122"/>
        <v>#VALUE!</v>
      </c>
      <c r="M294" s="300" t="e">
        <f t="shared" ca="1" si="123"/>
        <v>#VALUE!</v>
      </c>
      <c r="N294" s="310"/>
      <c r="O294" s="310"/>
      <c r="P294" s="310"/>
      <c r="Q294" s="310"/>
      <c r="T294" s="310"/>
      <c r="U294" s="318"/>
      <c r="V294" s="310"/>
    </row>
    <row r="295" spans="1:23" ht="26.4" x14ac:dyDescent="0.25">
      <c r="A295" s="313">
        <v>46659</v>
      </c>
      <c r="B295" s="323" t="s">
        <v>415</v>
      </c>
      <c r="C295" s="299">
        <v>12</v>
      </c>
      <c r="D295" s="309" t="s">
        <v>416</v>
      </c>
      <c r="E295" s="299">
        <v>12</v>
      </c>
      <c r="F295" s="336" t="s">
        <v>415</v>
      </c>
      <c r="G295" s="316"/>
      <c r="H295" s="309" t="s">
        <v>417</v>
      </c>
      <c r="I295" s="299">
        <v>11</v>
      </c>
      <c r="J295" s="299">
        <v>19</v>
      </c>
      <c r="K295" s="299">
        <v>16</v>
      </c>
      <c r="L295" s="300" t="e">
        <f t="shared" ca="1" si="122"/>
        <v>#VALUE!</v>
      </c>
      <c r="M295" s="300" t="e">
        <f t="shared" ca="1" si="123"/>
        <v>#VALUE!</v>
      </c>
      <c r="N295" s="310"/>
      <c r="O295" s="310"/>
      <c r="P295" s="310"/>
      <c r="Q295" s="310"/>
      <c r="T295" s="310"/>
      <c r="U295" s="318"/>
      <c r="V295" s="310"/>
    </row>
    <row r="296" spans="1:23" ht="26.4" x14ac:dyDescent="0.25">
      <c r="A296" s="313">
        <v>46660</v>
      </c>
      <c r="B296" s="323" t="s">
        <v>415</v>
      </c>
      <c r="C296" s="299">
        <v>12</v>
      </c>
      <c r="D296" s="309" t="s">
        <v>416</v>
      </c>
      <c r="E296" s="299">
        <v>12</v>
      </c>
      <c r="F296" s="336" t="s">
        <v>415</v>
      </c>
      <c r="G296" s="316"/>
      <c r="H296" s="309" t="s">
        <v>417</v>
      </c>
      <c r="I296" s="299">
        <v>11</v>
      </c>
      <c r="J296" s="299">
        <v>19</v>
      </c>
      <c r="K296" s="299">
        <v>16</v>
      </c>
      <c r="L296" s="300" t="e">
        <f t="shared" ref="L296" ca="1" si="124">J296*$L$5</f>
        <v>#VALUE!</v>
      </c>
      <c r="M296" s="300" t="e">
        <f t="shared" ref="M296" ca="1" si="125">K296*$M$5</f>
        <v>#VALUE!</v>
      </c>
      <c r="N296" s="310"/>
      <c r="O296" s="310"/>
      <c r="P296" s="310"/>
      <c r="Q296" s="310"/>
      <c r="T296" s="310"/>
      <c r="U296" s="310"/>
      <c r="V296" s="310"/>
    </row>
    <row r="297" spans="1:23" ht="13.8" thickBot="1" x14ac:dyDescent="0.3">
      <c r="B297" s="323"/>
      <c r="D297" s="309"/>
      <c r="E297" s="299"/>
      <c r="F297" s="334"/>
      <c r="G297" s="299"/>
      <c r="H297" s="309"/>
      <c r="I297" s="299"/>
      <c r="J297" s="299"/>
      <c r="K297" s="299"/>
      <c r="L297" s="314" t="e">
        <f ca="1">SUM(L267:L296)</f>
        <v>#VALUE!</v>
      </c>
      <c r="M297" s="314" t="e">
        <f t="shared" ref="M297:Q297" ca="1" si="126">SUM(M267:M296)</f>
        <v>#VALUE!</v>
      </c>
      <c r="N297" s="314" t="e">
        <f t="shared" ca="1" si="126"/>
        <v>#VALUE!</v>
      </c>
      <c r="O297" s="314" t="e">
        <f t="shared" ca="1" si="126"/>
        <v>#VALUE!</v>
      </c>
      <c r="P297" s="314" t="e">
        <f t="shared" ca="1" si="126"/>
        <v>#VALUE!</v>
      </c>
      <c r="Q297" s="314" t="e">
        <f t="shared" ca="1" si="126"/>
        <v>#VALUE!</v>
      </c>
      <c r="R297" s="359" t="e">
        <f ca="1">SUM(L297:Q297)</f>
        <v>#VALUE!</v>
      </c>
      <c r="T297" s="314" t="e">
        <f ca="1">SUM(T267:T296)</f>
        <v>#VALUE!</v>
      </c>
      <c r="U297" s="314" t="e">
        <f ca="1">SUM(U267:U296)</f>
        <v>#VALUE!</v>
      </c>
      <c r="V297" s="314" t="e">
        <f ca="1">SUM(V267:V296)</f>
        <v>#VALUE!</v>
      </c>
      <c r="W297" s="359" t="e">
        <f ca="1">SUM(T297:V297)</f>
        <v>#VALUE!</v>
      </c>
    </row>
    <row r="298" spans="1:23" ht="18.600000000000001" thickTop="1" x14ac:dyDescent="0.35">
      <c r="A298" s="306" t="s">
        <v>426</v>
      </c>
      <c r="B298" s="323"/>
      <c r="D298" s="309"/>
      <c r="E298" s="299"/>
      <c r="F298" s="334"/>
      <c r="G298" s="299"/>
      <c r="H298" s="309"/>
      <c r="I298" s="299"/>
      <c r="J298" s="299"/>
      <c r="K298" s="299"/>
      <c r="S298" s="333"/>
    </row>
    <row r="299" spans="1:23" ht="26.4" x14ac:dyDescent="0.25">
      <c r="A299" s="311">
        <v>46661</v>
      </c>
      <c r="B299" s="323" t="s">
        <v>415</v>
      </c>
      <c r="C299" s="299">
        <v>12</v>
      </c>
      <c r="D299" s="309" t="s">
        <v>416</v>
      </c>
      <c r="E299" s="299">
        <v>12</v>
      </c>
      <c r="F299" s="336" t="s">
        <v>415</v>
      </c>
      <c r="G299" s="316"/>
      <c r="H299" s="309" t="s">
        <v>417</v>
      </c>
      <c r="I299" s="299">
        <v>11</v>
      </c>
      <c r="J299" s="299">
        <v>19</v>
      </c>
      <c r="K299" s="299">
        <v>16</v>
      </c>
      <c r="L299" s="300" t="e">
        <f t="shared" ref="L299:L300" ca="1" si="127">J299*$L$5</f>
        <v>#VALUE!</v>
      </c>
      <c r="M299" s="300" t="e">
        <f t="shared" ref="M299" ca="1" si="128">K299*$M$5</f>
        <v>#VALUE!</v>
      </c>
      <c r="N299" s="310"/>
      <c r="O299" s="310"/>
      <c r="P299" s="310"/>
      <c r="Q299" s="310"/>
      <c r="S299" s="333"/>
      <c r="T299" s="310"/>
      <c r="U299" s="310"/>
      <c r="V299" s="310"/>
    </row>
    <row r="300" spans="1:23" ht="26.4" x14ac:dyDescent="0.25">
      <c r="A300" s="311">
        <v>46662</v>
      </c>
      <c r="B300" s="323" t="s">
        <v>415</v>
      </c>
      <c r="C300" s="299">
        <v>12</v>
      </c>
      <c r="D300" s="309" t="s">
        <v>416</v>
      </c>
      <c r="E300" s="299">
        <v>12</v>
      </c>
      <c r="F300" s="334" t="s">
        <v>415</v>
      </c>
      <c r="G300" s="299">
        <v>12</v>
      </c>
      <c r="H300" s="309" t="s">
        <v>417</v>
      </c>
      <c r="I300" s="299">
        <v>11</v>
      </c>
      <c r="J300" s="299">
        <v>19</v>
      </c>
      <c r="K300" s="299">
        <v>16</v>
      </c>
      <c r="L300" s="300" t="e">
        <f t="shared" ca="1" si="127"/>
        <v>#VALUE!</v>
      </c>
      <c r="M300" s="300" t="e">
        <f ca="1">K300*$M$5</f>
        <v>#VALUE!</v>
      </c>
      <c r="N300" s="310"/>
      <c r="O300" s="310"/>
      <c r="P300" s="310"/>
      <c r="Q300" s="310"/>
      <c r="T300" s="300" t="e">
        <f ca="1">G300*$T$5</f>
        <v>#VALUE!</v>
      </c>
      <c r="U300" s="310"/>
      <c r="V300" s="310"/>
    </row>
    <row r="301" spans="1:23" ht="26.4" x14ac:dyDescent="0.25">
      <c r="A301" s="308">
        <v>46663</v>
      </c>
      <c r="B301" s="323" t="s">
        <v>415</v>
      </c>
      <c r="C301" s="299">
        <v>12</v>
      </c>
      <c r="D301" s="309" t="s">
        <v>416</v>
      </c>
      <c r="E301" s="299">
        <v>12</v>
      </c>
      <c r="F301" s="334" t="s">
        <v>415</v>
      </c>
      <c r="G301" s="299">
        <v>12</v>
      </c>
      <c r="H301" s="309" t="s">
        <v>417</v>
      </c>
      <c r="I301" s="299">
        <v>11</v>
      </c>
      <c r="J301" s="299">
        <v>19</v>
      </c>
      <c r="K301" s="299">
        <v>16</v>
      </c>
      <c r="L301" s="310"/>
      <c r="M301" s="310"/>
      <c r="N301" s="318"/>
      <c r="O301" s="310"/>
      <c r="P301" s="300" t="e">
        <f ca="1">J301*$P$5</f>
        <v>#VALUE!</v>
      </c>
      <c r="Q301" s="300" t="e">
        <f ca="1">K301*$Q$5</f>
        <v>#VALUE!</v>
      </c>
      <c r="T301" s="310"/>
      <c r="U301" s="310"/>
      <c r="V301" s="300" t="e">
        <f ca="1">G301*$V$5</f>
        <v>#VALUE!</v>
      </c>
    </row>
    <row r="302" spans="1:23" ht="26.4" x14ac:dyDescent="0.25">
      <c r="A302" s="311">
        <v>46664</v>
      </c>
      <c r="B302" s="323" t="s">
        <v>415</v>
      </c>
      <c r="C302" s="299">
        <v>12</v>
      </c>
      <c r="D302" s="309" t="s">
        <v>416</v>
      </c>
      <c r="E302" s="299">
        <v>12</v>
      </c>
      <c r="F302" s="336" t="s">
        <v>415</v>
      </c>
      <c r="G302" s="316"/>
      <c r="H302" s="309" t="s">
        <v>417</v>
      </c>
      <c r="I302" s="299">
        <v>11</v>
      </c>
      <c r="J302" s="299">
        <v>19</v>
      </c>
      <c r="K302" s="299">
        <v>16</v>
      </c>
      <c r="L302" s="300" t="e">
        <f t="shared" ref="L302:L307" ca="1" si="129">J302*$L$5</f>
        <v>#VALUE!</v>
      </c>
      <c r="M302" s="300" t="e">
        <f ca="1">K302*$M$5</f>
        <v>#VALUE!</v>
      </c>
      <c r="N302" s="310"/>
      <c r="O302" s="310"/>
      <c r="P302" s="310"/>
      <c r="Q302" s="310"/>
      <c r="T302" s="310"/>
      <c r="U302" s="318"/>
      <c r="V302" s="310"/>
    </row>
    <row r="303" spans="1:23" ht="26.4" x14ac:dyDescent="0.25">
      <c r="A303" s="311">
        <v>46665</v>
      </c>
      <c r="B303" s="323" t="s">
        <v>415</v>
      </c>
      <c r="C303" s="299">
        <v>12</v>
      </c>
      <c r="D303" s="309" t="s">
        <v>416</v>
      </c>
      <c r="E303" s="299">
        <v>12</v>
      </c>
      <c r="F303" s="336" t="s">
        <v>415</v>
      </c>
      <c r="G303" s="316"/>
      <c r="H303" s="309" t="s">
        <v>417</v>
      </c>
      <c r="I303" s="299">
        <v>11</v>
      </c>
      <c r="J303" s="299">
        <v>19</v>
      </c>
      <c r="K303" s="299">
        <v>16</v>
      </c>
      <c r="L303" s="300" t="e">
        <f t="shared" ca="1" si="129"/>
        <v>#VALUE!</v>
      </c>
      <c r="M303" s="300" t="e">
        <f t="shared" ref="M303:M307" ca="1" si="130">K303*$M$5</f>
        <v>#VALUE!</v>
      </c>
      <c r="N303" s="310"/>
      <c r="O303" s="310"/>
      <c r="P303" s="310"/>
      <c r="Q303" s="310"/>
      <c r="T303" s="310"/>
      <c r="U303" s="318"/>
      <c r="V303" s="310"/>
    </row>
    <row r="304" spans="1:23" ht="26.4" x14ac:dyDescent="0.25">
      <c r="A304" s="311">
        <v>46666</v>
      </c>
      <c r="B304" s="323" t="s">
        <v>415</v>
      </c>
      <c r="C304" s="299">
        <v>12</v>
      </c>
      <c r="D304" s="309" t="s">
        <v>416</v>
      </c>
      <c r="E304" s="299">
        <v>12</v>
      </c>
      <c r="F304" s="336" t="s">
        <v>415</v>
      </c>
      <c r="G304" s="316"/>
      <c r="H304" s="309" t="s">
        <v>417</v>
      </c>
      <c r="I304" s="299">
        <v>11</v>
      </c>
      <c r="J304" s="299">
        <v>19</v>
      </c>
      <c r="K304" s="299">
        <v>16</v>
      </c>
      <c r="L304" s="300" t="e">
        <f t="shared" ca="1" si="129"/>
        <v>#VALUE!</v>
      </c>
      <c r="M304" s="300" t="e">
        <f t="shared" ca="1" si="130"/>
        <v>#VALUE!</v>
      </c>
      <c r="N304" s="310"/>
      <c r="O304" s="310"/>
      <c r="P304" s="310"/>
      <c r="Q304" s="310"/>
      <c r="T304" s="310"/>
      <c r="U304" s="318"/>
      <c r="V304" s="310"/>
    </row>
    <row r="305" spans="1:22" ht="26.4" x14ac:dyDescent="0.25">
      <c r="A305" s="311">
        <v>46667</v>
      </c>
      <c r="B305" s="323" t="s">
        <v>415</v>
      </c>
      <c r="C305" s="299">
        <v>12</v>
      </c>
      <c r="D305" s="309" t="s">
        <v>416</v>
      </c>
      <c r="E305" s="299">
        <v>12</v>
      </c>
      <c r="F305" s="336" t="s">
        <v>415</v>
      </c>
      <c r="G305" s="316"/>
      <c r="H305" s="309" t="s">
        <v>417</v>
      </c>
      <c r="I305" s="299">
        <v>11</v>
      </c>
      <c r="J305" s="299">
        <v>19</v>
      </c>
      <c r="K305" s="299">
        <v>16</v>
      </c>
      <c r="L305" s="300" t="e">
        <f t="shared" ca="1" si="129"/>
        <v>#VALUE!</v>
      </c>
      <c r="M305" s="300" t="e">
        <f t="shared" ca="1" si="130"/>
        <v>#VALUE!</v>
      </c>
      <c r="N305" s="310"/>
      <c r="O305" s="310"/>
      <c r="P305" s="310"/>
      <c r="Q305" s="310"/>
      <c r="T305" s="310"/>
      <c r="U305" s="310"/>
      <c r="V305" s="310"/>
    </row>
    <row r="306" spans="1:22" ht="26.4" x14ac:dyDescent="0.25">
      <c r="A306" s="311">
        <v>46668</v>
      </c>
      <c r="B306" s="323" t="s">
        <v>415</v>
      </c>
      <c r="C306" s="299">
        <v>12</v>
      </c>
      <c r="D306" s="309" t="s">
        <v>416</v>
      </c>
      <c r="E306" s="299">
        <v>12</v>
      </c>
      <c r="F306" s="336" t="s">
        <v>415</v>
      </c>
      <c r="G306" s="316"/>
      <c r="H306" s="309" t="s">
        <v>417</v>
      </c>
      <c r="I306" s="299">
        <v>11</v>
      </c>
      <c r="J306" s="299">
        <v>19</v>
      </c>
      <c r="K306" s="299">
        <v>16</v>
      </c>
      <c r="L306" s="300" t="e">
        <f t="shared" ca="1" si="129"/>
        <v>#VALUE!</v>
      </c>
      <c r="M306" s="300" t="e">
        <f t="shared" ca="1" si="130"/>
        <v>#VALUE!</v>
      </c>
      <c r="N306" s="310"/>
      <c r="O306" s="310"/>
      <c r="P306" s="310"/>
      <c r="Q306" s="310"/>
      <c r="T306" s="310"/>
      <c r="U306" s="310"/>
      <c r="V306" s="310"/>
    </row>
    <row r="307" spans="1:22" ht="26.4" x14ac:dyDescent="0.25">
      <c r="A307" s="311">
        <v>46669</v>
      </c>
      <c r="B307" s="323" t="s">
        <v>415</v>
      </c>
      <c r="C307" s="299">
        <v>12</v>
      </c>
      <c r="D307" s="309" t="s">
        <v>416</v>
      </c>
      <c r="E307" s="299">
        <v>12</v>
      </c>
      <c r="F307" s="334" t="s">
        <v>415</v>
      </c>
      <c r="G307" s="299">
        <v>12</v>
      </c>
      <c r="H307" s="309" t="s">
        <v>417</v>
      </c>
      <c r="I307" s="299">
        <v>11</v>
      </c>
      <c r="J307" s="299">
        <v>19</v>
      </c>
      <c r="K307" s="299">
        <v>16</v>
      </c>
      <c r="L307" s="300" t="e">
        <f t="shared" ca="1" si="129"/>
        <v>#VALUE!</v>
      </c>
      <c r="M307" s="300" t="e">
        <f t="shared" ca="1" si="130"/>
        <v>#VALUE!</v>
      </c>
      <c r="N307" s="310"/>
      <c r="O307" s="310"/>
      <c r="P307" s="310"/>
      <c r="Q307" s="310"/>
      <c r="T307" s="300" t="e">
        <f ca="1">G307*$T$5</f>
        <v>#VALUE!</v>
      </c>
      <c r="U307" s="310"/>
      <c r="V307" s="310"/>
    </row>
    <row r="308" spans="1:22" ht="26.4" x14ac:dyDescent="0.25">
      <c r="A308" s="311">
        <v>46670</v>
      </c>
      <c r="B308" s="323" t="s">
        <v>415</v>
      </c>
      <c r="C308" s="299">
        <v>12</v>
      </c>
      <c r="D308" s="309" t="s">
        <v>416</v>
      </c>
      <c r="E308" s="299">
        <v>12</v>
      </c>
      <c r="F308" s="334" t="s">
        <v>415</v>
      </c>
      <c r="G308" s="299">
        <v>12</v>
      </c>
      <c r="H308" s="309" t="s">
        <v>417</v>
      </c>
      <c r="I308" s="299">
        <v>11</v>
      </c>
      <c r="J308" s="299">
        <v>19</v>
      </c>
      <c r="K308" s="299">
        <v>16</v>
      </c>
      <c r="L308" s="310"/>
      <c r="M308" s="310"/>
      <c r="N308" s="312" t="e">
        <f ca="1">J308*$N$5</f>
        <v>#VALUE!</v>
      </c>
      <c r="O308" s="300" t="e">
        <f ca="1">K308*$O$5</f>
        <v>#VALUE!</v>
      </c>
      <c r="P308" s="310"/>
      <c r="Q308" s="310"/>
      <c r="T308" s="310"/>
      <c r="U308" s="312" t="e">
        <f ca="1">G308*$U$5</f>
        <v>#VALUE!</v>
      </c>
      <c r="V308" s="310"/>
    </row>
    <row r="309" spans="1:22" ht="26.4" x14ac:dyDescent="0.25">
      <c r="A309" s="311">
        <v>46671</v>
      </c>
      <c r="B309" s="323" t="s">
        <v>415</v>
      </c>
      <c r="C309" s="299">
        <v>12</v>
      </c>
      <c r="D309" s="309" t="s">
        <v>416</v>
      </c>
      <c r="E309" s="299">
        <v>12</v>
      </c>
      <c r="F309" s="336" t="s">
        <v>415</v>
      </c>
      <c r="G309" s="316"/>
      <c r="H309" s="309" t="s">
        <v>417</v>
      </c>
      <c r="I309" s="299">
        <v>11</v>
      </c>
      <c r="J309" s="299">
        <v>19</v>
      </c>
      <c r="K309" s="299">
        <v>16</v>
      </c>
      <c r="L309" s="300" t="e">
        <f t="shared" ref="L309:L314" ca="1" si="131">J309*$L$5</f>
        <v>#VALUE!</v>
      </c>
      <c r="M309" s="300" t="e">
        <f ca="1">K309*$M$5</f>
        <v>#VALUE!</v>
      </c>
      <c r="N309" s="310"/>
      <c r="O309" s="310"/>
      <c r="P309" s="310"/>
      <c r="Q309" s="310"/>
      <c r="T309" s="310"/>
      <c r="U309" s="318"/>
      <c r="V309" s="310"/>
    </row>
    <row r="310" spans="1:22" ht="26.4" x14ac:dyDescent="0.25">
      <c r="A310" s="311">
        <v>46672</v>
      </c>
      <c r="B310" s="323" t="s">
        <v>415</v>
      </c>
      <c r="C310" s="299">
        <v>12</v>
      </c>
      <c r="D310" s="309" t="s">
        <v>416</v>
      </c>
      <c r="E310" s="299">
        <v>12</v>
      </c>
      <c r="F310" s="336" t="s">
        <v>415</v>
      </c>
      <c r="G310" s="316"/>
      <c r="H310" s="309" t="s">
        <v>417</v>
      </c>
      <c r="I310" s="299">
        <v>11</v>
      </c>
      <c r="J310" s="299">
        <v>19</v>
      </c>
      <c r="K310" s="299">
        <v>16</v>
      </c>
      <c r="L310" s="300" t="e">
        <f t="shared" ca="1" si="131"/>
        <v>#VALUE!</v>
      </c>
      <c r="M310" s="300" t="e">
        <f t="shared" ref="M310:M311" ca="1" si="132">K310*$M$5</f>
        <v>#VALUE!</v>
      </c>
      <c r="N310" s="310"/>
      <c r="O310" s="310"/>
      <c r="P310" s="310"/>
      <c r="Q310" s="310"/>
      <c r="T310" s="310"/>
      <c r="U310" s="318"/>
      <c r="V310" s="310"/>
    </row>
    <row r="311" spans="1:22" ht="26.4" x14ac:dyDescent="0.25">
      <c r="A311" s="311">
        <v>46673</v>
      </c>
      <c r="B311" s="323" t="s">
        <v>415</v>
      </c>
      <c r="C311" s="299">
        <v>12</v>
      </c>
      <c r="D311" s="309" t="s">
        <v>416</v>
      </c>
      <c r="E311" s="299">
        <v>12</v>
      </c>
      <c r="F311" s="336" t="s">
        <v>415</v>
      </c>
      <c r="G311" s="316"/>
      <c r="H311" s="309" t="s">
        <v>417</v>
      </c>
      <c r="I311" s="299">
        <v>11</v>
      </c>
      <c r="J311" s="299">
        <v>19</v>
      </c>
      <c r="K311" s="299">
        <v>16</v>
      </c>
      <c r="L311" s="300" t="e">
        <f t="shared" ca="1" si="131"/>
        <v>#VALUE!</v>
      </c>
      <c r="M311" s="300" t="e">
        <f t="shared" ca="1" si="132"/>
        <v>#VALUE!</v>
      </c>
      <c r="N311" s="310"/>
      <c r="O311" s="310"/>
      <c r="P311" s="310"/>
      <c r="Q311" s="310"/>
      <c r="T311" s="310"/>
      <c r="U311" s="318"/>
      <c r="V311" s="310"/>
    </row>
    <row r="312" spans="1:22" ht="26.4" x14ac:dyDescent="0.25">
      <c r="A312" s="311">
        <v>46674</v>
      </c>
      <c r="B312" s="323" t="s">
        <v>415</v>
      </c>
      <c r="C312" s="299">
        <v>12</v>
      </c>
      <c r="D312" s="309" t="s">
        <v>416</v>
      </c>
      <c r="E312" s="299">
        <v>12</v>
      </c>
      <c r="F312" s="336" t="s">
        <v>415</v>
      </c>
      <c r="G312" s="316"/>
      <c r="H312" s="309" t="s">
        <v>417</v>
      </c>
      <c r="I312" s="299">
        <v>11</v>
      </c>
      <c r="J312" s="299">
        <v>19</v>
      </c>
      <c r="K312" s="299">
        <v>16</v>
      </c>
      <c r="L312" s="300" t="e">
        <f t="shared" ca="1" si="131"/>
        <v>#VALUE!</v>
      </c>
      <c r="M312" s="300" t="e">
        <f ca="1">K312*$M$5</f>
        <v>#VALUE!</v>
      </c>
      <c r="N312" s="310"/>
      <c r="O312" s="310"/>
      <c r="P312" s="310"/>
      <c r="Q312" s="310"/>
      <c r="T312" s="310"/>
      <c r="U312" s="310"/>
      <c r="V312" s="310"/>
    </row>
    <row r="313" spans="1:22" ht="26.4" x14ac:dyDescent="0.25">
      <c r="A313" s="311">
        <v>46675</v>
      </c>
      <c r="B313" s="323" t="s">
        <v>415</v>
      </c>
      <c r="C313" s="299">
        <v>12</v>
      </c>
      <c r="D313" s="309" t="s">
        <v>416</v>
      </c>
      <c r="E313" s="299">
        <v>12</v>
      </c>
      <c r="F313" s="336" t="s">
        <v>415</v>
      </c>
      <c r="G313" s="316"/>
      <c r="H313" s="309" t="s">
        <v>417</v>
      </c>
      <c r="I313" s="299">
        <v>11</v>
      </c>
      <c r="J313" s="299">
        <v>19</v>
      </c>
      <c r="K313" s="299">
        <v>16</v>
      </c>
      <c r="L313" s="300" t="e">
        <f t="shared" ca="1" si="131"/>
        <v>#VALUE!</v>
      </c>
      <c r="M313" s="300" t="e">
        <f t="shared" ref="M313:M314" ca="1" si="133">K313*$M$5</f>
        <v>#VALUE!</v>
      </c>
      <c r="N313" s="310"/>
      <c r="O313" s="310"/>
      <c r="P313" s="310"/>
      <c r="Q313" s="310"/>
      <c r="T313" s="310"/>
      <c r="U313" s="310"/>
      <c r="V313" s="310"/>
    </row>
    <row r="314" spans="1:22" ht="26.4" x14ac:dyDescent="0.25">
      <c r="A314" s="311">
        <v>46676</v>
      </c>
      <c r="B314" s="323" t="s">
        <v>415</v>
      </c>
      <c r="C314" s="299">
        <v>12</v>
      </c>
      <c r="D314" s="309" t="s">
        <v>416</v>
      </c>
      <c r="E314" s="299">
        <v>12</v>
      </c>
      <c r="F314" s="334" t="s">
        <v>415</v>
      </c>
      <c r="G314" s="299">
        <v>12</v>
      </c>
      <c r="H314" s="309" t="s">
        <v>417</v>
      </c>
      <c r="I314" s="299">
        <v>11</v>
      </c>
      <c r="J314" s="299">
        <v>19</v>
      </c>
      <c r="K314" s="299">
        <v>16</v>
      </c>
      <c r="L314" s="300" t="e">
        <f t="shared" ca="1" si="131"/>
        <v>#VALUE!</v>
      </c>
      <c r="M314" s="300" t="e">
        <f t="shared" ca="1" si="133"/>
        <v>#VALUE!</v>
      </c>
      <c r="N314" s="310"/>
      <c r="O314" s="310"/>
      <c r="P314" s="310"/>
      <c r="Q314" s="310"/>
      <c r="T314" s="300" t="e">
        <f ca="1">G314*$T$5</f>
        <v>#VALUE!</v>
      </c>
      <c r="U314" s="310"/>
      <c r="V314" s="310"/>
    </row>
    <row r="315" spans="1:22" ht="26.4" x14ac:dyDescent="0.25">
      <c r="A315" s="311">
        <v>46677</v>
      </c>
      <c r="B315" s="323" t="s">
        <v>415</v>
      </c>
      <c r="C315" s="299">
        <v>12</v>
      </c>
      <c r="D315" s="309" t="s">
        <v>416</v>
      </c>
      <c r="E315" s="299">
        <v>12</v>
      </c>
      <c r="F315" s="334" t="s">
        <v>415</v>
      </c>
      <c r="G315" s="299">
        <v>12</v>
      </c>
      <c r="H315" s="309" t="s">
        <v>417</v>
      </c>
      <c r="I315" s="299">
        <v>11</v>
      </c>
      <c r="J315" s="299">
        <v>19</v>
      </c>
      <c r="K315" s="299">
        <v>16</v>
      </c>
      <c r="L315" s="310"/>
      <c r="M315" s="310"/>
      <c r="N315" s="312" t="e">
        <f ca="1">J315*$N$5</f>
        <v>#VALUE!</v>
      </c>
      <c r="O315" s="300" t="e">
        <f ca="1">K315*$O$5</f>
        <v>#VALUE!</v>
      </c>
      <c r="P315" s="310"/>
      <c r="Q315" s="310"/>
      <c r="T315" s="310"/>
      <c r="U315" s="312" t="e">
        <f ca="1">G315*$U$5</f>
        <v>#VALUE!</v>
      </c>
      <c r="V315" s="310"/>
    </row>
    <row r="316" spans="1:22" ht="26.4" x14ac:dyDescent="0.25">
      <c r="A316" s="311">
        <v>46678</v>
      </c>
      <c r="B316" s="323" t="s">
        <v>415</v>
      </c>
      <c r="C316" s="299">
        <v>12</v>
      </c>
      <c r="D316" s="309" t="s">
        <v>416</v>
      </c>
      <c r="E316" s="299">
        <v>12</v>
      </c>
      <c r="F316" s="336" t="s">
        <v>415</v>
      </c>
      <c r="G316" s="316"/>
      <c r="H316" s="309" t="s">
        <v>417</v>
      </c>
      <c r="I316" s="299">
        <v>11</v>
      </c>
      <c r="J316" s="299">
        <v>19</v>
      </c>
      <c r="K316" s="299">
        <v>16</v>
      </c>
      <c r="L316" s="300" t="e">
        <f t="shared" ref="L316:L321" ca="1" si="134">J316*$L$5</f>
        <v>#VALUE!</v>
      </c>
      <c r="M316" s="300" t="e">
        <f ca="1">K316*$M$5</f>
        <v>#VALUE!</v>
      </c>
      <c r="N316" s="310"/>
      <c r="O316" s="310"/>
      <c r="P316" s="310"/>
      <c r="Q316" s="310"/>
      <c r="T316" s="310"/>
      <c r="U316" s="318"/>
      <c r="V316" s="310"/>
    </row>
    <row r="317" spans="1:22" ht="26.4" x14ac:dyDescent="0.25">
      <c r="A317" s="311">
        <v>46679</v>
      </c>
      <c r="B317" s="323" t="s">
        <v>415</v>
      </c>
      <c r="C317" s="299">
        <v>12</v>
      </c>
      <c r="D317" s="309" t="s">
        <v>416</v>
      </c>
      <c r="E317" s="299">
        <v>12</v>
      </c>
      <c r="F317" s="336" t="s">
        <v>415</v>
      </c>
      <c r="G317" s="316"/>
      <c r="H317" s="309" t="s">
        <v>417</v>
      </c>
      <c r="I317" s="299">
        <v>11</v>
      </c>
      <c r="J317" s="299">
        <v>19</v>
      </c>
      <c r="K317" s="299">
        <v>16</v>
      </c>
      <c r="L317" s="300" t="e">
        <f t="shared" ca="1" si="134"/>
        <v>#VALUE!</v>
      </c>
      <c r="M317" s="300" t="e">
        <f t="shared" ref="M317:M321" ca="1" si="135">K317*$M$5</f>
        <v>#VALUE!</v>
      </c>
      <c r="N317" s="310"/>
      <c r="O317" s="310"/>
      <c r="P317" s="310"/>
      <c r="Q317" s="310"/>
      <c r="T317" s="310"/>
      <c r="U317" s="318"/>
      <c r="V317" s="310"/>
    </row>
    <row r="318" spans="1:22" ht="26.4" x14ac:dyDescent="0.25">
      <c r="A318" s="311">
        <v>46680</v>
      </c>
      <c r="B318" s="323" t="s">
        <v>415</v>
      </c>
      <c r="C318" s="299">
        <v>12</v>
      </c>
      <c r="D318" s="309" t="s">
        <v>416</v>
      </c>
      <c r="E318" s="299">
        <v>12</v>
      </c>
      <c r="F318" s="336" t="s">
        <v>415</v>
      </c>
      <c r="G318" s="316"/>
      <c r="H318" s="309" t="s">
        <v>417</v>
      </c>
      <c r="I318" s="299">
        <v>11</v>
      </c>
      <c r="J318" s="299">
        <v>19</v>
      </c>
      <c r="K318" s="299">
        <v>16</v>
      </c>
      <c r="L318" s="300" t="e">
        <f t="shared" ca="1" si="134"/>
        <v>#VALUE!</v>
      </c>
      <c r="M318" s="300" t="e">
        <f t="shared" ca="1" si="135"/>
        <v>#VALUE!</v>
      </c>
      <c r="N318" s="310"/>
      <c r="O318" s="310"/>
      <c r="P318" s="310"/>
      <c r="Q318" s="310"/>
      <c r="T318" s="310"/>
      <c r="U318" s="318"/>
      <c r="V318" s="310"/>
    </row>
    <row r="319" spans="1:22" ht="26.4" x14ac:dyDescent="0.25">
      <c r="A319" s="311">
        <v>46681</v>
      </c>
      <c r="B319" s="323" t="s">
        <v>415</v>
      </c>
      <c r="C319" s="299">
        <v>12</v>
      </c>
      <c r="D319" s="309" t="s">
        <v>416</v>
      </c>
      <c r="E319" s="299">
        <v>12</v>
      </c>
      <c r="F319" s="336" t="s">
        <v>415</v>
      </c>
      <c r="G319" s="316"/>
      <c r="H319" s="309" t="s">
        <v>417</v>
      </c>
      <c r="I319" s="299">
        <v>11</v>
      </c>
      <c r="J319" s="299">
        <v>19</v>
      </c>
      <c r="K319" s="299">
        <v>16</v>
      </c>
      <c r="L319" s="300" t="e">
        <f t="shared" ca="1" si="134"/>
        <v>#VALUE!</v>
      </c>
      <c r="M319" s="300" t="e">
        <f t="shared" ca="1" si="135"/>
        <v>#VALUE!</v>
      </c>
      <c r="N319" s="310"/>
      <c r="O319" s="310"/>
      <c r="P319" s="310"/>
      <c r="Q319" s="310"/>
      <c r="T319" s="310"/>
      <c r="U319" s="310"/>
      <c r="V319" s="310"/>
    </row>
    <row r="320" spans="1:22" ht="26.4" x14ac:dyDescent="0.25">
      <c r="A320" s="311">
        <v>46682</v>
      </c>
      <c r="B320" s="323" t="s">
        <v>415</v>
      </c>
      <c r="C320" s="299">
        <v>12</v>
      </c>
      <c r="D320" s="309" t="s">
        <v>416</v>
      </c>
      <c r="E320" s="299">
        <v>12</v>
      </c>
      <c r="F320" s="336" t="s">
        <v>415</v>
      </c>
      <c r="G320" s="316"/>
      <c r="H320" s="309" t="s">
        <v>417</v>
      </c>
      <c r="I320" s="299">
        <v>11</v>
      </c>
      <c r="J320" s="299">
        <v>19</v>
      </c>
      <c r="K320" s="299">
        <v>16</v>
      </c>
      <c r="L320" s="300" t="e">
        <f t="shared" ca="1" si="134"/>
        <v>#VALUE!</v>
      </c>
      <c r="M320" s="300" t="e">
        <f t="shared" ca="1" si="135"/>
        <v>#VALUE!</v>
      </c>
      <c r="N320" s="310"/>
      <c r="O320" s="310"/>
      <c r="P320" s="310"/>
      <c r="Q320" s="310"/>
      <c r="T320" s="310"/>
      <c r="U320" s="310"/>
      <c r="V320" s="310"/>
    </row>
    <row r="321" spans="1:23" ht="26.4" x14ac:dyDescent="0.25">
      <c r="A321" s="311">
        <v>46683</v>
      </c>
      <c r="B321" s="323" t="s">
        <v>415</v>
      </c>
      <c r="C321" s="299">
        <v>12</v>
      </c>
      <c r="D321" s="309" t="s">
        <v>416</v>
      </c>
      <c r="E321" s="299">
        <v>12</v>
      </c>
      <c r="F321" s="334" t="s">
        <v>415</v>
      </c>
      <c r="G321" s="299">
        <v>12</v>
      </c>
      <c r="H321" s="309" t="s">
        <v>417</v>
      </c>
      <c r="I321" s="299">
        <v>11</v>
      </c>
      <c r="J321" s="299">
        <v>19</v>
      </c>
      <c r="K321" s="299">
        <v>16</v>
      </c>
      <c r="L321" s="300" t="e">
        <f t="shared" ca="1" si="134"/>
        <v>#VALUE!</v>
      </c>
      <c r="M321" s="300" t="e">
        <f t="shared" ca="1" si="135"/>
        <v>#VALUE!</v>
      </c>
      <c r="N321" s="310"/>
      <c r="O321" s="310"/>
      <c r="P321" s="310"/>
      <c r="Q321" s="310"/>
      <c r="T321" s="300" t="e">
        <f ca="1">G321*$T$5</f>
        <v>#VALUE!</v>
      </c>
      <c r="U321" s="310"/>
      <c r="V321" s="310"/>
    </row>
    <row r="322" spans="1:23" ht="26.4" x14ac:dyDescent="0.25">
      <c r="A322" s="311">
        <v>46684</v>
      </c>
      <c r="B322" s="323" t="s">
        <v>415</v>
      </c>
      <c r="C322" s="299">
        <v>12</v>
      </c>
      <c r="D322" s="309" t="s">
        <v>416</v>
      </c>
      <c r="E322" s="299">
        <v>12</v>
      </c>
      <c r="F322" s="334" t="s">
        <v>415</v>
      </c>
      <c r="G322" s="299">
        <v>12</v>
      </c>
      <c r="H322" s="309" t="s">
        <v>417</v>
      </c>
      <c r="I322" s="299">
        <v>11</v>
      </c>
      <c r="J322" s="299">
        <v>19</v>
      </c>
      <c r="K322" s="299">
        <v>16</v>
      </c>
      <c r="L322" s="310"/>
      <c r="M322" s="310"/>
      <c r="N322" s="312" t="e">
        <f ca="1">J322*$N$5</f>
        <v>#VALUE!</v>
      </c>
      <c r="O322" s="300" t="e">
        <f ca="1">K322*$O$5</f>
        <v>#VALUE!</v>
      </c>
      <c r="P322" s="310"/>
      <c r="Q322" s="310"/>
      <c r="T322" s="310"/>
      <c r="U322" s="312" t="e">
        <f ca="1">G322*$U$5</f>
        <v>#VALUE!</v>
      </c>
      <c r="V322" s="310"/>
    </row>
    <row r="323" spans="1:23" ht="26.4" x14ac:dyDescent="0.25">
      <c r="A323" s="311">
        <v>46685</v>
      </c>
      <c r="B323" s="323" t="s">
        <v>415</v>
      </c>
      <c r="C323" s="299">
        <v>12</v>
      </c>
      <c r="D323" s="309" t="s">
        <v>416</v>
      </c>
      <c r="E323" s="299">
        <v>12</v>
      </c>
      <c r="F323" s="336" t="s">
        <v>415</v>
      </c>
      <c r="G323" s="316"/>
      <c r="H323" s="309" t="s">
        <v>417</v>
      </c>
      <c r="I323" s="299">
        <v>11</v>
      </c>
      <c r="J323" s="299">
        <v>19</v>
      </c>
      <c r="K323" s="299">
        <v>16</v>
      </c>
      <c r="L323" s="300" t="e">
        <f t="shared" ref="L323:L327" ca="1" si="136">J323*$L$5</f>
        <v>#VALUE!</v>
      </c>
      <c r="M323" s="300" t="e">
        <f ca="1">K323*$M$5</f>
        <v>#VALUE!</v>
      </c>
      <c r="N323" s="310"/>
      <c r="O323" s="310"/>
      <c r="P323" s="310"/>
      <c r="Q323" s="310"/>
      <c r="T323" s="310"/>
      <c r="U323" s="318"/>
      <c r="V323" s="310"/>
    </row>
    <row r="324" spans="1:23" ht="26.4" x14ac:dyDescent="0.25">
      <c r="A324" s="311">
        <v>46686</v>
      </c>
      <c r="B324" s="323" t="s">
        <v>415</v>
      </c>
      <c r="C324" s="299">
        <v>12</v>
      </c>
      <c r="D324" s="309" t="s">
        <v>416</v>
      </c>
      <c r="E324" s="299">
        <v>12</v>
      </c>
      <c r="F324" s="336" t="s">
        <v>415</v>
      </c>
      <c r="G324" s="316"/>
      <c r="H324" s="309" t="s">
        <v>417</v>
      </c>
      <c r="I324" s="299">
        <v>11</v>
      </c>
      <c r="J324" s="299">
        <v>19</v>
      </c>
      <c r="K324" s="299">
        <v>16</v>
      </c>
      <c r="L324" s="300" t="e">
        <f t="shared" ca="1" si="136"/>
        <v>#VALUE!</v>
      </c>
      <c r="M324" s="300" t="e">
        <f t="shared" ref="M324:M327" ca="1" si="137">K324*$M$5</f>
        <v>#VALUE!</v>
      </c>
      <c r="N324" s="310"/>
      <c r="O324" s="310"/>
      <c r="P324" s="310"/>
      <c r="Q324" s="310"/>
      <c r="T324" s="310"/>
      <c r="U324" s="318"/>
      <c r="V324" s="310"/>
    </row>
    <row r="325" spans="1:23" ht="26.4" x14ac:dyDescent="0.25">
      <c r="A325" s="311">
        <v>46687</v>
      </c>
      <c r="B325" s="323" t="s">
        <v>415</v>
      </c>
      <c r="C325" s="299">
        <v>12</v>
      </c>
      <c r="D325" s="309" t="s">
        <v>416</v>
      </c>
      <c r="E325" s="299">
        <v>12</v>
      </c>
      <c r="F325" s="336" t="s">
        <v>415</v>
      </c>
      <c r="G325" s="316"/>
      <c r="H325" s="309" t="s">
        <v>417</v>
      </c>
      <c r="I325" s="299">
        <v>11</v>
      </c>
      <c r="J325" s="299">
        <v>19</v>
      </c>
      <c r="K325" s="299">
        <v>16</v>
      </c>
      <c r="L325" s="300" t="e">
        <f t="shared" ca="1" si="136"/>
        <v>#VALUE!</v>
      </c>
      <c r="M325" s="300" t="e">
        <f t="shared" ca="1" si="137"/>
        <v>#VALUE!</v>
      </c>
      <c r="N325" s="310"/>
      <c r="O325" s="310"/>
      <c r="P325" s="310"/>
      <c r="Q325" s="310"/>
      <c r="T325" s="310"/>
      <c r="U325" s="318"/>
      <c r="V325" s="310"/>
    </row>
    <row r="326" spans="1:23" ht="26.4" x14ac:dyDescent="0.25">
      <c r="A326" s="311">
        <v>46688</v>
      </c>
      <c r="B326" s="323" t="s">
        <v>415</v>
      </c>
      <c r="C326" s="299">
        <v>12</v>
      </c>
      <c r="D326" s="309" t="s">
        <v>416</v>
      </c>
      <c r="E326" s="299">
        <v>12</v>
      </c>
      <c r="F326" s="336" t="s">
        <v>415</v>
      </c>
      <c r="G326" s="316"/>
      <c r="H326" s="309" t="s">
        <v>417</v>
      </c>
      <c r="I326" s="299">
        <v>11</v>
      </c>
      <c r="J326" s="299">
        <v>19</v>
      </c>
      <c r="K326" s="299">
        <v>16</v>
      </c>
      <c r="L326" s="300" t="e">
        <f t="shared" ca="1" si="136"/>
        <v>#VALUE!</v>
      </c>
      <c r="M326" s="300" t="e">
        <f t="shared" ca="1" si="137"/>
        <v>#VALUE!</v>
      </c>
      <c r="N326" s="310"/>
      <c r="O326" s="310"/>
      <c r="P326" s="310"/>
      <c r="Q326" s="310"/>
      <c r="T326" s="310"/>
      <c r="U326" s="310"/>
      <c r="V326" s="310"/>
    </row>
    <row r="327" spans="1:23" ht="26.4" x14ac:dyDescent="0.25">
      <c r="A327" s="311">
        <v>46689</v>
      </c>
      <c r="B327" s="323" t="s">
        <v>415</v>
      </c>
      <c r="C327" s="299">
        <v>12</v>
      </c>
      <c r="D327" s="309" t="s">
        <v>416</v>
      </c>
      <c r="E327" s="299">
        <v>12</v>
      </c>
      <c r="F327" s="336" t="s">
        <v>415</v>
      </c>
      <c r="G327" s="316"/>
      <c r="H327" s="309" t="s">
        <v>417</v>
      </c>
      <c r="I327" s="299">
        <v>11</v>
      </c>
      <c r="J327" s="299">
        <v>19</v>
      </c>
      <c r="K327" s="299">
        <v>16</v>
      </c>
      <c r="L327" s="300" t="e">
        <f t="shared" ca="1" si="136"/>
        <v>#VALUE!</v>
      </c>
      <c r="M327" s="300" t="e">
        <f t="shared" ca="1" si="137"/>
        <v>#VALUE!</v>
      </c>
      <c r="N327" s="310"/>
      <c r="O327" s="310"/>
      <c r="P327" s="310"/>
      <c r="Q327" s="310"/>
      <c r="T327" s="310"/>
      <c r="U327" s="310"/>
      <c r="V327" s="310"/>
    </row>
    <row r="328" spans="1:23" ht="26.4" x14ac:dyDescent="0.25">
      <c r="A328" s="311">
        <v>46690</v>
      </c>
      <c r="B328" s="323" t="s">
        <v>415</v>
      </c>
      <c r="C328" s="299">
        <v>12</v>
      </c>
      <c r="D328" s="309" t="s">
        <v>416</v>
      </c>
      <c r="E328" s="299">
        <v>12</v>
      </c>
      <c r="F328" s="334" t="s">
        <v>415</v>
      </c>
      <c r="G328" s="299">
        <v>12</v>
      </c>
      <c r="H328" s="309" t="s">
        <v>417</v>
      </c>
      <c r="I328" s="299">
        <v>11</v>
      </c>
      <c r="J328" s="299">
        <v>19</v>
      </c>
      <c r="K328" s="299">
        <v>16</v>
      </c>
      <c r="L328" s="300" t="e">
        <f t="shared" ref="L328" ca="1" si="138">J328*$L$5</f>
        <v>#VALUE!</v>
      </c>
      <c r="M328" s="300" t="e">
        <f t="shared" ref="M328" ca="1" si="139">K328*$M$5</f>
        <v>#VALUE!</v>
      </c>
      <c r="N328" s="310"/>
      <c r="O328" s="310"/>
      <c r="P328" s="310"/>
      <c r="Q328" s="310"/>
      <c r="T328" s="300" t="e">
        <f ca="1">G328*$T$5</f>
        <v>#VALUE!</v>
      </c>
      <c r="U328" s="310"/>
      <c r="V328" s="310"/>
    </row>
    <row r="329" spans="1:23" ht="26.4" x14ac:dyDescent="0.25">
      <c r="A329" s="319">
        <v>46691</v>
      </c>
      <c r="B329" s="323" t="s">
        <v>415</v>
      </c>
      <c r="C329" s="299">
        <v>12</v>
      </c>
      <c r="D329" s="309" t="s">
        <v>416</v>
      </c>
      <c r="E329" s="299">
        <v>13</v>
      </c>
      <c r="F329" s="334" t="s">
        <v>415</v>
      </c>
      <c r="G329" s="299">
        <v>12</v>
      </c>
      <c r="H329" s="309" t="s">
        <v>417</v>
      </c>
      <c r="I329" s="299">
        <v>12</v>
      </c>
      <c r="J329" s="299">
        <v>19</v>
      </c>
      <c r="K329" s="299">
        <v>18</v>
      </c>
      <c r="L329" s="310"/>
      <c r="M329" s="310"/>
      <c r="N329" s="318"/>
      <c r="O329" s="310"/>
      <c r="P329" s="300" t="e">
        <f ca="1">J329*$P$5</f>
        <v>#VALUE!</v>
      </c>
      <c r="Q329" s="300" t="e">
        <f ca="1">K329*$Q$5</f>
        <v>#VALUE!</v>
      </c>
      <c r="T329" s="310"/>
      <c r="U329" s="310"/>
      <c r="V329" s="300" t="e">
        <f ca="1">G329*$V$5</f>
        <v>#VALUE!</v>
      </c>
    </row>
    <row r="330" spans="1:23" ht="13.8" thickBot="1" x14ac:dyDescent="0.3">
      <c r="B330" s="323"/>
      <c r="D330" s="309"/>
      <c r="E330" s="299"/>
      <c r="F330" s="334"/>
      <c r="G330" s="299"/>
      <c r="H330" s="309"/>
      <c r="I330" s="299"/>
      <c r="J330" s="299"/>
      <c r="K330" s="299"/>
      <c r="L330" s="314" t="e">
        <f ca="1">SUM(L299:L329)</f>
        <v>#VALUE!</v>
      </c>
      <c r="M330" s="314" t="e">
        <f t="shared" ref="M330:Q330" ca="1" si="140">SUM(M299:M329)</f>
        <v>#VALUE!</v>
      </c>
      <c r="N330" s="314" t="e">
        <f t="shared" ca="1" si="140"/>
        <v>#VALUE!</v>
      </c>
      <c r="O330" s="314" t="e">
        <f t="shared" ca="1" si="140"/>
        <v>#VALUE!</v>
      </c>
      <c r="P330" s="314" t="e">
        <f t="shared" ca="1" si="140"/>
        <v>#VALUE!</v>
      </c>
      <c r="Q330" s="314" t="e">
        <f t="shared" ca="1" si="140"/>
        <v>#VALUE!</v>
      </c>
      <c r="R330" s="359" t="e">
        <f ca="1">SUM(L330:Q330)</f>
        <v>#VALUE!</v>
      </c>
      <c r="T330" s="314" t="e">
        <f ca="1">SUM(T299:T329)</f>
        <v>#VALUE!</v>
      </c>
      <c r="U330" s="314" t="e">
        <f ca="1">SUM(U299:U329)</f>
        <v>#VALUE!</v>
      </c>
      <c r="V330" s="314" t="e">
        <f ca="1">SUM(V299:V329)</f>
        <v>#VALUE!</v>
      </c>
      <c r="W330" s="359" t="e">
        <f ca="1">SUM(T330:V330)</f>
        <v>#VALUE!</v>
      </c>
    </row>
    <row r="331" spans="1:23" ht="18.600000000000001" thickTop="1" x14ac:dyDescent="0.35">
      <c r="A331" s="306" t="s">
        <v>427</v>
      </c>
      <c r="B331" s="323"/>
      <c r="D331" s="309"/>
      <c r="E331" s="299"/>
      <c r="F331" s="334"/>
      <c r="G331" s="299"/>
      <c r="H331" s="309"/>
      <c r="I331" s="299"/>
      <c r="J331" s="299"/>
      <c r="K331" s="299"/>
      <c r="S331" s="333"/>
    </row>
    <row r="332" spans="1:23" ht="26.4" x14ac:dyDescent="0.25">
      <c r="A332" s="313">
        <v>46692</v>
      </c>
      <c r="B332" s="323" t="s">
        <v>415</v>
      </c>
      <c r="C332" s="299">
        <v>12</v>
      </c>
      <c r="D332" s="309" t="s">
        <v>416</v>
      </c>
      <c r="E332" s="299">
        <v>12</v>
      </c>
      <c r="F332" s="336" t="s">
        <v>415</v>
      </c>
      <c r="G332" s="316"/>
      <c r="H332" s="309" t="s">
        <v>417</v>
      </c>
      <c r="I332" s="299">
        <v>11</v>
      </c>
      <c r="J332" s="299">
        <v>19</v>
      </c>
      <c r="K332" s="299">
        <v>16</v>
      </c>
      <c r="L332" s="300" t="e">
        <f t="shared" ref="L332:L337" ca="1" si="141">J332*$L$5</f>
        <v>#VALUE!</v>
      </c>
      <c r="M332" s="300" t="e">
        <f ca="1">K332*$M$5</f>
        <v>#VALUE!</v>
      </c>
      <c r="N332" s="310"/>
      <c r="O332" s="310"/>
      <c r="P332" s="310"/>
      <c r="Q332" s="310"/>
      <c r="S332" s="333"/>
      <c r="T332" s="310"/>
      <c r="U332" s="318"/>
      <c r="V332" s="310"/>
    </row>
    <row r="333" spans="1:23" ht="26.4" x14ac:dyDescent="0.25">
      <c r="A333" s="313">
        <v>46693</v>
      </c>
      <c r="B333" s="323" t="s">
        <v>415</v>
      </c>
      <c r="C333" s="299">
        <v>12</v>
      </c>
      <c r="D333" s="309" t="s">
        <v>416</v>
      </c>
      <c r="E333" s="299">
        <v>12</v>
      </c>
      <c r="F333" s="336" t="s">
        <v>415</v>
      </c>
      <c r="G333" s="316"/>
      <c r="H333" s="309" t="s">
        <v>417</v>
      </c>
      <c r="I333" s="299">
        <v>11</v>
      </c>
      <c r="J333" s="299">
        <v>19</v>
      </c>
      <c r="K333" s="299">
        <v>16</v>
      </c>
      <c r="L333" s="300" t="e">
        <f t="shared" ca="1" si="141"/>
        <v>#VALUE!</v>
      </c>
      <c r="M333" s="300" t="e">
        <f t="shared" ref="M333:M337" ca="1" si="142">K333*$M$5</f>
        <v>#VALUE!</v>
      </c>
      <c r="N333" s="310"/>
      <c r="O333" s="310"/>
      <c r="P333" s="310"/>
      <c r="Q333" s="310"/>
      <c r="T333" s="310"/>
      <c r="U333" s="318"/>
      <c r="V333" s="310"/>
    </row>
    <row r="334" spans="1:23" ht="26.4" x14ac:dyDescent="0.25">
      <c r="A334" s="313">
        <v>46694</v>
      </c>
      <c r="B334" s="323" t="s">
        <v>415</v>
      </c>
      <c r="C334" s="299">
        <v>12</v>
      </c>
      <c r="D334" s="309" t="s">
        <v>416</v>
      </c>
      <c r="E334" s="299">
        <v>12</v>
      </c>
      <c r="F334" s="336" t="s">
        <v>415</v>
      </c>
      <c r="G334" s="316"/>
      <c r="H334" s="309" t="s">
        <v>417</v>
      </c>
      <c r="I334" s="299">
        <v>11</v>
      </c>
      <c r="J334" s="299">
        <v>19</v>
      </c>
      <c r="K334" s="299">
        <v>16</v>
      </c>
      <c r="L334" s="300" t="e">
        <f t="shared" ca="1" si="141"/>
        <v>#VALUE!</v>
      </c>
      <c r="M334" s="300" t="e">
        <f t="shared" ca="1" si="142"/>
        <v>#VALUE!</v>
      </c>
      <c r="N334" s="310"/>
      <c r="O334" s="310"/>
      <c r="P334" s="310"/>
      <c r="Q334" s="310"/>
      <c r="T334" s="310"/>
      <c r="U334" s="318"/>
      <c r="V334" s="310"/>
    </row>
    <row r="335" spans="1:23" ht="26.4" x14ac:dyDescent="0.25">
      <c r="A335" s="313">
        <v>46695</v>
      </c>
      <c r="B335" s="323" t="s">
        <v>415</v>
      </c>
      <c r="C335" s="299">
        <v>12</v>
      </c>
      <c r="D335" s="309" t="s">
        <v>416</v>
      </c>
      <c r="E335" s="299">
        <v>12</v>
      </c>
      <c r="F335" s="336" t="s">
        <v>415</v>
      </c>
      <c r="G335" s="316"/>
      <c r="H335" s="309" t="s">
        <v>417</v>
      </c>
      <c r="I335" s="299">
        <v>11</v>
      </c>
      <c r="J335" s="299">
        <v>19</v>
      </c>
      <c r="K335" s="299">
        <v>16</v>
      </c>
      <c r="L335" s="300" t="e">
        <f t="shared" ca="1" si="141"/>
        <v>#VALUE!</v>
      </c>
      <c r="M335" s="300" t="e">
        <f t="shared" ca="1" si="142"/>
        <v>#VALUE!</v>
      </c>
      <c r="N335" s="310"/>
      <c r="O335" s="310"/>
      <c r="P335" s="310"/>
      <c r="Q335" s="310"/>
      <c r="T335" s="310"/>
      <c r="U335" s="310"/>
      <c r="V335" s="310"/>
    </row>
    <row r="336" spans="1:23" ht="26.4" x14ac:dyDescent="0.25">
      <c r="A336" s="313">
        <v>46696</v>
      </c>
      <c r="B336" s="323" t="s">
        <v>415</v>
      </c>
      <c r="C336" s="299">
        <v>12</v>
      </c>
      <c r="D336" s="309" t="s">
        <v>416</v>
      </c>
      <c r="E336" s="299">
        <v>12</v>
      </c>
      <c r="F336" s="336" t="s">
        <v>415</v>
      </c>
      <c r="G336" s="316"/>
      <c r="H336" s="309" t="s">
        <v>417</v>
      </c>
      <c r="I336" s="299">
        <v>11</v>
      </c>
      <c r="J336" s="299">
        <v>19</v>
      </c>
      <c r="K336" s="299">
        <v>16</v>
      </c>
      <c r="L336" s="300" t="e">
        <f t="shared" ca="1" si="141"/>
        <v>#VALUE!</v>
      </c>
      <c r="M336" s="300" t="e">
        <f t="shared" ca="1" si="142"/>
        <v>#VALUE!</v>
      </c>
      <c r="N336" s="310"/>
      <c r="O336" s="310"/>
      <c r="P336" s="310"/>
      <c r="Q336" s="310"/>
      <c r="T336" s="310"/>
      <c r="U336" s="310"/>
      <c r="V336" s="310"/>
    </row>
    <row r="337" spans="1:22" ht="26.4" x14ac:dyDescent="0.25">
      <c r="A337" s="313">
        <v>46697</v>
      </c>
      <c r="B337" s="323" t="s">
        <v>415</v>
      </c>
      <c r="C337" s="299">
        <v>12</v>
      </c>
      <c r="D337" s="309" t="s">
        <v>416</v>
      </c>
      <c r="E337" s="299">
        <v>12</v>
      </c>
      <c r="F337" s="334" t="s">
        <v>415</v>
      </c>
      <c r="G337" s="299">
        <v>12</v>
      </c>
      <c r="H337" s="309" t="s">
        <v>417</v>
      </c>
      <c r="I337" s="299">
        <v>11</v>
      </c>
      <c r="J337" s="299">
        <v>19</v>
      </c>
      <c r="K337" s="299">
        <v>16</v>
      </c>
      <c r="L337" s="300" t="e">
        <f t="shared" ca="1" si="141"/>
        <v>#VALUE!</v>
      </c>
      <c r="M337" s="300" t="e">
        <f t="shared" ca="1" si="142"/>
        <v>#VALUE!</v>
      </c>
      <c r="N337" s="310"/>
      <c r="O337" s="310"/>
      <c r="P337" s="310"/>
      <c r="Q337" s="310"/>
      <c r="T337" s="300" t="e">
        <f ca="1">G337*$T$5</f>
        <v>#VALUE!</v>
      </c>
      <c r="U337" s="310"/>
      <c r="V337" s="310"/>
    </row>
    <row r="338" spans="1:22" ht="26.4" x14ac:dyDescent="0.25">
      <c r="A338" s="313">
        <v>46698</v>
      </c>
      <c r="B338" s="323" t="s">
        <v>415</v>
      </c>
      <c r="C338" s="299">
        <v>12</v>
      </c>
      <c r="D338" s="309" t="s">
        <v>416</v>
      </c>
      <c r="E338" s="299">
        <v>12</v>
      </c>
      <c r="F338" s="334" t="s">
        <v>415</v>
      </c>
      <c r="G338" s="299">
        <v>12</v>
      </c>
      <c r="H338" s="309" t="s">
        <v>417</v>
      </c>
      <c r="I338" s="299">
        <v>11</v>
      </c>
      <c r="J338" s="299">
        <v>19</v>
      </c>
      <c r="K338" s="299">
        <v>16</v>
      </c>
      <c r="L338" s="310"/>
      <c r="M338" s="310"/>
      <c r="N338" s="312" t="e">
        <f ca="1">J338*$N$5</f>
        <v>#VALUE!</v>
      </c>
      <c r="O338" s="300" t="e">
        <f ca="1">K338*$O$5</f>
        <v>#VALUE!</v>
      </c>
      <c r="P338" s="310"/>
      <c r="Q338" s="310"/>
      <c r="T338" s="310"/>
      <c r="U338" s="312" t="e">
        <f ca="1">G338*$U$5</f>
        <v>#VALUE!</v>
      </c>
      <c r="V338" s="310"/>
    </row>
    <row r="339" spans="1:22" ht="26.4" x14ac:dyDescent="0.25">
      <c r="A339" s="313">
        <v>46699</v>
      </c>
      <c r="B339" s="323" t="s">
        <v>415</v>
      </c>
      <c r="C339" s="299">
        <v>12</v>
      </c>
      <c r="D339" s="309" t="s">
        <v>416</v>
      </c>
      <c r="E339" s="299">
        <v>12</v>
      </c>
      <c r="F339" s="336" t="s">
        <v>415</v>
      </c>
      <c r="G339" s="316"/>
      <c r="H339" s="309" t="s">
        <v>417</v>
      </c>
      <c r="I339" s="299">
        <v>11</v>
      </c>
      <c r="J339" s="299">
        <v>19</v>
      </c>
      <c r="K339" s="299">
        <v>16</v>
      </c>
      <c r="L339" s="300" t="e">
        <f t="shared" ref="L339:L344" ca="1" si="143">J339*$L$5</f>
        <v>#VALUE!</v>
      </c>
      <c r="M339" s="300" t="e">
        <f ca="1">K339*$M$5</f>
        <v>#VALUE!</v>
      </c>
      <c r="N339" s="310"/>
      <c r="O339" s="310"/>
      <c r="P339" s="310"/>
      <c r="Q339" s="310"/>
      <c r="T339" s="310"/>
      <c r="U339" s="318"/>
      <c r="V339" s="310"/>
    </row>
    <row r="340" spans="1:22" ht="26.4" x14ac:dyDescent="0.25">
      <c r="A340" s="313">
        <v>46700</v>
      </c>
      <c r="B340" s="323" t="s">
        <v>415</v>
      </c>
      <c r="C340" s="299">
        <v>12</v>
      </c>
      <c r="D340" s="309" t="s">
        <v>416</v>
      </c>
      <c r="E340" s="299">
        <v>12</v>
      </c>
      <c r="F340" s="336" t="s">
        <v>415</v>
      </c>
      <c r="G340" s="316"/>
      <c r="H340" s="309" t="s">
        <v>417</v>
      </c>
      <c r="I340" s="299">
        <v>11</v>
      </c>
      <c r="J340" s="299">
        <v>19</v>
      </c>
      <c r="K340" s="299">
        <v>16</v>
      </c>
      <c r="L340" s="300" t="e">
        <f t="shared" ca="1" si="143"/>
        <v>#VALUE!</v>
      </c>
      <c r="M340" s="300" t="e">
        <f t="shared" ref="M340:M341" ca="1" si="144">K340*$M$5</f>
        <v>#VALUE!</v>
      </c>
      <c r="N340" s="310"/>
      <c r="O340" s="310"/>
      <c r="P340" s="310"/>
      <c r="Q340" s="310"/>
      <c r="T340" s="310"/>
      <c r="U340" s="318"/>
      <c r="V340" s="310"/>
    </row>
    <row r="341" spans="1:22" ht="26.4" x14ac:dyDescent="0.25">
      <c r="A341" s="313">
        <v>46701</v>
      </c>
      <c r="B341" s="323" t="s">
        <v>415</v>
      </c>
      <c r="C341" s="299">
        <v>12</v>
      </c>
      <c r="D341" s="309" t="s">
        <v>416</v>
      </c>
      <c r="E341" s="299">
        <v>12</v>
      </c>
      <c r="F341" s="336" t="s">
        <v>415</v>
      </c>
      <c r="G341" s="316"/>
      <c r="H341" s="309" t="s">
        <v>417</v>
      </c>
      <c r="I341" s="299">
        <v>11</v>
      </c>
      <c r="J341" s="299">
        <v>19</v>
      </c>
      <c r="K341" s="299">
        <v>16</v>
      </c>
      <c r="L341" s="300" t="e">
        <f t="shared" ca="1" si="143"/>
        <v>#VALUE!</v>
      </c>
      <c r="M341" s="300" t="e">
        <f t="shared" ca="1" si="144"/>
        <v>#VALUE!</v>
      </c>
      <c r="N341" s="310"/>
      <c r="O341" s="310"/>
      <c r="P341" s="310"/>
      <c r="Q341" s="310"/>
      <c r="T341" s="310"/>
      <c r="U341" s="318"/>
      <c r="V341" s="310"/>
    </row>
    <row r="342" spans="1:22" ht="26.4" x14ac:dyDescent="0.25">
      <c r="A342" s="313">
        <v>46702</v>
      </c>
      <c r="B342" s="323" t="s">
        <v>415</v>
      </c>
      <c r="C342" s="299">
        <v>12</v>
      </c>
      <c r="D342" s="309" t="s">
        <v>416</v>
      </c>
      <c r="E342" s="299">
        <v>12</v>
      </c>
      <c r="F342" s="336" t="s">
        <v>415</v>
      </c>
      <c r="G342" s="316"/>
      <c r="H342" s="309" t="s">
        <v>417</v>
      </c>
      <c r="I342" s="299">
        <v>11</v>
      </c>
      <c r="J342" s="299">
        <v>19</v>
      </c>
      <c r="K342" s="299">
        <v>16</v>
      </c>
      <c r="L342" s="300" t="e">
        <f t="shared" ca="1" si="143"/>
        <v>#VALUE!</v>
      </c>
      <c r="M342" s="300" t="e">
        <f ca="1">K342*$M$5</f>
        <v>#VALUE!</v>
      </c>
      <c r="N342" s="310"/>
      <c r="O342" s="310"/>
      <c r="P342" s="310"/>
      <c r="Q342" s="310"/>
      <c r="T342" s="310"/>
      <c r="U342" s="310"/>
      <c r="V342" s="310"/>
    </row>
    <row r="343" spans="1:22" ht="26.4" x14ac:dyDescent="0.25">
      <c r="A343" s="313">
        <v>46703</v>
      </c>
      <c r="B343" s="323" t="s">
        <v>415</v>
      </c>
      <c r="C343" s="299">
        <v>12</v>
      </c>
      <c r="D343" s="309" t="s">
        <v>416</v>
      </c>
      <c r="E343" s="299">
        <v>12</v>
      </c>
      <c r="F343" s="336" t="s">
        <v>415</v>
      </c>
      <c r="G343" s="316"/>
      <c r="H343" s="309" t="s">
        <v>417</v>
      </c>
      <c r="I343" s="299">
        <v>11</v>
      </c>
      <c r="J343" s="299">
        <v>19</v>
      </c>
      <c r="K343" s="299">
        <v>16</v>
      </c>
      <c r="L343" s="300" t="e">
        <f t="shared" ca="1" si="143"/>
        <v>#VALUE!</v>
      </c>
      <c r="M343" s="300" t="e">
        <f t="shared" ref="M343:M344" ca="1" si="145">K343*$M$5</f>
        <v>#VALUE!</v>
      </c>
      <c r="N343" s="310"/>
      <c r="O343" s="310"/>
      <c r="P343" s="310"/>
      <c r="Q343" s="310"/>
      <c r="T343" s="310"/>
      <c r="U343" s="310"/>
      <c r="V343" s="310"/>
    </row>
    <row r="344" spans="1:22" ht="26.4" x14ac:dyDescent="0.25">
      <c r="A344" s="313">
        <v>46704</v>
      </c>
      <c r="B344" s="323" t="s">
        <v>415</v>
      </c>
      <c r="C344" s="299">
        <v>12</v>
      </c>
      <c r="D344" s="309" t="s">
        <v>416</v>
      </c>
      <c r="E344" s="299">
        <v>12</v>
      </c>
      <c r="F344" s="334" t="s">
        <v>415</v>
      </c>
      <c r="G344" s="299">
        <v>12</v>
      </c>
      <c r="H344" s="309" t="s">
        <v>417</v>
      </c>
      <c r="I344" s="299">
        <v>11</v>
      </c>
      <c r="J344" s="299">
        <v>19</v>
      </c>
      <c r="K344" s="299">
        <v>16</v>
      </c>
      <c r="L344" s="300" t="e">
        <f t="shared" ca="1" si="143"/>
        <v>#VALUE!</v>
      </c>
      <c r="M344" s="300" t="e">
        <f t="shared" ca="1" si="145"/>
        <v>#VALUE!</v>
      </c>
      <c r="N344" s="310"/>
      <c r="O344" s="310"/>
      <c r="P344" s="310"/>
      <c r="Q344" s="310"/>
      <c r="T344" s="300" t="e">
        <f ca="1">G344*$T$5</f>
        <v>#VALUE!</v>
      </c>
      <c r="U344" s="310"/>
      <c r="V344" s="310"/>
    </row>
    <row r="345" spans="1:22" ht="26.4" x14ac:dyDescent="0.25">
      <c r="A345" s="313">
        <v>46705</v>
      </c>
      <c r="B345" s="323" t="s">
        <v>415</v>
      </c>
      <c r="C345" s="299">
        <v>12</v>
      </c>
      <c r="D345" s="309" t="s">
        <v>416</v>
      </c>
      <c r="E345" s="299">
        <v>12</v>
      </c>
      <c r="F345" s="334" t="s">
        <v>415</v>
      </c>
      <c r="G345" s="299">
        <v>12</v>
      </c>
      <c r="H345" s="309" t="s">
        <v>417</v>
      </c>
      <c r="I345" s="299">
        <v>11</v>
      </c>
      <c r="J345" s="299">
        <v>19</v>
      </c>
      <c r="K345" s="299">
        <v>16</v>
      </c>
      <c r="L345" s="310"/>
      <c r="M345" s="310"/>
      <c r="N345" s="312" t="e">
        <f ca="1">J345*$N$5</f>
        <v>#VALUE!</v>
      </c>
      <c r="O345" s="300" t="e">
        <f ca="1">K345*$O$5</f>
        <v>#VALUE!</v>
      </c>
      <c r="P345" s="310"/>
      <c r="Q345" s="310"/>
      <c r="T345" s="310"/>
      <c r="U345" s="312" t="e">
        <f ca="1">G345*$U$5</f>
        <v>#VALUE!</v>
      </c>
      <c r="V345" s="310"/>
    </row>
    <row r="346" spans="1:22" ht="26.4" x14ac:dyDescent="0.25">
      <c r="A346" s="313">
        <v>46706</v>
      </c>
      <c r="B346" s="323" t="s">
        <v>415</v>
      </c>
      <c r="C346" s="299">
        <v>12</v>
      </c>
      <c r="D346" s="309" t="s">
        <v>416</v>
      </c>
      <c r="E346" s="299">
        <v>12</v>
      </c>
      <c r="F346" s="336" t="s">
        <v>415</v>
      </c>
      <c r="G346" s="316"/>
      <c r="H346" s="309" t="s">
        <v>417</v>
      </c>
      <c r="I346" s="299">
        <v>11</v>
      </c>
      <c r="J346" s="299">
        <v>19</v>
      </c>
      <c r="K346" s="299">
        <v>16</v>
      </c>
      <c r="L346" s="300" t="e">
        <f t="shared" ref="L346:L351" ca="1" si="146">J346*$L$5</f>
        <v>#VALUE!</v>
      </c>
      <c r="M346" s="300" t="e">
        <f ca="1">K346*$M$5</f>
        <v>#VALUE!</v>
      </c>
      <c r="N346" s="310"/>
      <c r="O346" s="310"/>
      <c r="P346" s="310"/>
      <c r="Q346" s="310"/>
      <c r="T346" s="310"/>
      <c r="U346" s="318"/>
      <c r="V346" s="310"/>
    </row>
    <row r="347" spans="1:22" ht="26.4" x14ac:dyDescent="0.25">
      <c r="A347" s="313">
        <v>46707</v>
      </c>
      <c r="B347" s="323" t="s">
        <v>415</v>
      </c>
      <c r="C347" s="299">
        <v>12</v>
      </c>
      <c r="D347" s="309" t="s">
        <v>416</v>
      </c>
      <c r="E347" s="299">
        <v>12</v>
      </c>
      <c r="F347" s="336" t="s">
        <v>415</v>
      </c>
      <c r="G347" s="316"/>
      <c r="H347" s="309" t="s">
        <v>417</v>
      </c>
      <c r="I347" s="299">
        <v>11</v>
      </c>
      <c r="J347" s="299">
        <v>19</v>
      </c>
      <c r="K347" s="299">
        <v>16</v>
      </c>
      <c r="L347" s="300" t="e">
        <f t="shared" ca="1" si="146"/>
        <v>#VALUE!</v>
      </c>
      <c r="M347" s="300" t="e">
        <f t="shared" ref="M347:M351" ca="1" si="147">K347*$M$5</f>
        <v>#VALUE!</v>
      </c>
      <c r="N347" s="310"/>
      <c r="O347" s="310"/>
      <c r="P347" s="310"/>
      <c r="Q347" s="310"/>
      <c r="T347" s="310"/>
      <c r="U347" s="318"/>
      <c r="V347" s="310"/>
    </row>
    <row r="348" spans="1:22" ht="26.4" x14ac:dyDescent="0.25">
      <c r="A348" s="313">
        <v>46708</v>
      </c>
      <c r="B348" s="323" t="s">
        <v>415</v>
      </c>
      <c r="C348" s="299">
        <v>12</v>
      </c>
      <c r="D348" s="309" t="s">
        <v>416</v>
      </c>
      <c r="E348" s="299">
        <v>12</v>
      </c>
      <c r="F348" s="336" t="s">
        <v>415</v>
      </c>
      <c r="G348" s="316"/>
      <c r="H348" s="309" t="s">
        <v>417</v>
      </c>
      <c r="I348" s="299">
        <v>11</v>
      </c>
      <c r="J348" s="299">
        <v>19</v>
      </c>
      <c r="K348" s="299">
        <v>16</v>
      </c>
      <c r="L348" s="300" t="e">
        <f t="shared" ca="1" si="146"/>
        <v>#VALUE!</v>
      </c>
      <c r="M348" s="300" t="e">
        <f t="shared" ca="1" si="147"/>
        <v>#VALUE!</v>
      </c>
      <c r="N348" s="310"/>
      <c r="O348" s="310"/>
      <c r="P348" s="310"/>
      <c r="Q348" s="310"/>
      <c r="T348" s="310"/>
      <c r="U348" s="318"/>
      <c r="V348" s="310"/>
    </row>
    <row r="349" spans="1:22" ht="26.4" x14ac:dyDescent="0.25">
      <c r="A349" s="313">
        <v>46709</v>
      </c>
      <c r="B349" s="323" t="s">
        <v>415</v>
      </c>
      <c r="C349" s="299">
        <v>12</v>
      </c>
      <c r="D349" s="309" t="s">
        <v>416</v>
      </c>
      <c r="E349" s="299">
        <v>12</v>
      </c>
      <c r="F349" s="336" t="s">
        <v>415</v>
      </c>
      <c r="G349" s="316"/>
      <c r="H349" s="309" t="s">
        <v>417</v>
      </c>
      <c r="I349" s="299">
        <v>11</v>
      </c>
      <c r="J349" s="299">
        <v>19</v>
      </c>
      <c r="K349" s="299">
        <v>16</v>
      </c>
      <c r="L349" s="300" t="e">
        <f t="shared" ca="1" si="146"/>
        <v>#VALUE!</v>
      </c>
      <c r="M349" s="300" t="e">
        <f t="shared" ca="1" si="147"/>
        <v>#VALUE!</v>
      </c>
      <c r="N349" s="310"/>
      <c r="O349" s="310"/>
      <c r="P349" s="310"/>
      <c r="Q349" s="310"/>
      <c r="T349" s="310"/>
      <c r="U349" s="310"/>
      <c r="V349" s="310"/>
    </row>
    <row r="350" spans="1:22" ht="26.4" x14ac:dyDescent="0.25">
      <c r="A350" s="313">
        <v>46710</v>
      </c>
      <c r="B350" s="323" t="s">
        <v>415</v>
      </c>
      <c r="C350" s="299">
        <v>12</v>
      </c>
      <c r="D350" s="309" t="s">
        <v>416</v>
      </c>
      <c r="E350" s="299">
        <v>12</v>
      </c>
      <c r="F350" s="336" t="s">
        <v>415</v>
      </c>
      <c r="G350" s="316"/>
      <c r="H350" s="309" t="s">
        <v>417</v>
      </c>
      <c r="I350" s="299">
        <v>11</v>
      </c>
      <c r="J350" s="299">
        <v>19</v>
      </c>
      <c r="K350" s="299">
        <v>16</v>
      </c>
      <c r="L350" s="300" t="e">
        <f t="shared" ca="1" si="146"/>
        <v>#VALUE!</v>
      </c>
      <c r="M350" s="300" t="e">
        <f t="shared" ca="1" si="147"/>
        <v>#VALUE!</v>
      </c>
      <c r="N350" s="310"/>
      <c r="O350" s="310"/>
      <c r="P350" s="310"/>
      <c r="Q350" s="310"/>
      <c r="T350" s="310"/>
      <c r="U350" s="310"/>
      <c r="V350" s="310"/>
    </row>
    <row r="351" spans="1:22" ht="26.4" x14ac:dyDescent="0.25">
      <c r="A351" s="313">
        <v>46711</v>
      </c>
      <c r="B351" s="323" t="s">
        <v>415</v>
      </c>
      <c r="C351" s="299">
        <v>12</v>
      </c>
      <c r="D351" s="309" t="s">
        <v>416</v>
      </c>
      <c r="E351" s="299">
        <v>12</v>
      </c>
      <c r="F351" s="334" t="s">
        <v>415</v>
      </c>
      <c r="G351" s="299">
        <v>12</v>
      </c>
      <c r="H351" s="309" t="s">
        <v>417</v>
      </c>
      <c r="I351" s="299">
        <v>11</v>
      </c>
      <c r="J351" s="299">
        <v>19</v>
      </c>
      <c r="K351" s="299">
        <v>16</v>
      </c>
      <c r="L351" s="300" t="e">
        <f t="shared" ca="1" si="146"/>
        <v>#VALUE!</v>
      </c>
      <c r="M351" s="300" t="e">
        <f t="shared" ca="1" si="147"/>
        <v>#VALUE!</v>
      </c>
      <c r="N351" s="310"/>
      <c r="O351" s="310"/>
      <c r="P351" s="310"/>
      <c r="Q351" s="310"/>
      <c r="T351" s="300" t="e">
        <f ca="1">G351*$T$5</f>
        <v>#VALUE!</v>
      </c>
      <c r="U351" s="310"/>
      <c r="V351" s="310"/>
    </row>
    <row r="352" spans="1:22" ht="26.4" x14ac:dyDescent="0.25">
      <c r="A352" s="313">
        <v>46712</v>
      </c>
      <c r="B352" s="323" t="s">
        <v>415</v>
      </c>
      <c r="C352" s="299">
        <v>12</v>
      </c>
      <c r="D352" s="309" t="s">
        <v>416</v>
      </c>
      <c r="E352" s="299">
        <v>12</v>
      </c>
      <c r="F352" s="334" t="s">
        <v>415</v>
      </c>
      <c r="G352" s="299">
        <v>12</v>
      </c>
      <c r="H352" s="309" t="s">
        <v>417</v>
      </c>
      <c r="I352" s="299">
        <v>11</v>
      </c>
      <c r="J352" s="299">
        <v>19</v>
      </c>
      <c r="K352" s="299">
        <v>16</v>
      </c>
      <c r="L352" s="310"/>
      <c r="M352" s="310"/>
      <c r="N352" s="312" t="e">
        <f ca="1">J352*$N$5</f>
        <v>#VALUE!</v>
      </c>
      <c r="O352" s="300" t="e">
        <f ca="1">K352*$O$5</f>
        <v>#VALUE!</v>
      </c>
      <c r="P352" s="310"/>
      <c r="Q352" s="310"/>
      <c r="T352" s="310"/>
      <c r="U352" s="312" t="e">
        <f ca="1">G352*$U$5</f>
        <v>#VALUE!</v>
      </c>
      <c r="V352" s="310"/>
    </row>
    <row r="353" spans="1:23" ht="26.4" x14ac:dyDescent="0.25">
      <c r="A353" s="313">
        <v>46713</v>
      </c>
      <c r="B353" s="323" t="s">
        <v>415</v>
      </c>
      <c r="C353" s="299">
        <v>12</v>
      </c>
      <c r="D353" s="309" t="s">
        <v>416</v>
      </c>
      <c r="E353" s="299">
        <v>12</v>
      </c>
      <c r="F353" s="336" t="s">
        <v>415</v>
      </c>
      <c r="G353" s="316"/>
      <c r="H353" s="309" t="s">
        <v>417</v>
      </c>
      <c r="I353" s="299">
        <v>11</v>
      </c>
      <c r="J353" s="299">
        <v>19</v>
      </c>
      <c r="K353" s="299">
        <v>16</v>
      </c>
      <c r="L353" s="300" t="e">
        <f t="shared" ref="L353:L358" ca="1" si="148">J353*$L$5</f>
        <v>#VALUE!</v>
      </c>
      <c r="M353" s="300" t="e">
        <f ca="1">K353*$M$5</f>
        <v>#VALUE!</v>
      </c>
      <c r="N353" s="310"/>
      <c r="O353" s="310"/>
      <c r="P353" s="310"/>
      <c r="Q353" s="310"/>
      <c r="T353" s="310"/>
      <c r="U353" s="318"/>
      <c r="V353" s="310"/>
    </row>
    <row r="354" spans="1:23" ht="26.4" x14ac:dyDescent="0.25">
      <c r="A354" s="313">
        <v>46714</v>
      </c>
      <c r="B354" s="323" t="s">
        <v>415</v>
      </c>
      <c r="C354" s="299">
        <v>12</v>
      </c>
      <c r="D354" s="309" t="s">
        <v>416</v>
      </c>
      <c r="E354" s="299">
        <v>12</v>
      </c>
      <c r="F354" s="336" t="s">
        <v>415</v>
      </c>
      <c r="G354" s="316"/>
      <c r="H354" s="309" t="s">
        <v>417</v>
      </c>
      <c r="I354" s="299">
        <v>11</v>
      </c>
      <c r="J354" s="299">
        <v>19</v>
      </c>
      <c r="K354" s="299">
        <v>16</v>
      </c>
      <c r="L354" s="300" t="e">
        <f t="shared" ca="1" si="148"/>
        <v>#VALUE!</v>
      </c>
      <c r="M354" s="300" t="e">
        <f t="shared" ref="M354:M358" ca="1" si="149">K354*$M$5</f>
        <v>#VALUE!</v>
      </c>
      <c r="N354" s="310"/>
      <c r="O354" s="310"/>
      <c r="P354" s="310"/>
      <c r="Q354" s="310"/>
      <c r="T354" s="310"/>
      <c r="U354" s="318"/>
      <c r="V354" s="310"/>
    </row>
    <row r="355" spans="1:23" ht="26.4" x14ac:dyDescent="0.25">
      <c r="A355" s="313">
        <v>46715</v>
      </c>
      <c r="B355" s="323" t="s">
        <v>415</v>
      </c>
      <c r="C355" s="299">
        <v>12</v>
      </c>
      <c r="D355" s="309" t="s">
        <v>416</v>
      </c>
      <c r="E355" s="299">
        <v>12</v>
      </c>
      <c r="F355" s="336" t="s">
        <v>415</v>
      </c>
      <c r="G355" s="316"/>
      <c r="H355" s="309" t="s">
        <v>417</v>
      </c>
      <c r="I355" s="299">
        <v>11</v>
      </c>
      <c r="J355" s="299">
        <v>19</v>
      </c>
      <c r="K355" s="299">
        <v>16</v>
      </c>
      <c r="L355" s="300" t="e">
        <f t="shared" ca="1" si="148"/>
        <v>#VALUE!</v>
      </c>
      <c r="M355" s="300" t="e">
        <f t="shared" ca="1" si="149"/>
        <v>#VALUE!</v>
      </c>
      <c r="N355" s="310"/>
      <c r="O355" s="310"/>
      <c r="P355" s="310"/>
      <c r="Q355" s="310"/>
      <c r="T355" s="310"/>
      <c r="U355" s="318"/>
      <c r="V355" s="310"/>
    </row>
    <row r="356" spans="1:23" ht="26.4" x14ac:dyDescent="0.25">
      <c r="A356" s="313">
        <v>46716</v>
      </c>
      <c r="B356" s="323" t="s">
        <v>415</v>
      </c>
      <c r="C356" s="299">
        <v>12</v>
      </c>
      <c r="D356" s="309" t="s">
        <v>416</v>
      </c>
      <c r="E356" s="299">
        <v>12</v>
      </c>
      <c r="F356" s="336" t="s">
        <v>415</v>
      </c>
      <c r="G356" s="316"/>
      <c r="H356" s="309" t="s">
        <v>417</v>
      </c>
      <c r="I356" s="299">
        <v>11</v>
      </c>
      <c r="J356" s="299">
        <v>19</v>
      </c>
      <c r="K356" s="299">
        <v>16</v>
      </c>
      <c r="L356" s="300" t="e">
        <f t="shared" ca="1" si="148"/>
        <v>#VALUE!</v>
      </c>
      <c r="M356" s="300" t="e">
        <f t="shared" ca="1" si="149"/>
        <v>#VALUE!</v>
      </c>
      <c r="N356" s="310"/>
      <c r="O356" s="310"/>
      <c r="P356" s="310"/>
      <c r="Q356" s="310"/>
      <c r="T356" s="310"/>
      <c r="U356" s="310"/>
      <c r="V356" s="310"/>
    </row>
    <row r="357" spans="1:23" ht="26.4" x14ac:dyDescent="0.25">
      <c r="A357" s="313">
        <v>46717</v>
      </c>
      <c r="B357" s="323" t="s">
        <v>415</v>
      </c>
      <c r="C357" s="299">
        <v>12</v>
      </c>
      <c r="D357" s="309" t="s">
        <v>416</v>
      </c>
      <c r="E357" s="299">
        <v>12</v>
      </c>
      <c r="F357" s="336" t="s">
        <v>415</v>
      </c>
      <c r="G357" s="316"/>
      <c r="H357" s="309" t="s">
        <v>417</v>
      </c>
      <c r="I357" s="299">
        <v>11</v>
      </c>
      <c r="J357" s="299">
        <v>19</v>
      </c>
      <c r="K357" s="299">
        <v>16</v>
      </c>
      <c r="L357" s="300" t="e">
        <f t="shared" ca="1" si="148"/>
        <v>#VALUE!</v>
      </c>
      <c r="M357" s="300" t="e">
        <f t="shared" ca="1" si="149"/>
        <v>#VALUE!</v>
      </c>
      <c r="N357" s="310"/>
      <c r="O357" s="310"/>
      <c r="P357" s="310"/>
      <c r="Q357" s="310"/>
      <c r="T357" s="310"/>
      <c r="U357" s="310"/>
      <c r="V357" s="310"/>
    </row>
    <row r="358" spans="1:23" ht="26.4" x14ac:dyDescent="0.25">
      <c r="A358" s="313">
        <v>46718</v>
      </c>
      <c r="B358" s="323" t="s">
        <v>415</v>
      </c>
      <c r="C358" s="299">
        <v>12</v>
      </c>
      <c r="D358" s="309" t="s">
        <v>416</v>
      </c>
      <c r="E358" s="299">
        <v>12</v>
      </c>
      <c r="F358" s="334" t="s">
        <v>415</v>
      </c>
      <c r="G358" s="299">
        <v>12</v>
      </c>
      <c r="H358" s="309" t="s">
        <v>417</v>
      </c>
      <c r="I358" s="299">
        <v>11</v>
      </c>
      <c r="J358" s="299">
        <v>19</v>
      </c>
      <c r="K358" s="299">
        <v>16</v>
      </c>
      <c r="L358" s="300" t="e">
        <f t="shared" ca="1" si="148"/>
        <v>#VALUE!</v>
      </c>
      <c r="M358" s="300" t="e">
        <f t="shared" ca="1" si="149"/>
        <v>#VALUE!</v>
      </c>
      <c r="N358" s="310"/>
      <c r="O358" s="310"/>
      <c r="P358" s="310"/>
      <c r="Q358" s="310"/>
      <c r="T358" s="300" t="e">
        <f ca="1">G358*$T$5</f>
        <v>#VALUE!</v>
      </c>
      <c r="U358" s="310"/>
      <c r="V358" s="310"/>
    </row>
    <row r="359" spans="1:23" ht="26.4" x14ac:dyDescent="0.25">
      <c r="A359" s="313">
        <v>46719</v>
      </c>
      <c r="B359" s="323" t="s">
        <v>415</v>
      </c>
      <c r="C359" s="299">
        <v>12</v>
      </c>
      <c r="D359" s="309" t="s">
        <v>416</v>
      </c>
      <c r="E359" s="299">
        <v>12</v>
      </c>
      <c r="F359" s="334" t="s">
        <v>415</v>
      </c>
      <c r="G359" s="299">
        <v>12</v>
      </c>
      <c r="H359" s="309" t="s">
        <v>417</v>
      </c>
      <c r="I359" s="299">
        <v>11</v>
      </c>
      <c r="J359" s="299">
        <v>19</v>
      </c>
      <c r="K359" s="299">
        <v>16</v>
      </c>
      <c r="L359" s="310"/>
      <c r="M359" s="310"/>
      <c r="N359" s="312" t="e">
        <f ca="1">J359*$N$5</f>
        <v>#VALUE!</v>
      </c>
      <c r="O359" s="300" t="e">
        <f ca="1">K359*$O$5</f>
        <v>#VALUE!</v>
      </c>
      <c r="P359" s="310"/>
      <c r="Q359" s="310"/>
      <c r="T359" s="310"/>
      <c r="U359" s="312" t="e">
        <f ca="1">G359*$U$5</f>
        <v>#VALUE!</v>
      </c>
      <c r="V359" s="310"/>
    </row>
    <row r="360" spans="1:23" ht="26.4" x14ac:dyDescent="0.25">
      <c r="A360" s="313">
        <v>46720</v>
      </c>
      <c r="B360" s="323" t="s">
        <v>415</v>
      </c>
      <c r="C360" s="299">
        <v>12</v>
      </c>
      <c r="D360" s="309" t="s">
        <v>416</v>
      </c>
      <c r="E360" s="299">
        <v>12</v>
      </c>
      <c r="F360" s="336" t="s">
        <v>415</v>
      </c>
      <c r="G360" s="316"/>
      <c r="H360" s="309" t="s">
        <v>417</v>
      </c>
      <c r="I360" s="299">
        <v>11</v>
      </c>
      <c r="J360" s="299">
        <v>19</v>
      </c>
      <c r="K360" s="299">
        <v>16</v>
      </c>
      <c r="L360" s="300" t="e">
        <f t="shared" ref="L360" ca="1" si="150">J360*$L$5</f>
        <v>#VALUE!</v>
      </c>
      <c r="M360" s="300" t="e">
        <f t="shared" ref="M360" ca="1" si="151">K360*$M$5</f>
        <v>#VALUE!</v>
      </c>
      <c r="N360" s="310"/>
      <c r="O360" s="310"/>
      <c r="P360" s="310"/>
      <c r="Q360" s="310"/>
      <c r="T360" s="310"/>
      <c r="U360" s="318"/>
      <c r="V360" s="310"/>
    </row>
    <row r="361" spans="1:23" ht="26.4" x14ac:dyDescent="0.25">
      <c r="A361" s="313">
        <v>46721</v>
      </c>
      <c r="B361" s="323" t="s">
        <v>415</v>
      </c>
      <c r="C361" s="299">
        <v>12</v>
      </c>
      <c r="D361" s="309" t="s">
        <v>416</v>
      </c>
      <c r="E361" s="299">
        <v>12</v>
      </c>
      <c r="F361" s="336" t="s">
        <v>415</v>
      </c>
      <c r="G361" s="316"/>
      <c r="H361" s="309" t="s">
        <v>417</v>
      </c>
      <c r="I361" s="299">
        <v>11</v>
      </c>
      <c r="J361" s="299">
        <v>19</v>
      </c>
      <c r="K361" s="299">
        <v>16</v>
      </c>
      <c r="L361" s="300" t="e">
        <f t="shared" ref="L361" ca="1" si="152">J361*$L$5</f>
        <v>#VALUE!</v>
      </c>
      <c r="M361" s="300" t="e">
        <f t="shared" ref="M361" ca="1" si="153">K361*$M$5</f>
        <v>#VALUE!</v>
      </c>
      <c r="N361" s="310"/>
      <c r="O361" s="310"/>
      <c r="P361" s="310"/>
      <c r="Q361" s="310"/>
      <c r="T361" s="310"/>
      <c r="U361" s="318"/>
      <c r="V361" s="318"/>
    </row>
    <row r="362" spans="1:23" ht="13.8" thickBot="1" x14ac:dyDescent="0.3">
      <c r="B362" s="323"/>
      <c r="D362" s="309"/>
      <c r="E362" s="299"/>
      <c r="F362" s="334"/>
      <c r="G362" s="299"/>
      <c r="H362" s="309"/>
      <c r="I362" s="299"/>
      <c r="J362" s="299"/>
      <c r="K362" s="299"/>
      <c r="L362" s="314" t="e">
        <f ca="1">SUM(L332:L361)</f>
        <v>#VALUE!</v>
      </c>
      <c r="M362" s="314" t="e">
        <f t="shared" ref="M362:Q362" ca="1" si="154">SUM(M332:M361)</f>
        <v>#VALUE!</v>
      </c>
      <c r="N362" s="314" t="e">
        <f t="shared" ca="1" si="154"/>
        <v>#VALUE!</v>
      </c>
      <c r="O362" s="314" t="e">
        <f t="shared" ca="1" si="154"/>
        <v>#VALUE!</v>
      </c>
      <c r="P362" s="314">
        <f t="shared" si="154"/>
        <v>0</v>
      </c>
      <c r="Q362" s="314">
        <f t="shared" si="154"/>
        <v>0</v>
      </c>
      <c r="R362" s="359" t="e">
        <f ca="1">SUM(L362:Q362)</f>
        <v>#VALUE!</v>
      </c>
      <c r="T362" s="314" t="e">
        <f ca="1">SUM(T332:T361)</f>
        <v>#VALUE!</v>
      </c>
      <c r="U362" s="314" t="e">
        <f ca="1">SUM(U332:U361)</f>
        <v>#VALUE!</v>
      </c>
      <c r="V362" s="314">
        <f>SUM(V332:V361)</f>
        <v>0</v>
      </c>
      <c r="W362" s="359" t="e">
        <f ca="1">SUM(T362:V362)</f>
        <v>#VALUE!</v>
      </c>
    </row>
    <row r="363" spans="1:23" ht="18.600000000000001" thickTop="1" x14ac:dyDescent="0.35">
      <c r="A363" s="306" t="s">
        <v>428</v>
      </c>
      <c r="B363" s="323"/>
      <c r="D363" s="309"/>
      <c r="E363" s="299"/>
      <c r="F363" s="334"/>
      <c r="G363" s="299"/>
      <c r="H363" s="309"/>
      <c r="I363" s="299"/>
      <c r="J363" s="299"/>
      <c r="K363" s="299"/>
      <c r="S363" s="333"/>
    </row>
    <row r="364" spans="1:23" ht="26.4" x14ac:dyDescent="0.25">
      <c r="A364" s="313">
        <v>46722</v>
      </c>
      <c r="B364" s="323" t="s">
        <v>415</v>
      </c>
      <c r="C364" s="299">
        <v>12</v>
      </c>
      <c r="D364" s="309" t="s">
        <v>416</v>
      </c>
      <c r="E364" s="299">
        <v>12</v>
      </c>
      <c r="F364" s="336" t="s">
        <v>415</v>
      </c>
      <c r="G364" s="316"/>
      <c r="H364" s="309" t="s">
        <v>417</v>
      </c>
      <c r="I364" s="299">
        <v>11</v>
      </c>
      <c r="J364" s="299">
        <v>19</v>
      </c>
      <c r="K364" s="299">
        <v>16</v>
      </c>
      <c r="L364" s="300" t="e">
        <f t="shared" ref="L364:L367" ca="1" si="155">J364*$L$5</f>
        <v>#VALUE!</v>
      </c>
      <c r="M364" s="300" t="e">
        <f t="shared" ref="M364:M367" ca="1" si="156">K364*$M$5</f>
        <v>#VALUE!</v>
      </c>
      <c r="N364" s="310"/>
      <c r="O364" s="310"/>
      <c r="P364" s="310"/>
      <c r="Q364" s="310"/>
      <c r="S364" s="333"/>
      <c r="T364" s="310"/>
      <c r="U364" s="318"/>
      <c r="V364" s="310"/>
    </row>
    <row r="365" spans="1:23" ht="26.4" x14ac:dyDescent="0.25">
      <c r="A365" s="313">
        <v>46723</v>
      </c>
      <c r="B365" s="323" t="s">
        <v>415</v>
      </c>
      <c r="C365" s="299">
        <v>12</v>
      </c>
      <c r="D365" s="309" t="s">
        <v>416</v>
      </c>
      <c r="E365" s="299">
        <v>12</v>
      </c>
      <c r="F365" s="336" t="s">
        <v>415</v>
      </c>
      <c r="G365" s="316"/>
      <c r="H365" s="309" t="s">
        <v>417</v>
      </c>
      <c r="I365" s="299">
        <v>11</v>
      </c>
      <c r="J365" s="299">
        <v>19</v>
      </c>
      <c r="K365" s="299">
        <v>16</v>
      </c>
      <c r="L365" s="300" t="e">
        <f t="shared" ca="1" si="155"/>
        <v>#VALUE!</v>
      </c>
      <c r="M365" s="300" t="e">
        <f t="shared" ca="1" si="156"/>
        <v>#VALUE!</v>
      </c>
      <c r="N365" s="310"/>
      <c r="O365" s="310"/>
      <c r="P365" s="310"/>
      <c r="Q365" s="310"/>
      <c r="T365" s="310"/>
      <c r="U365" s="310"/>
      <c r="V365" s="310"/>
    </row>
    <row r="366" spans="1:23" ht="26.4" x14ac:dyDescent="0.25">
      <c r="A366" s="313">
        <v>46724</v>
      </c>
      <c r="B366" s="323" t="s">
        <v>415</v>
      </c>
      <c r="C366" s="299">
        <v>12</v>
      </c>
      <c r="D366" s="309" t="s">
        <v>416</v>
      </c>
      <c r="E366" s="299">
        <v>12</v>
      </c>
      <c r="F366" s="336" t="s">
        <v>415</v>
      </c>
      <c r="G366" s="316"/>
      <c r="H366" s="309" t="s">
        <v>417</v>
      </c>
      <c r="I366" s="299">
        <v>11</v>
      </c>
      <c r="J366" s="299">
        <v>19</v>
      </c>
      <c r="K366" s="299">
        <v>16</v>
      </c>
      <c r="L366" s="300" t="e">
        <f t="shared" ca="1" si="155"/>
        <v>#VALUE!</v>
      </c>
      <c r="M366" s="300" t="e">
        <f t="shared" ca="1" si="156"/>
        <v>#VALUE!</v>
      </c>
      <c r="N366" s="310"/>
      <c r="O366" s="310"/>
      <c r="P366" s="310"/>
      <c r="Q366" s="310"/>
      <c r="T366" s="310"/>
      <c r="U366" s="310"/>
      <c r="V366" s="310"/>
    </row>
    <row r="367" spans="1:23" ht="26.4" x14ac:dyDescent="0.25">
      <c r="A367" s="313">
        <v>46725</v>
      </c>
      <c r="B367" s="323" t="s">
        <v>415</v>
      </c>
      <c r="C367" s="299">
        <v>12</v>
      </c>
      <c r="D367" s="309" t="s">
        <v>416</v>
      </c>
      <c r="E367" s="299">
        <v>12</v>
      </c>
      <c r="F367" s="334" t="s">
        <v>415</v>
      </c>
      <c r="G367" s="299">
        <v>12</v>
      </c>
      <c r="H367" s="309" t="s">
        <v>417</v>
      </c>
      <c r="I367" s="299">
        <v>11</v>
      </c>
      <c r="J367" s="299">
        <v>19</v>
      </c>
      <c r="K367" s="299">
        <v>16</v>
      </c>
      <c r="L367" s="300" t="e">
        <f t="shared" ca="1" si="155"/>
        <v>#VALUE!</v>
      </c>
      <c r="M367" s="300" t="e">
        <f t="shared" ca="1" si="156"/>
        <v>#VALUE!</v>
      </c>
      <c r="N367" s="310"/>
      <c r="O367" s="310"/>
      <c r="P367" s="310"/>
      <c r="Q367" s="310"/>
      <c r="T367" s="300" t="e">
        <f ca="1">G367*$T$5</f>
        <v>#VALUE!</v>
      </c>
      <c r="U367" s="310"/>
      <c r="V367" s="310"/>
    </row>
    <row r="368" spans="1:23" ht="26.4" x14ac:dyDescent="0.25">
      <c r="A368" s="313">
        <v>46726</v>
      </c>
      <c r="B368" s="323" t="s">
        <v>415</v>
      </c>
      <c r="C368" s="299">
        <v>12</v>
      </c>
      <c r="D368" s="309" t="s">
        <v>416</v>
      </c>
      <c r="E368" s="299">
        <v>12</v>
      </c>
      <c r="F368" s="334" t="s">
        <v>415</v>
      </c>
      <c r="G368" s="299">
        <v>12</v>
      </c>
      <c r="H368" s="309" t="s">
        <v>417</v>
      </c>
      <c r="I368" s="299">
        <v>11</v>
      </c>
      <c r="J368" s="299">
        <v>19</v>
      </c>
      <c r="K368" s="299">
        <v>16</v>
      </c>
      <c r="L368" s="310"/>
      <c r="M368" s="310"/>
      <c r="N368" s="312" t="e">
        <f ca="1">J368*$N$5</f>
        <v>#VALUE!</v>
      </c>
      <c r="O368" s="300" t="e">
        <f ca="1">K368*$O$5</f>
        <v>#VALUE!</v>
      </c>
      <c r="P368" s="310"/>
      <c r="Q368" s="310"/>
      <c r="T368" s="310"/>
      <c r="U368" s="312" t="e">
        <f ca="1">G368*$U$5</f>
        <v>#VALUE!</v>
      </c>
      <c r="V368" s="310"/>
    </row>
    <row r="369" spans="1:22" ht="26.4" x14ac:dyDescent="0.25">
      <c r="A369" s="313">
        <v>46727</v>
      </c>
      <c r="B369" s="323" t="s">
        <v>415</v>
      </c>
      <c r="C369" s="299">
        <v>12</v>
      </c>
      <c r="D369" s="309" t="s">
        <v>416</v>
      </c>
      <c r="E369" s="299">
        <v>12</v>
      </c>
      <c r="F369" s="336" t="s">
        <v>415</v>
      </c>
      <c r="G369" s="316"/>
      <c r="H369" s="309" t="s">
        <v>417</v>
      </c>
      <c r="I369" s="299">
        <v>11</v>
      </c>
      <c r="J369" s="299">
        <v>19</v>
      </c>
      <c r="K369" s="299">
        <v>16</v>
      </c>
      <c r="L369" s="300" t="e">
        <f t="shared" ref="L369:L374" ca="1" si="157">J369*$L$5</f>
        <v>#VALUE!</v>
      </c>
      <c r="M369" s="300" t="e">
        <f ca="1">K369*$M$5</f>
        <v>#VALUE!</v>
      </c>
      <c r="N369" s="310"/>
      <c r="O369" s="310"/>
      <c r="P369" s="310"/>
      <c r="Q369" s="310"/>
      <c r="T369" s="310"/>
      <c r="U369" s="318"/>
      <c r="V369" s="310"/>
    </row>
    <row r="370" spans="1:22" ht="26.4" x14ac:dyDescent="0.25">
      <c r="A370" s="313">
        <v>46728</v>
      </c>
      <c r="B370" s="323" t="s">
        <v>415</v>
      </c>
      <c r="C370" s="299">
        <v>12</v>
      </c>
      <c r="D370" s="309" t="s">
        <v>416</v>
      </c>
      <c r="E370" s="299">
        <v>12</v>
      </c>
      <c r="F370" s="336" t="s">
        <v>415</v>
      </c>
      <c r="G370" s="316"/>
      <c r="H370" s="309" t="s">
        <v>417</v>
      </c>
      <c r="I370" s="299">
        <v>11</v>
      </c>
      <c r="J370" s="299">
        <v>19</v>
      </c>
      <c r="K370" s="299">
        <v>16</v>
      </c>
      <c r="L370" s="300" t="e">
        <f t="shared" ca="1" si="157"/>
        <v>#VALUE!</v>
      </c>
      <c r="M370" s="300" t="e">
        <f t="shared" ref="M370:M371" ca="1" si="158">K370*$M$5</f>
        <v>#VALUE!</v>
      </c>
      <c r="N370" s="310"/>
      <c r="O370" s="310"/>
      <c r="P370" s="310"/>
      <c r="Q370" s="310"/>
      <c r="T370" s="310"/>
      <c r="U370" s="318"/>
      <c r="V370" s="310"/>
    </row>
    <row r="371" spans="1:22" ht="26.4" x14ac:dyDescent="0.25">
      <c r="A371" s="313">
        <v>46729</v>
      </c>
      <c r="B371" s="323" t="s">
        <v>415</v>
      </c>
      <c r="C371" s="299">
        <v>12</v>
      </c>
      <c r="D371" s="309" t="s">
        <v>416</v>
      </c>
      <c r="E371" s="299">
        <v>12</v>
      </c>
      <c r="F371" s="336" t="s">
        <v>415</v>
      </c>
      <c r="G371" s="316"/>
      <c r="H371" s="309" t="s">
        <v>417</v>
      </c>
      <c r="I371" s="299">
        <v>11</v>
      </c>
      <c r="J371" s="299">
        <v>19</v>
      </c>
      <c r="K371" s="299">
        <v>16</v>
      </c>
      <c r="L371" s="300" t="e">
        <f t="shared" ca="1" si="157"/>
        <v>#VALUE!</v>
      </c>
      <c r="M371" s="300" t="e">
        <f t="shared" ca="1" si="158"/>
        <v>#VALUE!</v>
      </c>
      <c r="N371" s="310"/>
      <c r="O371" s="310"/>
      <c r="P371" s="310"/>
      <c r="Q371" s="310"/>
      <c r="T371" s="310"/>
      <c r="U371" s="318"/>
      <c r="V371" s="310"/>
    </row>
    <row r="372" spans="1:22" ht="26.4" x14ac:dyDescent="0.25">
      <c r="A372" s="313">
        <v>46730</v>
      </c>
      <c r="B372" s="323" t="s">
        <v>415</v>
      </c>
      <c r="C372" s="299">
        <v>12</v>
      </c>
      <c r="D372" s="309" t="s">
        <v>416</v>
      </c>
      <c r="E372" s="299">
        <v>12</v>
      </c>
      <c r="F372" s="336" t="s">
        <v>415</v>
      </c>
      <c r="G372" s="316"/>
      <c r="H372" s="309" t="s">
        <v>417</v>
      </c>
      <c r="I372" s="299">
        <v>11</v>
      </c>
      <c r="J372" s="299">
        <v>19</v>
      </c>
      <c r="K372" s="299">
        <v>16</v>
      </c>
      <c r="L372" s="300" t="e">
        <f t="shared" ca="1" si="157"/>
        <v>#VALUE!</v>
      </c>
      <c r="M372" s="300" t="e">
        <f ca="1">K372*$M$5</f>
        <v>#VALUE!</v>
      </c>
      <c r="N372" s="310"/>
      <c r="O372" s="310"/>
      <c r="P372" s="310"/>
      <c r="Q372" s="310"/>
      <c r="T372" s="310"/>
      <c r="U372" s="310"/>
      <c r="V372" s="310"/>
    </row>
    <row r="373" spans="1:22" ht="26.4" x14ac:dyDescent="0.25">
      <c r="A373" s="313">
        <v>46731</v>
      </c>
      <c r="B373" s="323" t="s">
        <v>415</v>
      </c>
      <c r="C373" s="299">
        <v>12</v>
      </c>
      <c r="D373" s="309" t="s">
        <v>416</v>
      </c>
      <c r="E373" s="299">
        <v>12</v>
      </c>
      <c r="F373" s="336" t="s">
        <v>415</v>
      </c>
      <c r="G373" s="316"/>
      <c r="H373" s="309" t="s">
        <v>417</v>
      </c>
      <c r="I373" s="299">
        <v>11</v>
      </c>
      <c r="J373" s="299">
        <v>19</v>
      </c>
      <c r="K373" s="299">
        <v>16</v>
      </c>
      <c r="L373" s="300" t="e">
        <f t="shared" ca="1" si="157"/>
        <v>#VALUE!</v>
      </c>
      <c r="M373" s="300" t="e">
        <f t="shared" ref="M373:M374" ca="1" si="159">K373*$M$5</f>
        <v>#VALUE!</v>
      </c>
      <c r="N373" s="310"/>
      <c r="O373" s="310"/>
      <c r="P373" s="310"/>
      <c r="Q373" s="310"/>
      <c r="T373" s="310"/>
      <c r="U373" s="310"/>
      <c r="V373" s="310"/>
    </row>
    <row r="374" spans="1:22" ht="26.4" x14ac:dyDescent="0.25">
      <c r="A374" s="313">
        <v>46732</v>
      </c>
      <c r="B374" s="323" t="s">
        <v>415</v>
      </c>
      <c r="C374" s="299">
        <v>12</v>
      </c>
      <c r="D374" s="309" t="s">
        <v>416</v>
      </c>
      <c r="E374" s="299">
        <v>12</v>
      </c>
      <c r="F374" s="334" t="s">
        <v>415</v>
      </c>
      <c r="G374" s="299">
        <v>12</v>
      </c>
      <c r="H374" s="309" t="s">
        <v>417</v>
      </c>
      <c r="I374" s="299">
        <v>11</v>
      </c>
      <c r="J374" s="299">
        <v>19</v>
      </c>
      <c r="K374" s="299">
        <v>16</v>
      </c>
      <c r="L374" s="300" t="e">
        <f t="shared" ca="1" si="157"/>
        <v>#VALUE!</v>
      </c>
      <c r="M374" s="300" t="e">
        <f t="shared" ca="1" si="159"/>
        <v>#VALUE!</v>
      </c>
      <c r="N374" s="310"/>
      <c r="O374" s="310"/>
      <c r="P374" s="310"/>
      <c r="Q374" s="310"/>
      <c r="T374" s="300" t="e">
        <f ca="1">G374*$T$5</f>
        <v>#VALUE!</v>
      </c>
      <c r="U374" s="310"/>
      <c r="V374" s="310"/>
    </row>
    <row r="375" spans="1:22" ht="26.4" x14ac:dyDescent="0.25">
      <c r="A375" s="313">
        <v>46733</v>
      </c>
      <c r="B375" s="323" t="s">
        <v>415</v>
      </c>
      <c r="C375" s="299">
        <v>12</v>
      </c>
      <c r="D375" s="309" t="s">
        <v>416</v>
      </c>
      <c r="E375" s="299">
        <v>12</v>
      </c>
      <c r="F375" s="334" t="s">
        <v>415</v>
      </c>
      <c r="G375" s="299">
        <v>12</v>
      </c>
      <c r="H375" s="309" t="s">
        <v>417</v>
      </c>
      <c r="I375" s="299">
        <v>11</v>
      </c>
      <c r="J375" s="299">
        <v>19</v>
      </c>
      <c r="K375" s="299">
        <v>16</v>
      </c>
      <c r="L375" s="310"/>
      <c r="M375" s="310"/>
      <c r="N375" s="312" t="e">
        <f ca="1">J375*$N$5</f>
        <v>#VALUE!</v>
      </c>
      <c r="O375" s="300" t="e">
        <f ca="1">K375*$O$5</f>
        <v>#VALUE!</v>
      </c>
      <c r="P375" s="310"/>
      <c r="Q375" s="310"/>
      <c r="T375" s="310"/>
      <c r="U375" s="312" t="e">
        <f ca="1">G375*$U$5</f>
        <v>#VALUE!</v>
      </c>
      <c r="V375" s="310"/>
    </row>
    <row r="376" spans="1:22" ht="26.4" x14ac:dyDescent="0.25">
      <c r="A376" s="313">
        <v>46734</v>
      </c>
      <c r="B376" s="323" t="s">
        <v>415</v>
      </c>
      <c r="C376" s="299">
        <v>12</v>
      </c>
      <c r="D376" s="309" t="s">
        <v>416</v>
      </c>
      <c r="E376" s="299">
        <v>12</v>
      </c>
      <c r="F376" s="336" t="s">
        <v>415</v>
      </c>
      <c r="G376" s="316"/>
      <c r="H376" s="309" t="s">
        <v>417</v>
      </c>
      <c r="I376" s="299">
        <v>11</v>
      </c>
      <c r="J376" s="299">
        <v>19</v>
      </c>
      <c r="K376" s="299">
        <v>16</v>
      </c>
      <c r="L376" s="300" t="e">
        <f t="shared" ref="L376:L381" ca="1" si="160">J376*$L$5</f>
        <v>#VALUE!</v>
      </c>
      <c r="M376" s="300" t="e">
        <f ca="1">K376*$M$5</f>
        <v>#VALUE!</v>
      </c>
      <c r="N376" s="310"/>
      <c r="O376" s="310"/>
      <c r="P376" s="310"/>
      <c r="Q376" s="310"/>
      <c r="T376" s="310"/>
      <c r="U376" s="318"/>
      <c r="V376" s="310"/>
    </row>
    <row r="377" spans="1:22" ht="26.4" x14ac:dyDescent="0.25">
      <c r="A377" s="313">
        <v>46735</v>
      </c>
      <c r="B377" s="323" t="s">
        <v>415</v>
      </c>
      <c r="C377" s="299">
        <v>12</v>
      </c>
      <c r="D377" s="309" t="s">
        <v>416</v>
      </c>
      <c r="E377" s="299">
        <v>12</v>
      </c>
      <c r="F377" s="336" t="s">
        <v>415</v>
      </c>
      <c r="G377" s="316"/>
      <c r="H377" s="309" t="s">
        <v>417</v>
      </c>
      <c r="I377" s="299">
        <v>11</v>
      </c>
      <c r="J377" s="299">
        <v>19</v>
      </c>
      <c r="K377" s="299">
        <v>16</v>
      </c>
      <c r="L377" s="300" t="e">
        <f t="shared" ca="1" si="160"/>
        <v>#VALUE!</v>
      </c>
      <c r="M377" s="300" t="e">
        <f t="shared" ref="M377:M381" ca="1" si="161">K377*$M$5</f>
        <v>#VALUE!</v>
      </c>
      <c r="N377" s="310"/>
      <c r="O377" s="310"/>
      <c r="P377" s="310"/>
      <c r="Q377" s="310"/>
      <c r="T377" s="310"/>
      <c r="U377" s="318"/>
      <c r="V377" s="310"/>
    </row>
    <row r="378" spans="1:22" ht="26.4" x14ac:dyDescent="0.25">
      <c r="A378" s="313">
        <v>46736</v>
      </c>
      <c r="B378" s="323" t="s">
        <v>415</v>
      </c>
      <c r="C378" s="299">
        <v>12</v>
      </c>
      <c r="D378" s="309" t="s">
        <v>416</v>
      </c>
      <c r="E378" s="299">
        <v>12</v>
      </c>
      <c r="F378" s="336" t="s">
        <v>415</v>
      </c>
      <c r="G378" s="316"/>
      <c r="H378" s="309" t="s">
        <v>417</v>
      </c>
      <c r="I378" s="299">
        <v>11</v>
      </c>
      <c r="J378" s="299">
        <v>19</v>
      </c>
      <c r="K378" s="299">
        <v>16</v>
      </c>
      <c r="L378" s="300" t="e">
        <f t="shared" ca="1" si="160"/>
        <v>#VALUE!</v>
      </c>
      <c r="M378" s="300" t="e">
        <f t="shared" ca="1" si="161"/>
        <v>#VALUE!</v>
      </c>
      <c r="N378" s="310"/>
      <c r="O378" s="310"/>
      <c r="P378" s="310"/>
      <c r="Q378" s="310"/>
      <c r="T378" s="310"/>
      <c r="U378" s="318"/>
      <c r="V378" s="310"/>
    </row>
    <row r="379" spans="1:22" ht="26.4" x14ac:dyDescent="0.25">
      <c r="A379" s="313">
        <v>46737</v>
      </c>
      <c r="B379" s="323" t="s">
        <v>415</v>
      </c>
      <c r="C379" s="299">
        <v>12</v>
      </c>
      <c r="D379" s="309" t="s">
        <v>416</v>
      </c>
      <c r="E379" s="299">
        <v>12</v>
      </c>
      <c r="F379" s="336" t="s">
        <v>415</v>
      </c>
      <c r="G379" s="316"/>
      <c r="H379" s="309" t="s">
        <v>417</v>
      </c>
      <c r="I379" s="299">
        <v>11</v>
      </c>
      <c r="J379" s="299">
        <v>19</v>
      </c>
      <c r="K379" s="299">
        <v>16</v>
      </c>
      <c r="L379" s="300" t="e">
        <f t="shared" ca="1" si="160"/>
        <v>#VALUE!</v>
      </c>
      <c r="M379" s="300" t="e">
        <f t="shared" ca="1" si="161"/>
        <v>#VALUE!</v>
      </c>
      <c r="N379" s="310"/>
      <c r="O379" s="310"/>
      <c r="P379" s="310"/>
      <c r="Q379" s="310"/>
      <c r="T379" s="310"/>
      <c r="U379" s="310"/>
      <c r="V379" s="310"/>
    </row>
    <row r="380" spans="1:22" ht="26.4" x14ac:dyDescent="0.25">
      <c r="A380" s="313">
        <v>46738</v>
      </c>
      <c r="B380" s="323" t="s">
        <v>415</v>
      </c>
      <c r="C380" s="299">
        <v>12</v>
      </c>
      <c r="D380" s="309" t="s">
        <v>416</v>
      </c>
      <c r="E380" s="299">
        <v>12</v>
      </c>
      <c r="F380" s="336" t="s">
        <v>415</v>
      </c>
      <c r="G380" s="316"/>
      <c r="H380" s="309" t="s">
        <v>417</v>
      </c>
      <c r="I380" s="299">
        <v>11</v>
      </c>
      <c r="J380" s="299">
        <v>19</v>
      </c>
      <c r="K380" s="299">
        <v>16</v>
      </c>
      <c r="L380" s="300" t="e">
        <f t="shared" ca="1" si="160"/>
        <v>#VALUE!</v>
      </c>
      <c r="M380" s="300" t="e">
        <f t="shared" ca="1" si="161"/>
        <v>#VALUE!</v>
      </c>
      <c r="N380" s="310"/>
      <c r="O380" s="310"/>
      <c r="P380" s="310"/>
      <c r="Q380" s="310"/>
      <c r="T380" s="310"/>
      <c r="U380" s="310"/>
      <c r="V380" s="310"/>
    </row>
    <row r="381" spans="1:22" ht="26.4" x14ac:dyDescent="0.25">
      <c r="A381" s="313">
        <v>46739</v>
      </c>
      <c r="B381" s="323" t="s">
        <v>415</v>
      </c>
      <c r="C381" s="299">
        <v>12</v>
      </c>
      <c r="D381" s="309" t="s">
        <v>416</v>
      </c>
      <c r="E381" s="299">
        <v>12</v>
      </c>
      <c r="F381" s="334" t="s">
        <v>415</v>
      </c>
      <c r="G381" s="299">
        <v>12</v>
      </c>
      <c r="H381" s="309" t="s">
        <v>417</v>
      </c>
      <c r="I381" s="299">
        <v>11</v>
      </c>
      <c r="J381" s="299">
        <v>19</v>
      </c>
      <c r="K381" s="299">
        <v>16</v>
      </c>
      <c r="L381" s="300" t="e">
        <f t="shared" ca="1" si="160"/>
        <v>#VALUE!</v>
      </c>
      <c r="M381" s="300" t="e">
        <f t="shared" ca="1" si="161"/>
        <v>#VALUE!</v>
      </c>
      <c r="N381" s="310"/>
      <c r="O381" s="310"/>
      <c r="P381" s="310"/>
      <c r="Q381" s="310"/>
      <c r="T381" s="300" t="e">
        <f ca="1">G381*$T$5</f>
        <v>#VALUE!</v>
      </c>
      <c r="U381" s="310"/>
      <c r="V381" s="310"/>
    </row>
    <row r="382" spans="1:22" ht="26.4" x14ac:dyDescent="0.25">
      <c r="A382" s="313">
        <v>46740</v>
      </c>
      <c r="B382" s="323" t="s">
        <v>415</v>
      </c>
      <c r="C382" s="299">
        <v>12</v>
      </c>
      <c r="D382" s="309" t="s">
        <v>416</v>
      </c>
      <c r="E382" s="299">
        <v>12</v>
      </c>
      <c r="F382" s="334" t="s">
        <v>415</v>
      </c>
      <c r="G382" s="299">
        <v>12</v>
      </c>
      <c r="H382" s="309" t="s">
        <v>417</v>
      </c>
      <c r="I382" s="299">
        <v>11</v>
      </c>
      <c r="J382" s="299">
        <v>19</v>
      </c>
      <c r="K382" s="299">
        <v>16</v>
      </c>
      <c r="L382" s="310"/>
      <c r="M382" s="310"/>
      <c r="N382" s="312" t="e">
        <f ca="1">J382*$N$5</f>
        <v>#VALUE!</v>
      </c>
      <c r="O382" s="300" t="e">
        <f ca="1">K382*$O$5</f>
        <v>#VALUE!</v>
      </c>
      <c r="P382" s="310"/>
      <c r="Q382" s="310"/>
      <c r="T382" s="310"/>
      <c r="U382" s="312" t="e">
        <f ca="1">G382*$U$5</f>
        <v>#VALUE!</v>
      </c>
      <c r="V382" s="310"/>
    </row>
    <row r="383" spans="1:22" ht="26.4" x14ac:dyDescent="0.25">
      <c r="A383" s="313">
        <v>46741</v>
      </c>
      <c r="B383" s="323" t="s">
        <v>415</v>
      </c>
      <c r="C383" s="299">
        <v>12</v>
      </c>
      <c r="D383" s="309" t="s">
        <v>416</v>
      </c>
      <c r="E383" s="299">
        <v>12</v>
      </c>
      <c r="F383" s="336" t="s">
        <v>415</v>
      </c>
      <c r="G383" s="316"/>
      <c r="H383" s="309" t="s">
        <v>417</v>
      </c>
      <c r="I383" s="299">
        <v>11</v>
      </c>
      <c r="J383" s="299">
        <v>19</v>
      </c>
      <c r="K383" s="299">
        <v>16</v>
      </c>
      <c r="L383" s="300" t="e">
        <f t="shared" ref="L383:L385" ca="1" si="162">J383*$L$5</f>
        <v>#VALUE!</v>
      </c>
      <c r="M383" s="300" t="e">
        <f t="shared" ref="M383:M385" ca="1" si="163">K383*$M$5</f>
        <v>#VALUE!</v>
      </c>
      <c r="N383" s="310"/>
      <c r="O383" s="310"/>
      <c r="P383" s="310"/>
      <c r="Q383" s="310"/>
      <c r="T383" s="310"/>
      <c r="U383" s="318"/>
      <c r="V383" s="310"/>
    </row>
    <row r="384" spans="1:22" ht="26.4" x14ac:dyDescent="0.25">
      <c r="A384" s="313">
        <v>46742</v>
      </c>
      <c r="B384" s="323" t="s">
        <v>415</v>
      </c>
      <c r="C384" s="299">
        <v>12</v>
      </c>
      <c r="D384" s="309" t="s">
        <v>416</v>
      </c>
      <c r="E384" s="299">
        <v>12</v>
      </c>
      <c r="F384" s="336" t="s">
        <v>415</v>
      </c>
      <c r="G384" s="316"/>
      <c r="H384" s="309" t="s">
        <v>417</v>
      </c>
      <c r="I384" s="299">
        <v>11</v>
      </c>
      <c r="J384" s="299">
        <v>19</v>
      </c>
      <c r="K384" s="299">
        <v>16</v>
      </c>
      <c r="L384" s="300" t="e">
        <f t="shared" ca="1" si="162"/>
        <v>#VALUE!</v>
      </c>
      <c r="M384" s="300" t="e">
        <f t="shared" ca="1" si="163"/>
        <v>#VALUE!</v>
      </c>
      <c r="N384" s="310"/>
      <c r="O384" s="310"/>
      <c r="P384" s="310"/>
      <c r="Q384" s="310"/>
      <c r="T384" s="310"/>
      <c r="U384" s="318"/>
      <c r="V384" s="310"/>
    </row>
    <row r="385" spans="1:24" ht="26.4" x14ac:dyDescent="0.25">
      <c r="A385" s="313">
        <v>46743</v>
      </c>
      <c r="B385" s="323" t="s">
        <v>415</v>
      </c>
      <c r="C385" s="299">
        <v>12</v>
      </c>
      <c r="D385" s="309" t="s">
        <v>416</v>
      </c>
      <c r="E385" s="299">
        <v>12</v>
      </c>
      <c r="F385" s="336" t="s">
        <v>415</v>
      </c>
      <c r="G385" s="316"/>
      <c r="H385" s="309" t="s">
        <v>417</v>
      </c>
      <c r="I385" s="299">
        <v>11</v>
      </c>
      <c r="J385" s="299">
        <v>19</v>
      </c>
      <c r="K385" s="299">
        <v>16</v>
      </c>
      <c r="L385" s="300" t="e">
        <f t="shared" ca="1" si="162"/>
        <v>#VALUE!</v>
      </c>
      <c r="M385" s="300" t="e">
        <f t="shared" ca="1" si="163"/>
        <v>#VALUE!</v>
      </c>
      <c r="N385" s="310"/>
      <c r="O385" s="310"/>
      <c r="P385" s="310"/>
      <c r="Q385" s="310"/>
      <c r="T385" s="310"/>
      <c r="U385" s="318"/>
      <c r="V385" s="310"/>
    </row>
    <row r="386" spans="1:24" ht="26.4" x14ac:dyDescent="0.25">
      <c r="A386" s="313">
        <v>46744</v>
      </c>
      <c r="B386" s="323" t="s">
        <v>415</v>
      </c>
      <c r="C386" s="299">
        <v>12</v>
      </c>
      <c r="D386" s="309" t="s">
        <v>416</v>
      </c>
      <c r="E386" s="299">
        <v>12</v>
      </c>
      <c r="F386" s="336" t="s">
        <v>415</v>
      </c>
      <c r="G386" s="316"/>
      <c r="H386" s="309" t="s">
        <v>417</v>
      </c>
      <c r="I386" s="299">
        <v>11</v>
      </c>
      <c r="J386" s="299">
        <v>19</v>
      </c>
      <c r="K386" s="299">
        <v>16</v>
      </c>
      <c r="L386" s="300" t="e">
        <f t="shared" ref="L386:L387" ca="1" si="164">J386*$L$5</f>
        <v>#VALUE!</v>
      </c>
      <c r="M386" s="300" t="e">
        <f t="shared" ref="M386:M387" ca="1" si="165">K386*$M$5</f>
        <v>#VALUE!</v>
      </c>
      <c r="N386" s="310"/>
      <c r="O386" s="310"/>
      <c r="P386" s="310"/>
      <c r="Q386" s="310"/>
      <c r="T386" s="310"/>
      <c r="U386" s="310"/>
      <c r="V386" s="310"/>
    </row>
    <row r="387" spans="1:24" ht="26.4" x14ac:dyDescent="0.25">
      <c r="A387" s="321">
        <v>46745</v>
      </c>
      <c r="B387" s="323" t="s">
        <v>415</v>
      </c>
      <c r="C387" s="299">
        <v>12</v>
      </c>
      <c r="D387" s="309" t="s">
        <v>416</v>
      </c>
      <c r="E387" s="299">
        <v>12</v>
      </c>
      <c r="F387" s="334" t="s">
        <v>415</v>
      </c>
      <c r="G387" s="299">
        <v>12</v>
      </c>
      <c r="H387" s="309" t="s">
        <v>417</v>
      </c>
      <c r="I387" s="299">
        <v>11</v>
      </c>
      <c r="J387" s="299">
        <v>19</v>
      </c>
      <c r="K387" s="299">
        <v>16</v>
      </c>
      <c r="L387" s="300" t="e">
        <f t="shared" ca="1" si="164"/>
        <v>#VALUE!</v>
      </c>
      <c r="M387" s="300" t="e">
        <f t="shared" ca="1" si="165"/>
        <v>#VALUE!</v>
      </c>
      <c r="N387" s="310"/>
      <c r="O387" s="310"/>
      <c r="P387" s="310"/>
      <c r="Q387" s="310"/>
      <c r="T387" s="300" t="e">
        <f ca="1">G387*$T$5</f>
        <v>#VALUE!</v>
      </c>
      <c r="U387" s="310"/>
      <c r="V387" s="310"/>
    </row>
    <row r="388" spans="1:24" ht="26.4" x14ac:dyDescent="0.25">
      <c r="A388" s="308">
        <v>46746</v>
      </c>
      <c r="B388" s="323" t="s">
        <v>415</v>
      </c>
      <c r="C388" s="299">
        <v>12</v>
      </c>
      <c r="D388" s="309" t="s">
        <v>416</v>
      </c>
      <c r="E388" s="299">
        <v>12</v>
      </c>
      <c r="F388" s="334" t="s">
        <v>415</v>
      </c>
      <c r="G388" s="299">
        <v>12</v>
      </c>
      <c r="H388" s="309" t="s">
        <v>417</v>
      </c>
      <c r="I388" s="299">
        <v>11</v>
      </c>
      <c r="J388" s="299">
        <v>19</v>
      </c>
      <c r="K388" s="299">
        <v>16</v>
      </c>
      <c r="L388" s="310"/>
      <c r="M388" s="310"/>
      <c r="N388" s="310"/>
      <c r="O388" s="310"/>
      <c r="P388" s="300" t="e">
        <f t="shared" ref="P388" ca="1" si="166">J388*$P$5</f>
        <v>#VALUE!</v>
      </c>
      <c r="Q388" s="300" t="e">
        <f t="shared" ref="Q388" ca="1" si="167">K388*$Q$5</f>
        <v>#VALUE!</v>
      </c>
      <c r="T388" s="310"/>
      <c r="U388" s="310"/>
      <c r="V388" s="300" t="e">
        <f t="shared" ref="V388:V389" ca="1" si="168">G388*$V$5</f>
        <v>#VALUE!</v>
      </c>
    </row>
    <row r="389" spans="1:24" ht="26.4" x14ac:dyDescent="0.25">
      <c r="A389" s="308">
        <v>46747</v>
      </c>
      <c r="B389" s="323" t="s">
        <v>415</v>
      </c>
      <c r="C389" s="299">
        <v>12</v>
      </c>
      <c r="D389" s="309" t="s">
        <v>416</v>
      </c>
      <c r="E389" s="299">
        <v>12</v>
      </c>
      <c r="F389" s="334" t="s">
        <v>415</v>
      </c>
      <c r="G389" s="299">
        <v>12</v>
      </c>
      <c r="H389" s="309" t="s">
        <v>417</v>
      </c>
      <c r="I389" s="299">
        <v>11</v>
      </c>
      <c r="J389" s="299">
        <v>19</v>
      </c>
      <c r="K389" s="299">
        <v>16</v>
      </c>
      <c r="L389" s="310"/>
      <c r="M389" s="310"/>
      <c r="N389" s="310"/>
      <c r="O389" s="310"/>
      <c r="P389" s="300" t="e">
        <f t="shared" ref="P389" ca="1" si="169">J389*$P$5</f>
        <v>#VALUE!</v>
      </c>
      <c r="Q389" s="300" t="e">
        <f t="shared" ref="Q389" ca="1" si="170">K389*$Q$5</f>
        <v>#VALUE!</v>
      </c>
      <c r="T389" s="310"/>
      <c r="U389" s="310"/>
      <c r="V389" s="300" t="e">
        <f t="shared" ca="1" si="168"/>
        <v>#VALUE!</v>
      </c>
    </row>
    <row r="390" spans="1:24" ht="26.4" x14ac:dyDescent="0.25">
      <c r="A390" s="313">
        <v>46748</v>
      </c>
      <c r="B390" s="323" t="s">
        <v>415</v>
      </c>
      <c r="C390" s="299">
        <v>12</v>
      </c>
      <c r="D390" s="309" t="s">
        <v>416</v>
      </c>
      <c r="E390" s="299">
        <v>12</v>
      </c>
      <c r="F390" s="336" t="s">
        <v>415</v>
      </c>
      <c r="G390" s="316"/>
      <c r="H390" s="309" t="s">
        <v>417</v>
      </c>
      <c r="I390" s="299">
        <v>11</v>
      </c>
      <c r="J390" s="299">
        <v>19</v>
      </c>
      <c r="K390" s="299">
        <v>16</v>
      </c>
      <c r="L390" s="300" t="e">
        <f t="shared" ref="L390:L392" ca="1" si="171">J390*$L$5</f>
        <v>#VALUE!</v>
      </c>
      <c r="M390" s="300" t="e">
        <f t="shared" ref="M390:M392" ca="1" si="172">K390*$M$5</f>
        <v>#VALUE!</v>
      </c>
      <c r="N390" s="310"/>
      <c r="O390" s="310"/>
      <c r="P390" s="310"/>
      <c r="Q390" s="310"/>
      <c r="T390" s="310"/>
      <c r="U390" s="318"/>
      <c r="V390" s="310"/>
    </row>
    <row r="391" spans="1:24" ht="26.4" x14ac:dyDescent="0.25">
      <c r="A391" s="313">
        <v>46749</v>
      </c>
      <c r="B391" s="323" t="s">
        <v>415</v>
      </c>
      <c r="C391" s="299">
        <v>12</v>
      </c>
      <c r="D391" s="309" t="s">
        <v>416</v>
      </c>
      <c r="E391" s="299">
        <v>12</v>
      </c>
      <c r="F391" s="336" t="s">
        <v>415</v>
      </c>
      <c r="G391" s="316"/>
      <c r="H391" s="309" t="s">
        <v>417</v>
      </c>
      <c r="I391" s="299">
        <v>11</v>
      </c>
      <c r="J391" s="299">
        <v>19</v>
      </c>
      <c r="K391" s="299">
        <v>16</v>
      </c>
      <c r="L391" s="300" t="e">
        <f t="shared" ca="1" si="171"/>
        <v>#VALUE!</v>
      </c>
      <c r="M391" s="300" t="e">
        <f t="shared" ca="1" si="172"/>
        <v>#VALUE!</v>
      </c>
      <c r="N391" s="310"/>
      <c r="O391" s="310"/>
      <c r="P391" s="310"/>
      <c r="Q391" s="310"/>
      <c r="T391" s="310"/>
      <c r="U391" s="318"/>
      <c r="V391" s="310"/>
    </row>
    <row r="392" spans="1:24" ht="26.4" x14ac:dyDescent="0.25">
      <c r="A392" s="313">
        <v>46750</v>
      </c>
      <c r="B392" s="323" t="s">
        <v>415</v>
      </c>
      <c r="C392" s="299">
        <v>12</v>
      </c>
      <c r="D392" s="309" t="s">
        <v>416</v>
      </c>
      <c r="E392" s="299">
        <v>12</v>
      </c>
      <c r="F392" s="336" t="s">
        <v>415</v>
      </c>
      <c r="G392" s="316"/>
      <c r="H392" s="309" t="s">
        <v>417</v>
      </c>
      <c r="I392" s="299">
        <v>11</v>
      </c>
      <c r="J392" s="299">
        <v>19</v>
      </c>
      <c r="K392" s="299">
        <v>16</v>
      </c>
      <c r="L392" s="300" t="e">
        <f t="shared" ca="1" si="171"/>
        <v>#VALUE!</v>
      </c>
      <c r="M392" s="300" t="e">
        <f t="shared" ca="1" si="172"/>
        <v>#VALUE!</v>
      </c>
      <c r="N392" s="310"/>
      <c r="O392" s="310"/>
      <c r="P392" s="310"/>
      <c r="Q392" s="310"/>
      <c r="T392" s="310"/>
      <c r="U392" s="318"/>
      <c r="V392" s="310"/>
    </row>
    <row r="393" spans="1:24" ht="26.4" x14ac:dyDescent="0.25">
      <c r="A393" s="313">
        <v>46751</v>
      </c>
      <c r="B393" s="323" t="s">
        <v>415</v>
      </c>
      <c r="C393" s="299">
        <v>12</v>
      </c>
      <c r="D393" s="309" t="s">
        <v>416</v>
      </c>
      <c r="E393" s="299">
        <v>12</v>
      </c>
      <c r="F393" s="336" t="s">
        <v>415</v>
      </c>
      <c r="G393" s="316"/>
      <c r="H393" s="309" t="s">
        <v>417</v>
      </c>
      <c r="I393" s="299">
        <v>11</v>
      </c>
      <c r="J393" s="299">
        <v>19</v>
      </c>
      <c r="K393" s="299">
        <v>16</v>
      </c>
      <c r="L393" s="300" t="e">
        <f t="shared" ref="L393:L394" ca="1" si="173">J393*$L$5</f>
        <v>#VALUE!</v>
      </c>
      <c r="M393" s="300" t="e">
        <f t="shared" ref="M393:M394" ca="1" si="174">K393*$M$5</f>
        <v>#VALUE!</v>
      </c>
      <c r="N393" s="310"/>
      <c r="O393" s="310"/>
      <c r="P393" s="310"/>
      <c r="Q393" s="310"/>
      <c r="T393" s="310"/>
      <c r="U393" s="310"/>
      <c r="V393" s="310"/>
    </row>
    <row r="394" spans="1:24" ht="26.4" x14ac:dyDescent="0.25">
      <c r="A394" s="321">
        <v>46752</v>
      </c>
      <c r="B394" s="323" t="s">
        <v>415</v>
      </c>
      <c r="C394" s="299">
        <v>12</v>
      </c>
      <c r="D394" s="309" t="s">
        <v>416</v>
      </c>
      <c r="E394" s="299">
        <v>12</v>
      </c>
      <c r="F394" s="334" t="s">
        <v>415</v>
      </c>
      <c r="G394" s="299">
        <v>12</v>
      </c>
      <c r="H394" s="309" t="s">
        <v>417</v>
      </c>
      <c r="I394" s="299">
        <v>11</v>
      </c>
      <c r="J394" s="299">
        <v>19</v>
      </c>
      <c r="K394" s="299">
        <v>16</v>
      </c>
      <c r="L394" s="300" t="e">
        <f t="shared" ca="1" si="173"/>
        <v>#VALUE!</v>
      </c>
      <c r="M394" s="300" t="e">
        <f t="shared" ca="1" si="174"/>
        <v>#VALUE!</v>
      </c>
      <c r="N394" s="310"/>
      <c r="O394" s="310"/>
      <c r="P394" s="310"/>
      <c r="Q394" s="310"/>
      <c r="T394" s="300" t="e">
        <f ca="1">G394*$T$5</f>
        <v>#VALUE!</v>
      </c>
      <c r="U394" s="310"/>
      <c r="V394" s="310"/>
    </row>
    <row r="395" spans="1:24" ht="13.8" thickBot="1" x14ac:dyDescent="0.3">
      <c r="L395" s="314" t="e">
        <f ca="1">SUM(L364:L394)</f>
        <v>#VALUE!</v>
      </c>
      <c r="M395" s="314" t="e">
        <f t="shared" ref="M395:Q395" ca="1" si="175">SUM(M364:M394)</f>
        <v>#VALUE!</v>
      </c>
      <c r="N395" s="314" t="e">
        <f t="shared" ca="1" si="175"/>
        <v>#VALUE!</v>
      </c>
      <c r="O395" s="314" t="e">
        <f t="shared" ca="1" si="175"/>
        <v>#VALUE!</v>
      </c>
      <c r="P395" s="314" t="e">
        <f t="shared" ca="1" si="175"/>
        <v>#VALUE!</v>
      </c>
      <c r="Q395" s="314" t="e">
        <f t="shared" ca="1" si="175"/>
        <v>#VALUE!</v>
      </c>
      <c r="R395" s="359" t="e">
        <f ca="1">SUM(L395:Q395)</f>
        <v>#VALUE!</v>
      </c>
      <c r="T395" s="314" t="e">
        <f ca="1">SUM(T364:T394)</f>
        <v>#VALUE!</v>
      </c>
      <c r="U395" s="314" t="e">
        <f ca="1">SUM(U364:U394)</f>
        <v>#VALUE!</v>
      </c>
      <c r="V395" s="314" t="e">
        <f ca="1">SUM(V364:V394)</f>
        <v>#VALUE!</v>
      </c>
      <c r="W395" s="359" t="e">
        <f ca="1">SUM(T395:V395)</f>
        <v>#VALUE!</v>
      </c>
    </row>
    <row r="396" spans="1:24" ht="13.8" thickTop="1" x14ac:dyDescent="0.25">
      <c r="S396" s="333"/>
    </row>
    <row r="397" spans="1:24" x14ac:dyDescent="0.25">
      <c r="S397" s="333"/>
    </row>
    <row r="398" spans="1:24" x14ac:dyDescent="0.25">
      <c r="P398" s="472" t="s">
        <v>429</v>
      </c>
      <c r="Q398" s="473"/>
      <c r="R398" s="357" t="e">
        <f ca="1">SUM(R8:R395)</f>
        <v>#VALUE!</v>
      </c>
      <c r="U398" s="472" t="s">
        <v>429</v>
      </c>
      <c r="V398" s="473"/>
      <c r="W398" s="357" t="e">
        <f ca="1">SUM(W8:W395)</f>
        <v>#VALUE!</v>
      </c>
      <c r="X398" s="357"/>
    </row>
    <row r="399" spans="1:24" x14ac:dyDescent="0.25">
      <c r="P399" s="472" t="s">
        <v>430</v>
      </c>
      <c r="Q399" s="473"/>
      <c r="R399" s="358" t="e">
        <f ca="1">R398*119%</f>
        <v>#VALUE!</v>
      </c>
      <c r="S399" s="300"/>
      <c r="U399" s="472" t="s">
        <v>430</v>
      </c>
      <c r="V399" s="473"/>
      <c r="W399" s="358" t="e">
        <f ca="1">W398*119%</f>
        <v>#VALUE!</v>
      </c>
    </row>
    <row r="400" spans="1:24" x14ac:dyDescent="0.25">
      <c r="S400" s="300"/>
    </row>
    <row r="401" spans="17:23" x14ac:dyDescent="0.25">
      <c r="Q401" s="356" t="s">
        <v>431</v>
      </c>
      <c r="R401" s="357" t="e">
        <f ca="1">R398/12</f>
        <v>#VALUE!</v>
      </c>
      <c r="V401" s="356" t="s">
        <v>431</v>
      </c>
      <c r="W401" s="357" t="e">
        <f ca="1">W398/12</f>
        <v>#VALUE!</v>
      </c>
    </row>
    <row r="402" spans="17:23" x14ac:dyDescent="0.25">
      <c r="Q402" s="356" t="s">
        <v>432</v>
      </c>
      <c r="R402" s="364" t="e">
        <f ca="1">R399/12</f>
        <v>#VALUE!</v>
      </c>
      <c r="V402" s="356" t="s">
        <v>432</v>
      </c>
      <c r="W402" s="365" t="e">
        <f ca="1">W399/12</f>
        <v>#VALUE!</v>
      </c>
    </row>
  </sheetData>
  <sheetProtection algorithmName="SHA-512" hashValue="H3OKDCkNVtDpq0mq6UXb36q/oBfSnrNjQPP5DC4D/78OB/0jFStcThGPhdO0jv6xubVuRFLpIJmZ3DWe9vXEwg==" saltValue="lHRIiggVK5Gm6OkXJq28/w==" spinCount="100000" sheet="1" objects="1" scenarios="1"/>
  <mergeCells count="11">
    <mergeCell ref="T2:V2"/>
    <mergeCell ref="U398:V398"/>
    <mergeCell ref="U399:V399"/>
    <mergeCell ref="B3:C3"/>
    <mergeCell ref="F3:G3"/>
    <mergeCell ref="B5:E5"/>
    <mergeCell ref="F5:I5"/>
    <mergeCell ref="P399:Q399"/>
    <mergeCell ref="H3:I3"/>
    <mergeCell ref="D3:E3"/>
    <mergeCell ref="P398:Q39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8">
    <tabColor rgb="FFFFC000"/>
  </sheetPr>
  <dimension ref="A1:Y460"/>
  <sheetViews>
    <sheetView topLeftCell="B383" workbookViewId="0">
      <selection activeCell="O401" sqref="O401"/>
    </sheetView>
  </sheetViews>
  <sheetFormatPr baseColWidth="10" defaultColWidth="11.44140625" defaultRowHeight="13.2" x14ac:dyDescent="0.25"/>
  <cols>
    <col min="1" max="1" width="28" customWidth="1"/>
    <col min="3" max="3" width="4.44140625" bestFit="1" customWidth="1"/>
    <col min="4" max="4" width="13.109375" customWidth="1"/>
    <col min="5" max="5" width="4.44140625" bestFit="1" customWidth="1"/>
    <col min="6" max="6" width="11.88671875" hidden="1" customWidth="1"/>
    <col min="7" max="7" width="4.44140625" hidden="1" customWidth="1"/>
    <col min="8" max="8" width="12.5546875" customWidth="1"/>
    <col min="9" max="9" width="4.44140625" bestFit="1" customWidth="1"/>
    <col min="11" max="11" width="11.88671875" customWidth="1"/>
    <col min="13" max="15" width="11.5546875" customWidth="1"/>
    <col min="16" max="17" width="11.6640625" customWidth="1"/>
    <col min="18" max="18" width="11.6640625" style="357" bestFit="1" customWidth="1"/>
    <col min="19" max="19" width="3.88671875" hidden="1" customWidth="1"/>
    <col min="20" max="22" width="10" hidden="1" customWidth="1"/>
    <col min="23" max="23" width="11.44140625" style="357" hidden="1" customWidth="1"/>
    <col min="24" max="24" width="11.6640625" bestFit="1" customWidth="1"/>
  </cols>
  <sheetData>
    <row r="1" spans="1:25" ht="18" x14ac:dyDescent="0.35">
      <c r="A1" s="298" t="s">
        <v>390</v>
      </c>
      <c r="C1" s="299"/>
      <c r="E1" s="299"/>
      <c r="G1" s="299"/>
      <c r="I1" s="299"/>
      <c r="J1" s="299"/>
      <c r="K1" s="299"/>
      <c r="L1" s="300"/>
      <c r="M1" s="300"/>
      <c r="N1" s="300"/>
      <c r="O1" s="300"/>
      <c r="P1" s="300"/>
      <c r="Q1" s="300"/>
      <c r="T1" s="300"/>
      <c r="U1" s="300"/>
      <c r="V1" s="300"/>
    </row>
    <row r="2" spans="1:25" ht="13.8" thickBot="1" x14ac:dyDescent="0.3">
      <c r="C2" s="299"/>
      <c r="E2" s="299"/>
      <c r="G2" s="299"/>
      <c r="I2" s="299"/>
      <c r="J2" s="299"/>
      <c r="K2" s="299"/>
      <c r="L2" s="300"/>
      <c r="M2" s="300"/>
      <c r="N2" s="300"/>
      <c r="O2" s="300"/>
      <c r="P2" s="300"/>
      <c r="Q2" s="300"/>
      <c r="S2" s="335"/>
      <c r="T2" s="466" t="s">
        <v>391</v>
      </c>
      <c r="U2" s="466"/>
      <c r="V2" s="466"/>
      <c r="W2" s="361"/>
    </row>
    <row r="3" spans="1:25" ht="79.2" x14ac:dyDescent="0.25">
      <c r="B3" s="467" t="s">
        <v>392</v>
      </c>
      <c r="C3" s="468"/>
      <c r="D3" s="467" t="s">
        <v>393</v>
      </c>
      <c r="E3" s="468"/>
      <c r="F3" s="469" t="s">
        <v>394</v>
      </c>
      <c r="G3" s="470"/>
      <c r="H3" s="467" t="s">
        <v>395</v>
      </c>
      <c r="I3" s="471"/>
      <c r="J3" s="301" t="s">
        <v>396</v>
      </c>
      <c r="K3" s="301" t="s">
        <v>397</v>
      </c>
      <c r="L3" s="302" t="s">
        <v>398</v>
      </c>
      <c r="M3" s="302" t="s">
        <v>399</v>
      </c>
      <c r="N3" s="302" t="s">
        <v>400</v>
      </c>
      <c r="O3" s="302" t="s">
        <v>401</v>
      </c>
      <c r="P3" s="302" t="s">
        <v>402</v>
      </c>
      <c r="Q3" s="302" t="s">
        <v>403</v>
      </c>
      <c r="S3" s="335"/>
      <c r="T3" s="337" t="s">
        <v>398</v>
      </c>
      <c r="U3" s="337" t="s">
        <v>400</v>
      </c>
      <c r="V3" s="337" t="s">
        <v>402</v>
      </c>
      <c r="W3" s="362"/>
      <c r="X3" s="326" t="s">
        <v>404</v>
      </c>
      <c r="Y3" s="327"/>
    </row>
    <row r="4" spans="1:25" x14ac:dyDescent="0.25">
      <c r="B4" s="324" t="s">
        <v>405</v>
      </c>
      <c r="C4" s="303" t="s">
        <v>406</v>
      </c>
      <c r="D4" s="324" t="s">
        <v>405</v>
      </c>
      <c r="E4" s="303" t="s">
        <v>406</v>
      </c>
      <c r="F4" s="339" t="s">
        <v>405</v>
      </c>
      <c r="G4" s="340" t="s">
        <v>406</v>
      </c>
      <c r="H4" s="325" t="s">
        <v>405</v>
      </c>
      <c r="I4" s="303" t="s">
        <v>406</v>
      </c>
      <c r="J4" s="304"/>
      <c r="K4" s="304"/>
      <c r="L4" s="300"/>
      <c r="M4" s="300"/>
      <c r="N4" s="300"/>
      <c r="O4" s="300"/>
      <c r="P4" s="300"/>
      <c r="Q4" s="300"/>
      <c r="T4" s="300"/>
      <c r="U4" s="300"/>
      <c r="V4" s="300"/>
      <c r="X4" s="328" t="s">
        <v>407</v>
      </c>
      <c r="Y4" s="329" t="s">
        <v>408</v>
      </c>
    </row>
    <row r="5" spans="1:25" x14ac:dyDescent="0.25">
      <c r="B5" s="463" t="s">
        <v>409</v>
      </c>
      <c r="C5" s="464"/>
      <c r="D5" s="464"/>
      <c r="E5" s="465"/>
      <c r="F5" s="463" t="s">
        <v>410</v>
      </c>
      <c r="G5" s="464"/>
      <c r="H5" s="464"/>
      <c r="I5" s="465"/>
      <c r="J5" s="305"/>
      <c r="K5" s="304"/>
      <c r="L5" s="297" t="str">
        <f ca="1">'SVS Bewachung GUs'!P11</f>
        <v/>
      </c>
      <c r="M5" s="297" t="e">
        <f ca="1">'SVS Bewachung GUs'!R11</f>
        <v>#VALUE!</v>
      </c>
      <c r="N5" s="297" t="e">
        <f ca="1">'SVS Bewachung GUs'!U11</f>
        <v>#VALUE!</v>
      </c>
      <c r="O5" s="297" t="e">
        <f ca="1">'SVS Bewachung GUs'!X11</f>
        <v>#VALUE!</v>
      </c>
      <c r="P5" s="297" t="e">
        <f ca="1">'SVS Bewachung GUs'!AA11</f>
        <v>#VALUE!</v>
      </c>
      <c r="Q5" s="297" t="e">
        <f ca="1">'SVS Bewachung GUs'!AD11</f>
        <v>#VALUE!</v>
      </c>
      <c r="T5" s="297" t="str">
        <f ca="1">'SVS Bewachung GUs'!P11</f>
        <v/>
      </c>
      <c r="U5" s="297" t="e">
        <f ca="1">'SVS Bewachung GUs'!U11</f>
        <v>#VALUE!</v>
      </c>
      <c r="V5" s="297" t="e">
        <f ca="1">'SVS Bewachung GUs'!AA11</f>
        <v>#VALUE!</v>
      </c>
      <c r="W5" s="363"/>
      <c r="X5" s="330" t="s">
        <v>411</v>
      </c>
      <c r="Y5" s="329" t="s">
        <v>412</v>
      </c>
    </row>
    <row r="6" spans="1:25" ht="13.8" thickBot="1" x14ac:dyDescent="0.3">
      <c r="B6" s="317"/>
      <c r="C6" s="299"/>
      <c r="D6" s="317"/>
      <c r="E6" s="299"/>
      <c r="F6" s="317"/>
      <c r="G6" s="299"/>
      <c r="H6" s="317"/>
      <c r="I6" s="299"/>
      <c r="J6" s="299"/>
      <c r="K6" s="299"/>
      <c r="L6" s="300"/>
      <c r="M6" s="300"/>
      <c r="N6" s="300"/>
      <c r="O6" s="300"/>
      <c r="P6" s="300"/>
      <c r="Q6" s="300"/>
      <c r="T6" s="300"/>
      <c r="U6" s="300"/>
      <c r="V6" s="300"/>
      <c r="X6" s="331"/>
      <c r="Y6" s="332" t="s">
        <v>413</v>
      </c>
    </row>
    <row r="7" spans="1:25" ht="18" x14ac:dyDescent="0.35">
      <c r="A7" s="306" t="s">
        <v>414</v>
      </c>
      <c r="C7" s="299"/>
      <c r="D7" s="307"/>
      <c r="E7" s="299"/>
      <c r="G7" s="299"/>
      <c r="H7" s="307"/>
      <c r="I7" s="299"/>
      <c r="J7" s="299"/>
      <c r="K7" s="299"/>
      <c r="L7" s="300"/>
      <c r="M7" s="300"/>
      <c r="N7" s="300"/>
      <c r="O7" s="300"/>
      <c r="P7" s="300"/>
      <c r="Q7" s="300"/>
      <c r="T7" s="300"/>
      <c r="U7" s="300"/>
      <c r="V7" s="300"/>
    </row>
    <row r="8" spans="1:25" ht="26.4" x14ac:dyDescent="0.25">
      <c r="A8" s="308">
        <v>46753</v>
      </c>
      <c r="B8" s="323" t="s">
        <v>415</v>
      </c>
      <c r="C8" s="299">
        <v>12</v>
      </c>
      <c r="D8" s="309" t="s">
        <v>416</v>
      </c>
      <c r="E8" s="299">
        <v>12</v>
      </c>
      <c r="F8" s="334" t="s">
        <v>415</v>
      </c>
      <c r="G8" s="299">
        <v>12</v>
      </c>
      <c r="H8" s="309" t="s">
        <v>417</v>
      </c>
      <c r="I8" s="299">
        <v>11</v>
      </c>
      <c r="J8" s="299">
        <v>19</v>
      </c>
      <c r="K8" s="299">
        <v>16</v>
      </c>
      <c r="L8" s="310"/>
      <c r="M8" s="310"/>
      <c r="N8" s="310"/>
      <c r="O8" s="310"/>
      <c r="P8" s="300" t="e">
        <f ca="1">J8*$P$5</f>
        <v>#VALUE!</v>
      </c>
      <c r="Q8" s="300" t="e">
        <f ca="1">K8*$Q$5</f>
        <v>#VALUE!</v>
      </c>
      <c r="T8" s="310"/>
      <c r="U8" s="310"/>
      <c r="V8" s="300" t="e">
        <f ca="1">G8*$V$5</f>
        <v>#VALUE!</v>
      </c>
    </row>
    <row r="9" spans="1:25" ht="26.4" x14ac:dyDescent="0.25">
      <c r="A9" s="311">
        <v>46754</v>
      </c>
      <c r="B9" s="323" t="s">
        <v>415</v>
      </c>
      <c r="C9" s="299">
        <v>12</v>
      </c>
      <c r="D9" s="309" t="s">
        <v>416</v>
      </c>
      <c r="E9" s="299">
        <v>12</v>
      </c>
      <c r="F9" s="334" t="s">
        <v>415</v>
      </c>
      <c r="G9" s="299">
        <v>12</v>
      </c>
      <c r="H9" s="309" t="s">
        <v>417</v>
      </c>
      <c r="I9" s="299">
        <v>11</v>
      </c>
      <c r="J9" s="299">
        <v>19</v>
      </c>
      <c r="K9" s="299">
        <v>16</v>
      </c>
      <c r="L9" s="310"/>
      <c r="M9" s="310"/>
      <c r="N9" s="312" t="e">
        <f ca="1">J9*$N$5</f>
        <v>#VALUE!</v>
      </c>
      <c r="O9" s="300" t="e">
        <f ca="1">K9*$O$5</f>
        <v>#VALUE!</v>
      </c>
      <c r="P9" s="310"/>
      <c r="Q9" s="310"/>
      <c r="T9" s="310"/>
      <c r="U9" s="312" t="e">
        <f ca="1">G9*$U$5</f>
        <v>#VALUE!</v>
      </c>
      <c r="V9" s="310"/>
    </row>
    <row r="10" spans="1:25" ht="26.4" x14ac:dyDescent="0.25">
      <c r="A10" s="311">
        <v>46755</v>
      </c>
      <c r="B10" s="323" t="s">
        <v>415</v>
      </c>
      <c r="C10" s="299">
        <v>12</v>
      </c>
      <c r="D10" s="309" t="s">
        <v>416</v>
      </c>
      <c r="E10" s="299">
        <v>12</v>
      </c>
      <c r="F10" s="336" t="s">
        <v>415</v>
      </c>
      <c r="G10" s="316"/>
      <c r="H10" s="309" t="s">
        <v>417</v>
      </c>
      <c r="I10" s="299">
        <v>11</v>
      </c>
      <c r="J10" s="299">
        <v>19</v>
      </c>
      <c r="K10" s="299">
        <v>16</v>
      </c>
      <c r="L10" s="300" t="e">
        <f t="shared" ref="L10:L15" ca="1" si="0">J10*$L$5</f>
        <v>#VALUE!</v>
      </c>
      <c r="M10" s="300" t="e">
        <f ca="1">K10*$M$5</f>
        <v>#VALUE!</v>
      </c>
      <c r="N10" s="310"/>
      <c r="O10" s="310"/>
      <c r="P10" s="310"/>
      <c r="Q10" s="310"/>
      <c r="T10" s="310"/>
      <c r="U10" s="318"/>
      <c r="V10" s="310"/>
    </row>
    <row r="11" spans="1:25" ht="26.4" x14ac:dyDescent="0.25">
      <c r="A11" s="311">
        <v>46756</v>
      </c>
      <c r="B11" s="323" t="s">
        <v>415</v>
      </c>
      <c r="C11" s="299">
        <v>12</v>
      </c>
      <c r="D11" s="309" t="s">
        <v>416</v>
      </c>
      <c r="E11" s="299">
        <v>12</v>
      </c>
      <c r="F11" s="336" t="s">
        <v>415</v>
      </c>
      <c r="G11" s="316"/>
      <c r="H11" s="309" t="s">
        <v>417</v>
      </c>
      <c r="I11" s="299">
        <v>11</v>
      </c>
      <c r="J11" s="299">
        <v>19</v>
      </c>
      <c r="K11" s="299">
        <v>16</v>
      </c>
      <c r="L11" s="300" t="e">
        <f t="shared" ca="1" si="0"/>
        <v>#VALUE!</v>
      </c>
      <c r="M11" s="300" t="e">
        <f t="shared" ref="M11:M15" ca="1" si="1">K11*$M$5</f>
        <v>#VALUE!</v>
      </c>
      <c r="N11" s="310"/>
      <c r="O11" s="310"/>
      <c r="P11" s="310"/>
      <c r="Q11" s="310"/>
      <c r="T11" s="310"/>
      <c r="U11" s="318"/>
      <c r="V11" s="310"/>
    </row>
    <row r="12" spans="1:25" ht="26.4" x14ac:dyDescent="0.25">
      <c r="A12" s="311">
        <v>46757</v>
      </c>
      <c r="B12" s="323" t="s">
        <v>415</v>
      </c>
      <c r="C12" s="299">
        <v>12</v>
      </c>
      <c r="D12" s="309" t="s">
        <v>416</v>
      </c>
      <c r="E12" s="299">
        <v>12</v>
      </c>
      <c r="F12" s="336" t="s">
        <v>415</v>
      </c>
      <c r="G12" s="316"/>
      <c r="H12" s="309" t="s">
        <v>417</v>
      </c>
      <c r="I12" s="299">
        <v>11</v>
      </c>
      <c r="J12" s="299">
        <v>19</v>
      </c>
      <c r="K12" s="299">
        <v>16</v>
      </c>
      <c r="L12" s="300" t="e">
        <f ca="1">J12*$L$5</f>
        <v>#VALUE!</v>
      </c>
      <c r="M12" s="300" t="e">
        <f ca="1">K12*$M$5</f>
        <v>#VALUE!</v>
      </c>
      <c r="N12" s="310"/>
      <c r="O12" s="310"/>
      <c r="P12" s="310"/>
      <c r="Q12" s="310"/>
      <c r="T12" s="310"/>
      <c r="U12" s="310"/>
      <c r="V12" s="310"/>
    </row>
    <row r="13" spans="1:25" ht="26.4" x14ac:dyDescent="0.25">
      <c r="A13" s="311">
        <v>46758</v>
      </c>
      <c r="B13" s="323" t="s">
        <v>415</v>
      </c>
      <c r="C13" s="299">
        <v>12</v>
      </c>
      <c r="D13" s="309" t="s">
        <v>416</v>
      </c>
      <c r="E13" s="299">
        <v>12</v>
      </c>
      <c r="F13" s="336" t="s">
        <v>415</v>
      </c>
      <c r="G13" s="316"/>
      <c r="H13" s="309" t="s">
        <v>417</v>
      </c>
      <c r="I13" s="299">
        <v>11</v>
      </c>
      <c r="J13" s="299">
        <v>19</v>
      </c>
      <c r="K13" s="299">
        <v>16</v>
      </c>
      <c r="L13" s="300" t="e">
        <f t="shared" ca="1" si="0"/>
        <v>#VALUE!</v>
      </c>
      <c r="M13" s="300" t="e">
        <f ca="1">K13*$M$5</f>
        <v>#VALUE!</v>
      </c>
      <c r="N13" s="310"/>
      <c r="O13" s="310"/>
      <c r="P13" s="310"/>
      <c r="Q13" s="310"/>
      <c r="T13" s="310"/>
      <c r="U13" s="310"/>
      <c r="V13" s="310"/>
    </row>
    <row r="14" spans="1:25" ht="26.4" x14ac:dyDescent="0.25">
      <c r="A14" s="311">
        <v>46759</v>
      </c>
      <c r="B14" s="323" t="s">
        <v>415</v>
      </c>
      <c r="C14" s="299">
        <v>12</v>
      </c>
      <c r="D14" s="309" t="s">
        <v>416</v>
      </c>
      <c r="E14" s="299">
        <v>12</v>
      </c>
      <c r="F14" s="336" t="s">
        <v>415</v>
      </c>
      <c r="G14" s="316"/>
      <c r="H14" s="309" t="s">
        <v>417</v>
      </c>
      <c r="I14" s="299">
        <v>11</v>
      </c>
      <c r="J14" s="299">
        <v>19</v>
      </c>
      <c r="K14" s="299">
        <v>16</v>
      </c>
      <c r="L14" s="300" t="e">
        <f t="shared" ca="1" si="0"/>
        <v>#VALUE!</v>
      </c>
      <c r="M14" s="300" t="e">
        <f t="shared" ca="1" si="1"/>
        <v>#VALUE!</v>
      </c>
      <c r="N14" s="310"/>
      <c r="O14" s="310"/>
      <c r="P14" s="310"/>
      <c r="Q14" s="310"/>
      <c r="T14" s="310"/>
      <c r="U14" s="310"/>
      <c r="V14" s="310"/>
    </row>
    <row r="15" spans="1:25" ht="26.4" x14ac:dyDescent="0.25">
      <c r="A15" s="311">
        <v>46760</v>
      </c>
      <c r="B15" s="323" t="s">
        <v>415</v>
      </c>
      <c r="C15" s="299">
        <v>12</v>
      </c>
      <c r="D15" s="309" t="s">
        <v>416</v>
      </c>
      <c r="E15" s="299">
        <v>12</v>
      </c>
      <c r="F15" s="334" t="s">
        <v>415</v>
      </c>
      <c r="G15" s="299">
        <v>12</v>
      </c>
      <c r="H15" s="309" t="s">
        <v>417</v>
      </c>
      <c r="I15" s="299">
        <v>11</v>
      </c>
      <c r="J15" s="299">
        <v>19</v>
      </c>
      <c r="K15" s="299">
        <v>16</v>
      </c>
      <c r="L15" s="300" t="e">
        <f t="shared" ca="1" si="0"/>
        <v>#VALUE!</v>
      </c>
      <c r="M15" s="300" t="e">
        <f t="shared" ca="1" si="1"/>
        <v>#VALUE!</v>
      </c>
      <c r="N15" s="310"/>
      <c r="O15" s="310"/>
      <c r="P15" s="310"/>
      <c r="Q15" s="310"/>
      <c r="T15" s="300" t="e">
        <f ca="1">G15*$T$5</f>
        <v>#VALUE!</v>
      </c>
      <c r="U15" s="310"/>
      <c r="V15" s="310"/>
    </row>
    <row r="16" spans="1:25" ht="26.4" x14ac:dyDescent="0.25">
      <c r="A16" s="311">
        <v>46761</v>
      </c>
      <c r="B16" s="323" t="s">
        <v>415</v>
      </c>
      <c r="C16" s="299">
        <v>12</v>
      </c>
      <c r="D16" s="309" t="s">
        <v>416</v>
      </c>
      <c r="E16" s="299">
        <v>12</v>
      </c>
      <c r="F16" s="334" t="s">
        <v>415</v>
      </c>
      <c r="G16" s="299">
        <v>12</v>
      </c>
      <c r="H16" s="309" t="s">
        <v>417</v>
      </c>
      <c r="I16" s="299">
        <v>11</v>
      </c>
      <c r="J16" s="299">
        <v>19</v>
      </c>
      <c r="K16" s="299">
        <v>16</v>
      </c>
      <c r="L16" s="310"/>
      <c r="M16" s="310"/>
      <c r="N16" s="312" t="e">
        <f ca="1">J16*$N$5</f>
        <v>#VALUE!</v>
      </c>
      <c r="O16" s="300" t="e">
        <f ca="1">K16*$O$5</f>
        <v>#VALUE!</v>
      </c>
      <c r="P16" s="310"/>
      <c r="Q16" s="310"/>
      <c r="T16" s="310"/>
      <c r="U16" s="312" t="e">
        <f ca="1">G16*$U$5</f>
        <v>#VALUE!</v>
      </c>
      <c r="V16" s="310"/>
    </row>
    <row r="17" spans="1:22" ht="26.4" x14ac:dyDescent="0.25">
      <c r="A17" s="311">
        <v>46762</v>
      </c>
      <c r="B17" s="323" t="s">
        <v>415</v>
      </c>
      <c r="C17" s="299">
        <v>12</v>
      </c>
      <c r="D17" s="309" t="s">
        <v>416</v>
      </c>
      <c r="E17" s="299">
        <v>12</v>
      </c>
      <c r="F17" s="336" t="s">
        <v>415</v>
      </c>
      <c r="G17" s="316"/>
      <c r="H17" s="309" t="s">
        <v>417</v>
      </c>
      <c r="I17" s="299">
        <v>11</v>
      </c>
      <c r="J17" s="299">
        <v>19</v>
      </c>
      <c r="K17" s="299">
        <v>16</v>
      </c>
      <c r="L17" s="300" t="e">
        <f t="shared" ref="L17:L22" ca="1" si="2">J17*$L$5</f>
        <v>#VALUE!</v>
      </c>
      <c r="M17" s="300" t="e">
        <f ca="1">K17*$M$5</f>
        <v>#VALUE!</v>
      </c>
      <c r="N17" s="310"/>
      <c r="O17" s="310"/>
      <c r="P17" s="310"/>
      <c r="Q17" s="310"/>
      <c r="T17" s="310"/>
      <c r="U17" s="318"/>
      <c r="V17" s="310"/>
    </row>
    <row r="18" spans="1:22" ht="26.4" x14ac:dyDescent="0.25">
      <c r="A18" s="311">
        <v>46763</v>
      </c>
      <c r="B18" s="323" t="s">
        <v>415</v>
      </c>
      <c r="C18" s="299">
        <v>12</v>
      </c>
      <c r="D18" s="309" t="s">
        <v>416</v>
      </c>
      <c r="E18" s="299">
        <v>12</v>
      </c>
      <c r="F18" s="336" t="s">
        <v>415</v>
      </c>
      <c r="G18" s="316"/>
      <c r="H18" s="309" t="s">
        <v>417</v>
      </c>
      <c r="I18" s="299">
        <v>11</v>
      </c>
      <c r="J18" s="299">
        <v>19</v>
      </c>
      <c r="K18" s="299">
        <v>16</v>
      </c>
      <c r="L18" s="300" t="e">
        <f t="shared" ca="1" si="2"/>
        <v>#VALUE!</v>
      </c>
      <c r="M18" s="300" t="e">
        <f t="shared" ref="M18:M22" ca="1" si="3">K18*$M$5</f>
        <v>#VALUE!</v>
      </c>
      <c r="N18" s="310"/>
      <c r="O18" s="310"/>
      <c r="P18" s="310"/>
      <c r="Q18" s="310"/>
      <c r="T18" s="310"/>
      <c r="U18" s="318"/>
      <c r="V18" s="310"/>
    </row>
    <row r="19" spans="1:22" ht="26.4" x14ac:dyDescent="0.25">
      <c r="A19" s="311">
        <v>46764</v>
      </c>
      <c r="B19" s="323" t="s">
        <v>415</v>
      </c>
      <c r="C19" s="299">
        <v>12</v>
      </c>
      <c r="D19" s="309" t="s">
        <v>416</v>
      </c>
      <c r="E19" s="299">
        <v>12</v>
      </c>
      <c r="F19" s="336" t="s">
        <v>415</v>
      </c>
      <c r="G19" s="316"/>
      <c r="H19" s="309" t="s">
        <v>417</v>
      </c>
      <c r="I19" s="299">
        <v>11</v>
      </c>
      <c r="J19" s="299">
        <v>19</v>
      </c>
      <c r="K19" s="299">
        <v>16</v>
      </c>
      <c r="L19" s="300" t="e">
        <f t="shared" ca="1" si="2"/>
        <v>#VALUE!</v>
      </c>
      <c r="M19" s="300" t="e">
        <f t="shared" ca="1" si="3"/>
        <v>#VALUE!</v>
      </c>
      <c r="N19" s="310"/>
      <c r="O19" s="310"/>
      <c r="P19" s="310"/>
      <c r="Q19" s="310"/>
      <c r="T19" s="310"/>
      <c r="U19" s="310"/>
      <c r="V19" s="310"/>
    </row>
    <row r="20" spans="1:22" ht="26.4" x14ac:dyDescent="0.25">
      <c r="A20" s="311">
        <v>46765</v>
      </c>
      <c r="B20" s="323" t="s">
        <v>415</v>
      </c>
      <c r="C20" s="299">
        <v>12</v>
      </c>
      <c r="D20" s="309" t="s">
        <v>416</v>
      </c>
      <c r="E20" s="299">
        <v>12</v>
      </c>
      <c r="F20" s="336" t="s">
        <v>415</v>
      </c>
      <c r="G20" s="316"/>
      <c r="H20" s="309" t="s">
        <v>417</v>
      </c>
      <c r="I20" s="299">
        <v>11</v>
      </c>
      <c r="J20" s="299">
        <v>19</v>
      </c>
      <c r="K20" s="299">
        <v>16</v>
      </c>
      <c r="L20" s="300" t="e">
        <f t="shared" ca="1" si="2"/>
        <v>#VALUE!</v>
      </c>
      <c r="M20" s="300" t="e">
        <f t="shared" ca="1" si="3"/>
        <v>#VALUE!</v>
      </c>
      <c r="N20" s="310"/>
      <c r="O20" s="310"/>
      <c r="P20" s="310"/>
      <c r="Q20" s="310"/>
      <c r="T20" s="310"/>
      <c r="U20" s="310"/>
      <c r="V20" s="310"/>
    </row>
    <row r="21" spans="1:22" ht="26.4" x14ac:dyDescent="0.25">
      <c r="A21" s="311">
        <v>46766</v>
      </c>
      <c r="B21" s="323" t="s">
        <v>415</v>
      </c>
      <c r="C21" s="299">
        <v>12</v>
      </c>
      <c r="D21" s="309" t="s">
        <v>416</v>
      </c>
      <c r="E21" s="299">
        <v>12</v>
      </c>
      <c r="F21" s="336" t="s">
        <v>415</v>
      </c>
      <c r="G21" s="316"/>
      <c r="H21" s="309" t="s">
        <v>417</v>
      </c>
      <c r="I21" s="299">
        <v>11</v>
      </c>
      <c r="J21" s="299">
        <v>19</v>
      </c>
      <c r="K21" s="299">
        <v>16</v>
      </c>
      <c r="L21" s="300" t="e">
        <f t="shared" ca="1" si="2"/>
        <v>#VALUE!</v>
      </c>
      <c r="M21" s="300" t="e">
        <f t="shared" ca="1" si="3"/>
        <v>#VALUE!</v>
      </c>
      <c r="N21" s="310"/>
      <c r="O21" s="310"/>
      <c r="P21" s="310"/>
      <c r="Q21" s="310"/>
      <c r="T21" s="310"/>
      <c r="U21" s="310"/>
      <c r="V21" s="310"/>
    </row>
    <row r="22" spans="1:22" ht="26.4" x14ac:dyDescent="0.25">
      <c r="A22" s="311">
        <v>46767</v>
      </c>
      <c r="B22" s="323" t="s">
        <v>415</v>
      </c>
      <c r="C22" s="299">
        <v>12</v>
      </c>
      <c r="D22" s="309" t="s">
        <v>416</v>
      </c>
      <c r="E22" s="299">
        <v>12</v>
      </c>
      <c r="F22" s="334" t="s">
        <v>415</v>
      </c>
      <c r="G22" s="299">
        <v>12</v>
      </c>
      <c r="H22" s="309" t="s">
        <v>417</v>
      </c>
      <c r="I22" s="299">
        <v>11</v>
      </c>
      <c r="J22" s="299">
        <v>19</v>
      </c>
      <c r="K22" s="299">
        <v>16</v>
      </c>
      <c r="L22" s="300" t="e">
        <f t="shared" ca="1" si="2"/>
        <v>#VALUE!</v>
      </c>
      <c r="M22" s="300" t="e">
        <f t="shared" ca="1" si="3"/>
        <v>#VALUE!</v>
      </c>
      <c r="N22" s="310"/>
      <c r="O22" s="310"/>
      <c r="P22" s="310"/>
      <c r="Q22" s="310"/>
      <c r="T22" s="300" t="e">
        <f ca="1">G22*$T$5</f>
        <v>#VALUE!</v>
      </c>
      <c r="U22" s="310"/>
      <c r="V22" s="310"/>
    </row>
    <row r="23" spans="1:22" ht="26.4" x14ac:dyDescent="0.25">
      <c r="A23" s="311">
        <v>46768</v>
      </c>
      <c r="B23" s="323" t="s">
        <v>415</v>
      </c>
      <c r="C23" s="299">
        <v>12</v>
      </c>
      <c r="D23" s="309" t="s">
        <v>416</v>
      </c>
      <c r="E23" s="299">
        <v>12</v>
      </c>
      <c r="F23" s="334" t="s">
        <v>415</v>
      </c>
      <c r="G23" s="299">
        <v>12</v>
      </c>
      <c r="H23" s="309" t="s">
        <v>417</v>
      </c>
      <c r="I23" s="299">
        <v>11</v>
      </c>
      <c r="J23" s="299">
        <v>19</v>
      </c>
      <c r="K23" s="299">
        <v>16</v>
      </c>
      <c r="L23" s="310"/>
      <c r="M23" s="310"/>
      <c r="N23" s="312" t="e">
        <f ca="1">J23*$N$5</f>
        <v>#VALUE!</v>
      </c>
      <c r="O23" s="300" t="e">
        <f ca="1">K23*$O$5</f>
        <v>#VALUE!</v>
      </c>
      <c r="P23" s="310"/>
      <c r="Q23" s="310"/>
      <c r="T23" s="310"/>
      <c r="U23" s="312" t="e">
        <f ca="1">G23*$U$5</f>
        <v>#VALUE!</v>
      </c>
      <c r="V23" s="310"/>
    </row>
    <row r="24" spans="1:22" ht="26.4" x14ac:dyDescent="0.25">
      <c r="A24" s="311">
        <v>46769</v>
      </c>
      <c r="B24" s="323" t="s">
        <v>415</v>
      </c>
      <c r="C24" s="299">
        <v>12</v>
      </c>
      <c r="D24" s="309" t="s">
        <v>416</v>
      </c>
      <c r="E24" s="299">
        <v>12</v>
      </c>
      <c r="F24" s="336" t="s">
        <v>415</v>
      </c>
      <c r="G24" s="316"/>
      <c r="H24" s="309" t="s">
        <v>417</v>
      </c>
      <c r="I24" s="299">
        <v>11</v>
      </c>
      <c r="J24" s="299">
        <v>19</v>
      </c>
      <c r="K24" s="299">
        <v>16</v>
      </c>
      <c r="L24" s="300" t="e">
        <f t="shared" ref="L24:L29" ca="1" si="4">J24*$L$5</f>
        <v>#VALUE!</v>
      </c>
      <c r="M24" s="300" t="e">
        <f ca="1">K24*$M$5</f>
        <v>#VALUE!</v>
      </c>
      <c r="N24" s="310"/>
      <c r="O24" s="310"/>
      <c r="P24" s="310"/>
      <c r="Q24" s="310"/>
      <c r="T24" s="310"/>
      <c r="U24" s="318"/>
      <c r="V24" s="310"/>
    </row>
    <row r="25" spans="1:22" ht="26.4" x14ac:dyDescent="0.25">
      <c r="A25" s="311">
        <v>46770</v>
      </c>
      <c r="B25" s="323" t="s">
        <v>415</v>
      </c>
      <c r="C25" s="299">
        <v>12</v>
      </c>
      <c r="D25" s="309" t="s">
        <v>416</v>
      </c>
      <c r="E25" s="299">
        <v>12</v>
      </c>
      <c r="F25" s="336" t="s">
        <v>415</v>
      </c>
      <c r="G25" s="316"/>
      <c r="H25" s="309" t="s">
        <v>417</v>
      </c>
      <c r="I25" s="299">
        <v>11</v>
      </c>
      <c r="J25" s="299">
        <v>19</v>
      </c>
      <c r="K25" s="299">
        <v>16</v>
      </c>
      <c r="L25" s="300" t="e">
        <f t="shared" ca="1" si="4"/>
        <v>#VALUE!</v>
      </c>
      <c r="M25" s="300" t="e">
        <f t="shared" ref="M25:M29" ca="1" si="5">K25*$M$5</f>
        <v>#VALUE!</v>
      </c>
      <c r="N25" s="310"/>
      <c r="O25" s="310"/>
      <c r="P25" s="310"/>
      <c r="Q25" s="310"/>
      <c r="T25" s="310"/>
      <c r="U25" s="318"/>
      <c r="V25" s="310"/>
    </row>
    <row r="26" spans="1:22" ht="26.4" x14ac:dyDescent="0.25">
      <c r="A26" s="311">
        <v>46771</v>
      </c>
      <c r="B26" s="323" t="s">
        <v>415</v>
      </c>
      <c r="C26" s="299">
        <v>12</v>
      </c>
      <c r="D26" s="309" t="s">
        <v>416</v>
      </c>
      <c r="E26" s="299">
        <v>12</v>
      </c>
      <c r="F26" s="336" t="s">
        <v>415</v>
      </c>
      <c r="G26" s="316"/>
      <c r="H26" s="309" t="s">
        <v>417</v>
      </c>
      <c r="I26" s="299">
        <v>11</v>
      </c>
      <c r="J26" s="299">
        <v>19</v>
      </c>
      <c r="K26" s="299">
        <v>16</v>
      </c>
      <c r="L26" s="300" t="e">
        <f t="shared" ca="1" si="4"/>
        <v>#VALUE!</v>
      </c>
      <c r="M26" s="300" t="e">
        <f t="shared" ca="1" si="5"/>
        <v>#VALUE!</v>
      </c>
      <c r="N26" s="310"/>
      <c r="O26" s="310"/>
      <c r="P26" s="310"/>
      <c r="Q26" s="310"/>
      <c r="T26" s="310"/>
      <c r="U26" s="318"/>
      <c r="V26" s="310"/>
    </row>
    <row r="27" spans="1:22" ht="26.4" x14ac:dyDescent="0.25">
      <c r="A27" s="311">
        <v>46772</v>
      </c>
      <c r="B27" s="323" t="s">
        <v>415</v>
      </c>
      <c r="C27" s="299">
        <v>12</v>
      </c>
      <c r="D27" s="309" t="s">
        <v>416</v>
      </c>
      <c r="E27" s="299">
        <v>12</v>
      </c>
      <c r="F27" s="336" t="s">
        <v>415</v>
      </c>
      <c r="G27" s="316"/>
      <c r="H27" s="309" t="s">
        <v>417</v>
      </c>
      <c r="I27" s="299">
        <v>11</v>
      </c>
      <c r="J27" s="299">
        <v>19</v>
      </c>
      <c r="K27" s="299">
        <v>16</v>
      </c>
      <c r="L27" s="300" t="e">
        <f t="shared" ca="1" si="4"/>
        <v>#VALUE!</v>
      </c>
      <c r="M27" s="300" t="e">
        <f t="shared" ca="1" si="5"/>
        <v>#VALUE!</v>
      </c>
      <c r="N27" s="310"/>
      <c r="O27" s="310"/>
      <c r="P27" s="310"/>
      <c r="Q27" s="310"/>
      <c r="T27" s="310"/>
      <c r="U27" s="318"/>
      <c r="V27" s="310"/>
    </row>
    <row r="28" spans="1:22" ht="26.4" x14ac:dyDescent="0.25">
      <c r="A28" s="311">
        <v>46773</v>
      </c>
      <c r="B28" s="323" t="s">
        <v>415</v>
      </c>
      <c r="C28" s="299">
        <v>12</v>
      </c>
      <c r="D28" s="309" t="s">
        <v>416</v>
      </c>
      <c r="E28" s="299">
        <v>12</v>
      </c>
      <c r="F28" s="336" t="s">
        <v>415</v>
      </c>
      <c r="G28" s="316"/>
      <c r="H28" s="309" t="s">
        <v>417</v>
      </c>
      <c r="I28" s="299">
        <v>11</v>
      </c>
      <c r="J28" s="299">
        <v>19</v>
      </c>
      <c r="K28" s="299">
        <v>16</v>
      </c>
      <c r="L28" s="300" t="e">
        <f t="shared" ca="1" si="4"/>
        <v>#VALUE!</v>
      </c>
      <c r="M28" s="300" t="e">
        <f t="shared" ca="1" si="5"/>
        <v>#VALUE!</v>
      </c>
      <c r="N28" s="310"/>
      <c r="O28" s="310"/>
      <c r="P28" s="310"/>
      <c r="Q28" s="310"/>
      <c r="T28" s="310"/>
      <c r="U28" s="310"/>
      <c r="V28" s="310"/>
    </row>
    <row r="29" spans="1:22" ht="26.4" x14ac:dyDescent="0.25">
      <c r="A29" s="311">
        <v>46774</v>
      </c>
      <c r="B29" s="323" t="s">
        <v>415</v>
      </c>
      <c r="C29" s="299">
        <v>12</v>
      </c>
      <c r="D29" s="309" t="s">
        <v>416</v>
      </c>
      <c r="E29" s="299">
        <v>12</v>
      </c>
      <c r="F29" s="334" t="s">
        <v>415</v>
      </c>
      <c r="G29" s="299">
        <v>12</v>
      </c>
      <c r="H29" s="309" t="s">
        <v>417</v>
      </c>
      <c r="I29" s="299">
        <v>11</v>
      </c>
      <c r="J29" s="299">
        <v>19</v>
      </c>
      <c r="K29" s="299">
        <v>16</v>
      </c>
      <c r="L29" s="300" t="e">
        <f t="shared" ca="1" si="4"/>
        <v>#VALUE!</v>
      </c>
      <c r="M29" s="300" t="e">
        <f t="shared" ca="1" si="5"/>
        <v>#VALUE!</v>
      </c>
      <c r="N29" s="310"/>
      <c r="O29" s="310"/>
      <c r="P29" s="310"/>
      <c r="Q29" s="310"/>
      <c r="T29" s="300" t="e">
        <f ca="1">G29*$T$5</f>
        <v>#VALUE!</v>
      </c>
      <c r="U29" s="310"/>
      <c r="V29" s="310"/>
    </row>
    <row r="30" spans="1:22" ht="26.4" x14ac:dyDescent="0.25">
      <c r="A30" s="311">
        <v>46775</v>
      </c>
      <c r="B30" s="323" t="s">
        <v>415</v>
      </c>
      <c r="C30" s="299">
        <v>12</v>
      </c>
      <c r="D30" s="309" t="s">
        <v>416</v>
      </c>
      <c r="E30" s="299">
        <v>12</v>
      </c>
      <c r="F30" s="334" t="s">
        <v>415</v>
      </c>
      <c r="G30" s="299">
        <v>12</v>
      </c>
      <c r="H30" s="309" t="s">
        <v>417</v>
      </c>
      <c r="I30" s="299">
        <v>11</v>
      </c>
      <c r="J30" s="299">
        <v>19</v>
      </c>
      <c r="K30" s="299">
        <v>16</v>
      </c>
      <c r="L30" s="310"/>
      <c r="M30" s="310"/>
      <c r="N30" s="312" t="e">
        <f ca="1">J30*$N$5</f>
        <v>#VALUE!</v>
      </c>
      <c r="O30" s="300" t="e">
        <f ca="1">K30*$O$5</f>
        <v>#VALUE!</v>
      </c>
      <c r="P30" s="310"/>
      <c r="Q30" s="310"/>
      <c r="T30" s="310"/>
      <c r="U30" s="312" t="e">
        <f ca="1">G30*$U$5</f>
        <v>#VALUE!</v>
      </c>
      <c r="V30" s="310"/>
    </row>
    <row r="31" spans="1:22" ht="26.4" x14ac:dyDescent="0.25">
      <c r="A31" s="311">
        <v>46776</v>
      </c>
      <c r="B31" s="323" t="s">
        <v>415</v>
      </c>
      <c r="C31" s="299">
        <v>12</v>
      </c>
      <c r="D31" s="309" t="s">
        <v>416</v>
      </c>
      <c r="E31" s="299">
        <v>12</v>
      </c>
      <c r="F31" s="336" t="s">
        <v>415</v>
      </c>
      <c r="G31" s="316"/>
      <c r="H31" s="309" t="s">
        <v>417</v>
      </c>
      <c r="I31" s="299">
        <v>11</v>
      </c>
      <c r="J31" s="299">
        <v>19</v>
      </c>
      <c r="K31" s="299">
        <v>16</v>
      </c>
      <c r="L31" s="300" t="e">
        <f ca="1">J31*$L$5</f>
        <v>#VALUE!</v>
      </c>
      <c r="M31" s="300" t="e">
        <f ca="1">K31*$M$5</f>
        <v>#VALUE!</v>
      </c>
      <c r="N31" s="310"/>
      <c r="O31" s="310"/>
      <c r="P31" s="310"/>
      <c r="Q31" s="310"/>
      <c r="T31" s="310"/>
      <c r="U31" s="318"/>
      <c r="V31" s="310"/>
    </row>
    <row r="32" spans="1:22" ht="26.4" x14ac:dyDescent="0.25">
      <c r="A32" s="311">
        <v>46777</v>
      </c>
      <c r="B32" s="323" t="s">
        <v>415</v>
      </c>
      <c r="C32" s="299">
        <v>12</v>
      </c>
      <c r="D32" s="309" t="s">
        <v>416</v>
      </c>
      <c r="E32" s="299">
        <v>12</v>
      </c>
      <c r="F32" s="336" t="s">
        <v>415</v>
      </c>
      <c r="G32" s="316"/>
      <c r="H32" s="309" t="s">
        <v>417</v>
      </c>
      <c r="I32" s="299">
        <v>11</v>
      </c>
      <c r="J32" s="299">
        <v>19</v>
      </c>
      <c r="K32" s="299">
        <v>16</v>
      </c>
      <c r="L32" s="300" t="e">
        <f t="shared" ref="L32:L36" ca="1" si="6">J32*$L$5</f>
        <v>#VALUE!</v>
      </c>
      <c r="M32" s="300" t="e">
        <f t="shared" ref="M32:M36" ca="1" si="7">K32*$M$5</f>
        <v>#VALUE!</v>
      </c>
      <c r="N32" s="310"/>
      <c r="O32" s="310"/>
      <c r="P32" s="310"/>
      <c r="Q32" s="310"/>
      <c r="T32" s="310"/>
      <c r="U32" s="318"/>
      <c r="V32" s="310"/>
    </row>
    <row r="33" spans="1:23" ht="26.4" x14ac:dyDescent="0.25">
      <c r="A33" s="311">
        <v>46778</v>
      </c>
      <c r="B33" s="323" t="s">
        <v>415</v>
      </c>
      <c r="C33" s="299">
        <v>12</v>
      </c>
      <c r="D33" s="309" t="s">
        <v>416</v>
      </c>
      <c r="E33" s="299">
        <v>12</v>
      </c>
      <c r="F33" s="336" t="s">
        <v>415</v>
      </c>
      <c r="G33" s="316"/>
      <c r="H33" s="309" t="s">
        <v>417</v>
      </c>
      <c r="I33" s="299">
        <v>11</v>
      </c>
      <c r="J33" s="299">
        <v>19</v>
      </c>
      <c r="K33" s="299">
        <v>16</v>
      </c>
      <c r="L33" s="300" t="e">
        <f t="shared" ca="1" si="6"/>
        <v>#VALUE!</v>
      </c>
      <c r="M33" s="300" t="e">
        <f t="shared" ca="1" si="7"/>
        <v>#VALUE!</v>
      </c>
      <c r="N33" s="310"/>
      <c r="O33" s="310"/>
      <c r="P33" s="310"/>
      <c r="Q33" s="310"/>
      <c r="T33" s="310"/>
      <c r="U33" s="318"/>
      <c r="V33" s="310"/>
    </row>
    <row r="34" spans="1:23" ht="26.4" x14ac:dyDescent="0.25">
      <c r="A34" s="311">
        <v>46779</v>
      </c>
      <c r="B34" s="323" t="s">
        <v>415</v>
      </c>
      <c r="C34" s="299">
        <v>12</v>
      </c>
      <c r="D34" s="309" t="s">
        <v>416</v>
      </c>
      <c r="E34" s="299">
        <v>12</v>
      </c>
      <c r="F34" s="336" t="s">
        <v>415</v>
      </c>
      <c r="G34" s="316"/>
      <c r="H34" s="309" t="s">
        <v>417</v>
      </c>
      <c r="I34" s="299">
        <v>11</v>
      </c>
      <c r="J34" s="299">
        <v>19</v>
      </c>
      <c r="K34" s="299">
        <v>16</v>
      </c>
      <c r="L34" s="300" t="e">
        <f t="shared" ca="1" si="6"/>
        <v>#VALUE!</v>
      </c>
      <c r="M34" s="300" t="e">
        <f t="shared" ca="1" si="7"/>
        <v>#VALUE!</v>
      </c>
      <c r="N34" s="310"/>
      <c r="O34" s="310"/>
      <c r="P34" s="310"/>
      <c r="Q34" s="310"/>
      <c r="T34" s="310"/>
      <c r="U34" s="310"/>
      <c r="V34" s="310"/>
    </row>
    <row r="35" spans="1:23" ht="26.4" x14ac:dyDescent="0.25">
      <c r="A35" s="311">
        <v>46780</v>
      </c>
      <c r="B35" s="323" t="s">
        <v>415</v>
      </c>
      <c r="C35" s="299">
        <v>12</v>
      </c>
      <c r="D35" s="309" t="s">
        <v>416</v>
      </c>
      <c r="E35" s="299">
        <v>12</v>
      </c>
      <c r="F35" s="336" t="s">
        <v>415</v>
      </c>
      <c r="G35" s="316"/>
      <c r="H35" s="309" t="s">
        <v>417</v>
      </c>
      <c r="I35" s="299">
        <v>11</v>
      </c>
      <c r="J35" s="299">
        <v>19</v>
      </c>
      <c r="K35" s="299">
        <v>16</v>
      </c>
      <c r="L35" s="300" t="e">
        <f t="shared" ca="1" si="6"/>
        <v>#VALUE!</v>
      </c>
      <c r="M35" s="300" t="e">
        <f t="shared" ca="1" si="7"/>
        <v>#VALUE!</v>
      </c>
      <c r="N35" s="310"/>
      <c r="O35" s="310"/>
      <c r="P35" s="310"/>
      <c r="Q35" s="310"/>
      <c r="T35" s="310"/>
      <c r="U35" s="310"/>
      <c r="V35" s="310"/>
    </row>
    <row r="36" spans="1:23" ht="26.4" x14ac:dyDescent="0.25">
      <c r="A36" s="311">
        <v>46781</v>
      </c>
      <c r="B36" s="323" t="s">
        <v>415</v>
      </c>
      <c r="C36" s="299">
        <v>12</v>
      </c>
      <c r="D36" s="309" t="s">
        <v>416</v>
      </c>
      <c r="E36" s="299">
        <v>12</v>
      </c>
      <c r="F36" s="334" t="s">
        <v>415</v>
      </c>
      <c r="G36" s="299">
        <v>12</v>
      </c>
      <c r="H36" s="309" t="s">
        <v>417</v>
      </c>
      <c r="I36" s="299">
        <v>11</v>
      </c>
      <c r="J36" s="299">
        <v>19</v>
      </c>
      <c r="K36" s="299">
        <v>16</v>
      </c>
      <c r="L36" s="300" t="e">
        <f t="shared" ca="1" si="6"/>
        <v>#VALUE!</v>
      </c>
      <c r="M36" s="300" t="e">
        <f t="shared" ca="1" si="7"/>
        <v>#VALUE!</v>
      </c>
      <c r="N36" s="310"/>
      <c r="O36" s="310"/>
      <c r="P36" s="310"/>
      <c r="Q36" s="310"/>
      <c r="T36" s="300" t="e">
        <f ca="1">G36*$T$5</f>
        <v>#VALUE!</v>
      </c>
      <c r="U36" s="310"/>
      <c r="V36" s="310"/>
    </row>
    <row r="37" spans="1:23" ht="26.4" x14ac:dyDescent="0.25">
      <c r="A37" s="311">
        <v>46782</v>
      </c>
      <c r="B37" s="323" t="s">
        <v>415</v>
      </c>
      <c r="C37" s="299">
        <v>12</v>
      </c>
      <c r="D37" s="309" t="s">
        <v>416</v>
      </c>
      <c r="E37" s="299">
        <v>12</v>
      </c>
      <c r="F37" s="334" t="s">
        <v>415</v>
      </c>
      <c r="G37" s="299">
        <v>12</v>
      </c>
      <c r="H37" s="309" t="s">
        <v>417</v>
      </c>
      <c r="I37" s="299">
        <v>11</v>
      </c>
      <c r="J37" s="299">
        <v>19</v>
      </c>
      <c r="K37" s="299">
        <v>16</v>
      </c>
      <c r="L37" s="310"/>
      <c r="M37" s="310"/>
      <c r="N37" s="312" t="e">
        <f ca="1">J37*$N$5</f>
        <v>#VALUE!</v>
      </c>
      <c r="O37" s="300" t="e">
        <f ca="1">K37*$O$5</f>
        <v>#VALUE!</v>
      </c>
      <c r="P37" s="310"/>
      <c r="Q37" s="310"/>
      <c r="T37" s="310"/>
      <c r="U37" s="312" t="e">
        <f ca="1">G37*$U$5</f>
        <v>#VALUE!</v>
      </c>
      <c r="V37" s="310"/>
    </row>
    <row r="38" spans="1:23" ht="26.4" x14ac:dyDescent="0.25">
      <c r="A38" s="311">
        <v>46783</v>
      </c>
      <c r="B38" s="323" t="s">
        <v>415</v>
      </c>
      <c r="C38" s="299">
        <v>12</v>
      </c>
      <c r="D38" s="309" t="s">
        <v>416</v>
      </c>
      <c r="E38" s="299">
        <v>12</v>
      </c>
      <c r="F38" s="336" t="s">
        <v>415</v>
      </c>
      <c r="G38" s="316"/>
      <c r="H38" s="309" t="s">
        <v>417</v>
      </c>
      <c r="I38" s="299">
        <v>11</v>
      </c>
      <c r="J38" s="299">
        <v>19</v>
      </c>
      <c r="K38" s="299">
        <v>16</v>
      </c>
      <c r="L38" s="300" t="e">
        <f ca="1">J38*$L$5</f>
        <v>#VALUE!</v>
      </c>
      <c r="M38" s="300" t="e">
        <f ca="1">K38*$M$5</f>
        <v>#VALUE!</v>
      </c>
      <c r="N38" s="310"/>
      <c r="O38" s="310"/>
      <c r="P38" s="310"/>
      <c r="Q38" s="310"/>
      <c r="T38" s="310"/>
      <c r="U38" s="318"/>
      <c r="V38" s="310"/>
    </row>
    <row r="39" spans="1:23" ht="13.8" thickBot="1" x14ac:dyDescent="0.3">
      <c r="A39" s="311"/>
      <c r="B39" s="323"/>
      <c r="C39" s="299"/>
      <c r="D39" s="309"/>
      <c r="E39" s="299"/>
      <c r="F39" s="334"/>
      <c r="G39" s="299"/>
      <c r="H39" s="309"/>
      <c r="I39" s="299"/>
      <c r="J39" s="299"/>
      <c r="K39" s="299"/>
      <c r="L39" s="314" t="e">
        <f t="shared" ref="L39:Q39" ca="1" si="8">SUM(L8:L38)</f>
        <v>#VALUE!</v>
      </c>
      <c r="M39" s="314" t="e">
        <f t="shared" ca="1" si="8"/>
        <v>#VALUE!</v>
      </c>
      <c r="N39" s="314" t="e">
        <f t="shared" ca="1" si="8"/>
        <v>#VALUE!</v>
      </c>
      <c r="O39" s="314" t="e">
        <f t="shared" ca="1" si="8"/>
        <v>#VALUE!</v>
      </c>
      <c r="P39" s="314" t="e">
        <f t="shared" ca="1" si="8"/>
        <v>#VALUE!</v>
      </c>
      <c r="Q39" s="314" t="e">
        <f t="shared" ca="1" si="8"/>
        <v>#VALUE!</v>
      </c>
      <c r="R39" s="359" t="e">
        <f ca="1">SUM(L39:Q39)</f>
        <v>#VALUE!</v>
      </c>
      <c r="T39" s="314" t="e">
        <f ca="1">SUM(T8:T38)</f>
        <v>#VALUE!</v>
      </c>
      <c r="U39" s="314" t="e">
        <f ca="1">SUM(U8:U38)</f>
        <v>#VALUE!</v>
      </c>
      <c r="V39" s="314" t="e">
        <f ca="1">SUM(V8:V38)</f>
        <v>#VALUE!</v>
      </c>
      <c r="W39" s="359" t="e">
        <f ca="1">SUM(T39:V39)</f>
        <v>#VALUE!</v>
      </c>
    </row>
    <row r="40" spans="1:23" ht="18.600000000000001" thickTop="1" x14ac:dyDescent="0.35">
      <c r="A40" s="306" t="s">
        <v>418</v>
      </c>
      <c r="B40" s="323"/>
      <c r="D40" s="309"/>
      <c r="E40" s="299"/>
      <c r="F40" s="334"/>
      <c r="G40" s="299"/>
      <c r="H40" s="309"/>
      <c r="I40" s="299"/>
      <c r="J40" s="299"/>
      <c r="K40" s="299"/>
    </row>
    <row r="41" spans="1:23" ht="26.4" x14ac:dyDescent="0.25">
      <c r="A41" s="313">
        <v>46784</v>
      </c>
      <c r="B41" s="323" t="s">
        <v>415</v>
      </c>
      <c r="C41" s="299">
        <v>12</v>
      </c>
      <c r="D41" s="309" t="s">
        <v>416</v>
      </c>
      <c r="E41" s="299">
        <v>12</v>
      </c>
      <c r="F41" s="336" t="s">
        <v>415</v>
      </c>
      <c r="G41" s="316"/>
      <c r="H41" s="309" t="s">
        <v>417</v>
      </c>
      <c r="I41" s="299">
        <v>11</v>
      </c>
      <c r="J41" s="299">
        <v>19</v>
      </c>
      <c r="K41" s="299">
        <v>16</v>
      </c>
      <c r="L41" s="300" t="e">
        <f t="shared" ref="L41:L45" ca="1" si="9">J41*$L$5</f>
        <v>#VALUE!</v>
      </c>
      <c r="M41" s="300" t="e">
        <f ca="1">K41*$M$5</f>
        <v>#VALUE!</v>
      </c>
      <c r="N41" s="310"/>
      <c r="O41" s="310"/>
      <c r="P41" s="310"/>
      <c r="Q41" s="310"/>
      <c r="T41" s="310"/>
      <c r="U41" s="318"/>
      <c r="V41" s="310"/>
    </row>
    <row r="42" spans="1:23" ht="26.4" x14ac:dyDescent="0.25">
      <c r="A42" s="313">
        <v>46785</v>
      </c>
      <c r="B42" s="323" t="s">
        <v>415</v>
      </c>
      <c r="C42" s="299">
        <v>12</v>
      </c>
      <c r="D42" s="309" t="s">
        <v>416</v>
      </c>
      <c r="E42" s="299">
        <v>12</v>
      </c>
      <c r="F42" s="336" t="s">
        <v>415</v>
      </c>
      <c r="G42" s="316"/>
      <c r="H42" s="309" t="s">
        <v>417</v>
      </c>
      <c r="I42" s="299">
        <v>11</v>
      </c>
      <c r="J42" s="299">
        <v>19</v>
      </c>
      <c r="K42" s="299">
        <v>16</v>
      </c>
      <c r="L42" s="300" t="e">
        <f t="shared" ca="1" si="9"/>
        <v>#VALUE!</v>
      </c>
      <c r="M42" s="300" t="e">
        <f t="shared" ref="M42:M43" ca="1" si="10">K42*$M$5</f>
        <v>#VALUE!</v>
      </c>
      <c r="N42" s="310"/>
      <c r="O42" s="310"/>
      <c r="P42" s="310"/>
      <c r="Q42" s="310"/>
      <c r="T42" s="310"/>
      <c r="U42" s="318"/>
      <c r="V42" s="310"/>
    </row>
    <row r="43" spans="1:23" ht="26.4" x14ac:dyDescent="0.25">
      <c r="A43" s="313">
        <v>46786</v>
      </c>
      <c r="B43" s="323" t="s">
        <v>415</v>
      </c>
      <c r="C43" s="299">
        <v>12</v>
      </c>
      <c r="D43" s="309" t="s">
        <v>416</v>
      </c>
      <c r="E43" s="299">
        <v>12</v>
      </c>
      <c r="F43" s="336" t="s">
        <v>415</v>
      </c>
      <c r="G43" s="316"/>
      <c r="H43" s="309" t="s">
        <v>417</v>
      </c>
      <c r="I43" s="299">
        <v>11</v>
      </c>
      <c r="J43" s="299">
        <v>19</v>
      </c>
      <c r="K43" s="299">
        <v>16</v>
      </c>
      <c r="L43" s="300" t="e">
        <f t="shared" ca="1" si="9"/>
        <v>#VALUE!</v>
      </c>
      <c r="M43" s="300" t="e">
        <f t="shared" ca="1" si="10"/>
        <v>#VALUE!</v>
      </c>
      <c r="N43" s="310"/>
      <c r="O43" s="310"/>
      <c r="P43" s="310"/>
      <c r="Q43" s="310"/>
      <c r="T43" s="310"/>
      <c r="U43" s="310"/>
      <c r="V43" s="310"/>
    </row>
    <row r="44" spans="1:23" ht="26.4" x14ac:dyDescent="0.25">
      <c r="A44" s="313">
        <v>46787</v>
      </c>
      <c r="B44" s="323" t="s">
        <v>415</v>
      </c>
      <c r="C44" s="299">
        <v>12</v>
      </c>
      <c r="D44" s="309" t="s">
        <v>416</v>
      </c>
      <c r="E44" s="299">
        <v>12</v>
      </c>
      <c r="F44" s="336" t="s">
        <v>415</v>
      </c>
      <c r="G44" s="316"/>
      <c r="H44" s="309" t="s">
        <v>417</v>
      </c>
      <c r="I44" s="299">
        <v>11</v>
      </c>
      <c r="J44" s="299">
        <v>19</v>
      </c>
      <c r="K44" s="299">
        <v>16</v>
      </c>
      <c r="L44" s="300" t="e">
        <f t="shared" ca="1" si="9"/>
        <v>#VALUE!</v>
      </c>
      <c r="M44" s="300" t="e">
        <f ca="1">K44*$M$5</f>
        <v>#VALUE!</v>
      </c>
      <c r="N44" s="310"/>
      <c r="O44" s="310"/>
      <c r="P44" s="310"/>
      <c r="Q44" s="310"/>
      <c r="T44" s="310"/>
      <c r="U44" s="310"/>
      <c r="V44" s="310"/>
    </row>
    <row r="45" spans="1:23" ht="26.4" x14ac:dyDescent="0.25">
      <c r="A45" s="313">
        <v>46788</v>
      </c>
      <c r="B45" s="323" t="s">
        <v>415</v>
      </c>
      <c r="C45" s="299">
        <v>12</v>
      </c>
      <c r="D45" s="309" t="s">
        <v>416</v>
      </c>
      <c r="E45" s="299">
        <v>12</v>
      </c>
      <c r="F45" s="334" t="s">
        <v>415</v>
      </c>
      <c r="G45" s="299">
        <v>12</v>
      </c>
      <c r="H45" s="309" t="s">
        <v>417</v>
      </c>
      <c r="I45" s="299">
        <v>11</v>
      </c>
      <c r="J45" s="299">
        <v>19</v>
      </c>
      <c r="K45" s="299">
        <v>16</v>
      </c>
      <c r="L45" s="300" t="e">
        <f t="shared" ca="1" si="9"/>
        <v>#VALUE!</v>
      </c>
      <c r="M45" s="300" t="e">
        <f t="shared" ref="M45" ca="1" si="11">K45*$M$5</f>
        <v>#VALUE!</v>
      </c>
      <c r="N45" s="310"/>
      <c r="O45" s="310"/>
      <c r="P45" s="310"/>
      <c r="Q45" s="310"/>
      <c r="T45" s="300" t="e">
        <f ca="1">G45*$T$5</f>
        <v>#VALUE!</v>
      </c>
      <c r="U45" s="310"/>
      <c r="V45" s="310"/>
    </row>
    <row r="46" spans="1:23" ht="26.4" x14ac:dyDescent="0.25">
      <c r="A46" s="313">
        <v>46789</v>
      </c>
      <c r="B46" s="323" t="s">
        <v>415</v>
      </c>
      <c r="C46" s="299">
        <v>12</v>
      </c>
      <c r="D46" s="309" t="s">
        <v>416</v>
      </c>
      <c r="E46" s="299">
        <v>12</v>
      </c>
      <c r="F46" s="334" t="s">
        <v>415</v>
      </c>
      <c r="G46" s="299">
        <v>12</v>
      </c>
      <c r="H46" s="309" t="s">
        <v>417</v>
      </c>
      <c r="I46" s="299">
        <v>11</v>
      </c>
      <c r="J46" s="299">
        <v>19</v>
      </c>
      <c r="K46" s="299">
        <v>16</v>
      </c>
      <c r="L46" s="310"/>
      <c r="M46" s="310"/>
      <c r="N46" s="312" t="e">
        <f ca="1">J46*$N$5</f>
        <v>#VALUE!</v>
      </c>
      <c r="O46" s="300" t="e">
        <f ca="1">K46*$O$5</f>
        <v>#VALUE!</v>
      </c>
      <c r="P46" s="310"/>
      <c r="Q46" s="310"/>
      <c r="T46" s="310"/>
      <c r="U46" s="312" t="e">
        <f ca="1">G46*$U$5</f>
        <v>#VALUE!</v>
      </c>
      <c r="V46" s="310"/>
    </row>
    <row r="47" spans="1:23" ht="26.4" x14ac:dyDescent="0.25">
      <c r="A47" s="313">
        <v>46790</v>
      </c>
      <c r="B47" s="323" t="s">
        <v>415</v>
      </c>
      <c r="C47" s="299">
        <v>12</v>
      </c>
      <c r="D47" s="309" t="s">
        <v>416</v>
      </c>
      <c r="E47" s="299">
        <v>12</v>
      </c>
      <c r="F47" s="336" t="s">
        <v>415</v>
      </c>
      <c r="G47" s="316"/>
      <c r="H47" s="309" t="s">
        <v>417</v>
      </c>
      <c r="I47" s="299">
        <v>11</v>
      </c>
      <c r="J47" s="299">
        <v>19</v>
      </c>
      <c r="K47" s="299">
        <v>16</v>
      </c>
      <c r="L47" s="300" t="e">
        <f t="shared" ref="L47" ca="1" si="12">J47*$L$5</f>
        <v>#VALUE!</v>
      </c>
      <c r="M47" s="300" t="e">
        <f ca="1">K47*$M$5</f>
        <v>#VALUE!</v>
      </c>
      <c r="N47" s="310"/>
      <c r="O47" s="310"/>
      <c r="P47" s="310"/>
      <c r="Q47" s="310"/>
      <c r="T47" s="310"/>
      <c r="U47" s="318"/>
      <c r="V47" s="310"/>
    </row>
    <row r="48" spans="1:23" ht="26.4" x14ac:dyDescent="0.25">
      <c r="A48" s="313">
        <v>46791</v>
      </c>
      <c r="B48" s="323" t="s">
        <v>415</v>
      </c>
      <c r="C48" s="299">
        <v>12</v>
      </c>
      <c r="D48" s="309" t="s">
        <v>416</v>
      </c>
      <c r="E48" s="299">
        <v>12</v>
      </c>
      <c r="F48" s="336" t="s">
        <v>415</v>
      </c>
      <c r="G48" s="316"/>
      <c r="H48" s="309" t="s">
        <v>417</v>
      </c>
      <c r="I48" s="299">
        <v>11</v>
      </c>
      <c r="J48" s="299">
        <v>19</v>
      </c>
      <c r="K48" s="299">
        <v>16</v>
      </c>
      <c r="L48" s="300" t="e">
        <f t="shared" ref="L48:L52" ca="1" si="13">J48*$L$5</f>
        <v>#VALUE!</v>
      </c>
      <c r="M48" s="300" t="e">
        <f ca="1">K48*$M$5</f>
        <v>#VALUE!</v>
      </c>
      <c r="N48" s="310"/>
      <c r="O48" s="310"/>
      <c r="P48" s="310"/>
      <c r="Q48" s="310"/>
      <c r="T48" s="310"/>
      <c r="U48" s="318"/>
      <c r="V48" s="310"/>
    </row>
    <row r="49" spans="1:22" ht="26.4" x14ac:dyDescent="0.25">
      <c r="A49" s="313">
        <v>46792</v>
      </c>
      <c r="B49" s="323" t="s">
        <v>415</v>
      </c>
      <c r="C49" s="299">
        <v>12</v>
      </c>
      <c r="D49" s="309" t="s">
        <v>416</v>
      </c>
      <c r="E49" s="299">
        <v>12</v>
      </c>
      <c r="F49" s="336" t="s">
        <v>415</v>
      </c>
      <c r="G49" s="316"/>
      <c r="H49" s="309" t="s">
        <v>417</v>
      </c>
      <c r="I49" s="299">
        <v>11</v>
      </c>
      <c r="J49" s="299">
        <v>19</v>
      </c>
      <c r="K49" s="299">
        <v>16</v>
      </c>
      <c r="L49" s="300" t="e">
        <f t="shared" ca="1" si="13"/>
        <v>#VALUE!</v>
      </c>
      <c r="M49" s="300" t="e">
        <f t="shared" ref="M49:M52" ca="1" si="14">K49*$M$5</f>
        <v>#VALUE!</v>
      </c>
      <c r="N49" s="310"/>
      <c r="O49" s="310"/>
      <c r="P49" s="310"/>
      <c r="Q49" s="310"/>
      <c r="T49" s="310"/>
      <c r="U49" s="318"/>
      <c r="V49" s="310"/>
    </row>
    <row r="50" spans="1:22" ht="26.4" x14ac:dyDescent="0.25">
      <c r="A50" s="313">
        <v>46793</v>
      </c>
      <c r="B50" s="323" t="s">
        <v>415</v>
      </c>
      <c r="C50" s="299">
        <v>12</v>
      </c>
      <c r="D50" s="309" t="s">
        <v>416</v>
      </c>
      <c r="E50" s="299">
        <v>12</v>
      </c>
      <c r="F50" s="336" t="s">
        <v>415</v>
      </c>
      <c r="G50" s="316"/>
      <c r="H50" s="309" t="s">
        <v>417</v>
      </c>
      <c r="I50" s="299">
        <v>11</v>
      </c>
      <c r="J50" s="299">
        <v>19</v>
      </c>
      <c r="K50" s="299">
        <v>16</v>
      </c>
      <c r="L50" s="300" t="e">
        <f t="shared" ca="1" si="13"/>
        <v>#VALUE!</v>
      </c>
      <c r="M50" s="300" t="e">
        <f t="shared" ca="1" si="14"/>
        <v>#VALUE!</v>
      </c>
      <c r="N50" s="310"/>
      <c r="O50" s="310"/>
      <c r="P50" s="310"/>
      <c r="Q50" s="310"/>
      <c r="T50" s="310"/>
      <c r="U50" s="310"/>
      <c r="V50" s="310"/>
    </row>
    <row r="51" spans="1:22" ht="26.4" x14ac:dyDescent="0.25">
      <c r="A51" s="313">
        <v>46794</v>
      </c>
      <c r="B51" s="323" t="s">
        <v>415</v>
      </c>
      <c r="C51" s="299">
        <v>12</v>
      </c>
      <c r="D51" s="309" t="s">
        <v>416</v>
      </c>
      <c r="E51" s="299">
        <v>12</v>
      </c>
      <c r="F51" s="336" t="s">
        <v>415</v>
      </c>
      <c r="G51" s="316"/>
      <c r="H51" s="309" t="s">
        <v>417</v>
      </c>
      <c r="I51" s="299">
        <v>11</v>
      </c>
      <c r="J51" s="299">
        <v>19</v>
      </c>
      <c r="K51" s="299">
        <v>16</v>
      </c>
      <c r="L51" s="300" t="e">
        <f t="shared" ca="1" si="13"/>
        <v>#VALUE!</v>
      </c>
      <c r="M51" s="300" t="e">
        <f t="shared" ca="1" si="14"/>
        <v>#VALUE!</v>
      </c>
      <c r="N51" s="310"/>
      <c r="O51" s="310"/>
      <c r="P51" s="310"/>
      <c r="Q51" s="310"/>
      <c r="T51" s="310"/>
      <c r="U51" s="318"/>
      <c r="V51" s="310"/>
    </row>
    <row r="52" spans="1:22" ht="26.4" x14ac:dyDescent="0.25">
      <c r="A52" s="313">
        <v>46795</v>
      </c>
      <c r="B52" s="323" t="s">
        <v>415</v>
      </c>
      <c r="C52" s="299">
        <v>12</v>
      </c>
      <c r="D52" s="309" t="s">
        <v>416</v>
      </c>
      <c r="E52" s="299">
        <v>12</v>
      </c>
      <c r="F52" s="334" t="s">
        <v>415</v>
      </c>
      <c r="G52" s="299">
        <v>12</v>
      </c>
      <c r="H52" s="309" t="s">
        <v>417</v>
      </c>
      <c r="I52" s="299">
        <v>11</v>
      </c>
      <c r="J52" s="299">
        <v>19</v>
      </c>
      <c r="K52" s="299">
        <v>16</v>
      </c>
      <c r="L52" s="300" t="e">
        <f t="shared" ca="1" si="13"/>
        <v>#VALUE!</v>
      </c>
      <c r="M52" s="300" t="e">
        <f t="shared" ca="1" si="14"/>
        <v>#VALUE!</v>
      </c>
      <c r="N52" s="310"/>
      <c r="O52" s="310"/>
      <c r="P52" s="310"/>
      <c r="Q52" s="310"/>
      <c r="T52" s="300" t="e">
        <f ca="1">G52*$T$5</f>
        <v>#VALUE!</v>
      </c>
      <c r="U52" s="310"/>
      <c r="V52" s="310"/>
    </row>
    <row r="53" spans="1:22" ht="26.4" x14ac:dyDescent="0.25">
      <c r="A53" s="313">
        <v>46796</v>
      </c>
      <c r="B53" s="323" t="s">
        <v>415</v>
      </c>
      <c r="C53" s="299">
        <v>12</v>
      </c>
      <c r="D53" s="309" t="s">
        <v>416</v>
      </c>
      <c r="E53" s="299">
        <v>12</v>
      </c>
      <c r="F53" s="334" t="s">
        <v>415</v>
      </c>
      <c r="G53" s="299">
        <v>12</v>
      </c>
      <c r="H53" s="309" t="s">
        <v>417</v>
      </c>
      <c r="I53" s="299">
        <v>11</v>
      </c>
      <c r="J53" s="299">
        <v>19</v>
      </c>
      <c r="K53" s="299">
        <v>16</v>
      </c>
      <c r="L53" s="310"/>
      <c r="M53" s="310"/>
      <c r="N53" s="312" t="e">
        <f ca="1">J53*$N$5</f>
        <v>#VALUE!</v>
      </c>
      <c r="O53" s="300" t="e">
        <f ca="1">K53*$O$5</f>
        <v>#VALUE!</v>
      </c>
      <c r="P53" s="310"/>
      <c r="Q53" s="310"/>
      <c r="T53" s="310"/>
      <c r="U53" s="312" t="e">
        <f ca="1">G53*$U$5</f>
        <v>#VALUE!</v>
      </c>
      <c r="V53" s="310"/>
    </row>
    <row r="54" spans="1:22" ht="26.4" x14ac:dyDescent="0.25">
      <c r="A54" s="313">
        <v>46797</v>
      </c>
      <c r="B54" s="323" t="s">
        <v>415</v>
      </c>
      <c r="C54" s="299">
        <v>12</v>
      </c>
      <c r="D54" s="309" t="s">
        <v>416</v>
      </c>
      <c r="E54" s="299">
        <v>12</v>
      </c>
      <c r="F54" s="336" t="s">
        <v>415</v>
      </c>
      <c r="G54" s="316"/>
      <c r="H54" s="309" t="s">
        <v>417</v>
      </c>
      <c r="I54" s="299">
        <v>11</v>
      </c>
      <c r="J54" s="299">
        <v>19</v>
      </c>
      <c r="K54" s="299">
        <v>16</v>
      </c>
      <c r="L54" s="300" t="e">
        <f t="shared" ref="L54" ca="1" si="15">J54*$L$5</f>
        <v>#VALUE!</v>
      </c>
      <c r="M54" s="300" t="e">
        <f ca="1">K54*$M$5</f>
        <v>#VALUE!</v>
      </c>
      <c r="N54" s="310"/>
      <c r="O54" s="310"/>
      <c r="P54" s="310"/>
      <c r="Q54" s="310"/>
      <c r="T54" s="310"/>
      <c r="U54" s="318"/>
      <c r="V54" s="310"/>
    </row>
    <row r="55" spans="1:22" ht="26.4" x14ac:dyDescent="0.25">
      <c r="A55" s="313">
        <v>46798</v>
      </c>
      <c r="B55" s="323" t="s">
        <v>415</v>
      </c>
      <c r="C55" s="299">
        <v>12</v>
      </c>
      <c r="D55" s="309" t="s">
        <v>416</v>
      </c>
      <c r="E55" s="299">
        <v>12</v>
      </c>
      <c r="F55" s="336" t="s">
        <v>415</v>
      </c>
      <c r="G55" s="316"/>
      <c r="H55" s="309" t="s">
        <v>417</v>
      </c>
      <c r="I55" s="299">
        <v>11</v>
      </c>
      <c r="J55" s="299">
        <v>19</v>
      </c>
      <c r="K55" s="299">
        <v>16</v>
      </c>
      <c r="L55" s="300" t="e">
        <f t="shared" ref="L55:L59" ca="1" si="16">J55*$L$5</f>
        <v>#VALUE!</v>
      </c>
      <c r="M55" s="300" t="e">
        <f ca="1">K55*$M$5</f>
        <v>#VALUE!</v>
      </c>
      <c r="N55" s="310"/>
      <c r="O55" s="310"/>
      <c r="P55" s="310"/>
      <c r="Q55" s="310"/>
      <c r="T55" s="310"/>
      <c r="U55" s="318"/>
      <c r="V55" s="310"/>
    </row>
    <row r="56" spans="1:22" ht="26.4" x14ac:dyDescent="0.25">
      <c r="A56" s="313">
        <v>46799</v>
      </c>
      <c r="B56" s="323" t="s">
        <v>415</v>
      </c>
      <c r="C56" s="299">
        <v>12</v>
      </c>
      <c r="D56" s="309" t="s">
        <v>416</v>
      </c>
      <c r="E56" s="299">
        <v>12</v>
      </c>
      <c r="F56" s="336" t="s">
        <v>415</v>
      </c>
      <c r="G56" s="316"/>
      <c r="H56" s="309" t="s">
        <v>417</v>
      </c>
      <c r="I56" s="299">
        <v>11</v>
      </c>
      <c r="J56" s="299">
        <v>19</v>
      </c>
      <c r="K56" s="299">
        <v>16</v>
      </c>
      <c r="L56" s="300" t="e">
        <f t="shared" ca="1" si="16"/>
        <v>#VALUE!</v>
      </c>
      <c r="M56" s="300" t="e">
        <f t="shared" ref="M56:M57" ca="1" si="17">K56*$M$5</f>
        <v>#VALUE!</v>
      </c>
      <c r="N56" s="310"/>
      <c r="O56" s="310"/>
      <c r="P56" s="310"/>
      <c r="Q56" s="310"/>
      <c r="T56" s="310"/>
      <c r="U56" s="318"/>
      <c r="V56" s="310"/>
    </row>
    <row r="57" spans="1:22" ht="26.4" x14ac:dyDescent="0.25">
      <c r="A57" s="313">
        <v>46800</v>
      </c>
      <c r="B57" s="323" t="s">
        <v>415</v>
      </c>
      <c r="C57" s="299">
        <v>12</v>
      </c>
      <c r="D57" s="309" t="s">
        <v>416</v>
      </c>
      <c r="E57" s="299">
        <v>12</v>
      </c>
      <c r="F57" s="336" t="s">
        <v>415</v>
      </c>
      <c r="G57" s="316"/>
      <c r="H57" s="309" t="s">
        <v>417</v>
      </c>
      <c r="I57" s="299">
        <v>11</v>
      </c>
      <c r="J57" s="299">
        <v>19</v>
      </c>
      <c r="K57" s="299">
        <v>16</v>
      </c>
      <c r="L57" s="300" t="e">
        <f t="shared" ca="1" si="16"/>
        <v>#VALUE!</v>
      </c>
      <c r="M57" s="300" t="e">
        <f t="shared" ca="1" si="17"/>
        <v>#VALUE!</v>
      </c>
      <c r="N57" s="310"/>
      <c r="O57" s="310"/>
      <c r="P57" s="310"/>
      <c r="Q57" s="310"/>
      <c r="T57" s="310"/>
      <c r="U57" s="310"/>
      <c r="V57" s="310"/>
    </row>
    <row r="58" spans="1:22" ht="26.4" x14ac:dyDescent="0.25">
      <c r="A58" s="313">
        <v>46801</v>
      </c>
      <c r="B58" s="323" t="s">
        <v>415</v>
      </c>
      <c r="C58" s="299">
        <v>12</v>
      </c>
      <c r="D58" s="309" t="s">
        <v>416</v>
      </c>
      <c r="E58" s="299">
        <v>12</v>
      </c>
      <c r="F58" s="336" t="s">
        <v>415</v>
      </c>
      <c r="G58" s="316"/>
      <c r="H58" s="309" t="s">
        <v>417</v>
      </c>
      <c r="I58" s="299">
        <v>11</v>
      </c>
      <c r="J58" s="299">
        <v>19</v>
      </c>
      <c r="K58" s="299">
        <v>16</v>
      </c>
      <c r="L58" s="300" t="e">
        <f t="shared" ca="1" si="16"/>
        <v>#VALUE!</v>
      </c>
      <c r="M58" s="300" t="e">
        <f ca="1">K58*$M$5</f>
        <v>#VALUE!</v>
      </c>
      <c r="N58" s="310"/>
      <c r="O58" s="310"/>
      <c r="P58" s="310"/>
      <c r="Q58" s="310"/>
      <c r="T58" s="310"/>
      <c r="U58" s="318"/>
      <c r="V58" s="310"/>
    </row>
    <row r="59" spans="1:22" ht="26.4" x14ac:dyDescent="0.25">
      <c r="A59" s="313">
        <v>46802</v>
      </c>
      <c r="B59" s="323" t="s">
        <v>415</v>
      </c>
      <c r="C59" s="299">
        <v>12</v>
      </c>
      <c r="D59" s="309" t="s">
        <v>416</v>
      </c>
      <c r="E59" s="299">
        <v>12</v>
      </c>
      <c r="F59" s="334" t="s">
        <v>415</v>
      </c>
      <c r="G59" s="299">
        <v>12</v>
      </c>
      <c r="H59" s="309" t="s">
        <v>417</v>
      </c>
      <c r="I59" s="299">
        <v>11</v>
      </c>
      <c r="J59" s="299">
        <v>19</v>
      </c>
      <c r="K59" s="299">
        <v>16</v>
      </c>
      <c r="L59" s="300" t="e">
        <f t="shared" ca="1" si="16"/>
        <v>#VALUE!</v>
      </c>
      <c r="M59" s="300" t="e">
        <f t="shared" ref="M59" ca="1" si="18">K59*$M$5</f>
        <v>#VALUE!</v>
      </c>
      <c r="N59" s="310"/>
      <c r="O59" s="310"/>
      <c r="P59" s="310"/>
      <c r="Q59" s="310"/>
      <c r="T59" s="300" t="e">
        <f ca="1">G59*$T$5</f>
        <v>#VALUE!</v>
      </c>
      <c r="U59" s="310"/>
      <c r="V59" s="310"/>
    </row>
    <row r="60" spans="1:22" ht="26.4" x14ac:dyDescent="0.25">
      <c r="A60" s="313">
        <v>46803</v>
      </c>
      <c r="B60" s="323" t="s">
        <v>415</v>
      </c>
      <c r="C60" s="299">
        <v>12</v>
      </c>
      <c r="D60" s="309" t="s">
        <v>416</v>
      </c>
      <c r="E60" s="299">
        <v>12</v>
      </c>
      <c r="F60" s="334" t="s">
        <v>415</v>
      </c>
      <c r="G60" s="299">
        <v>12</v>
      </c>
      <c r="H60" s="309" t="s">
        <v>417</v>
      </c>
      <c r="I60" s="299">
        <v>11</v>
      </c>
      <c r="J60" s="299">
        <v>19</v>
      </c>
      <c r="K60" s="299">
        <v>16</v>
      </c>
      <c r="L60" s="310"/>
      <c r="M60" s="310"/>
      <c r="N60" s="312" t="e">
        <f ca="1">J60*$N$5</f>
        <v>#VALUE!</v>
      </c>
      <c r="O60" s="300" t="e">
        <f ca="1">K60*$O$5</f>
        <v>#VALUE!</v>
      </c>
      <c r="P60" s="310"/>
      <c r="Q60" s="310"/>
      <c r="T60" s="310"/>
      <c r="U60" s="312" t="e">
        <f ca="1">G60*$U$5</f>
        <v>#VALUE!</v>
      </c>
      <c r="V60" s="310"/>
    </row>
    <row r="61" spans="1:22" ht="26.4" x14ac:dyDescent="0.25">
      <c r="A61" s="313">
        <v>46804</v>
      </c>
      <c r="B61" s="323" t="s">
        <v>415</v>
      </c>
      <c r="C61" s="299">
        <v>12</v>
      </c>
      <c r="D61" s="309" t="s">
        <v>416</v>
      </c>
      <c r="E61" s="299">
        <v>12</v>
      </c>
      <c r="F61" s="336" t="s">
        <v>415</v>
      </c>
      <c r="G61" s="316"/>
      <c r="H61" s="309" t="s">
        <v>417</v>
      </c>
      <c r="I61" s="299">
        <v>11</v>
      </c>
      <c r="J61" s="299">
        <v>19</v>
      </c>
      <c r="K61" s="299">
        <v>16</v>
      </c>
      <c r="L61" s="300" t="e">
        <f t="shared" ref="L61" ca="1" si="19">J61*$L$5</f>
        <v>#VALUE!</v>
      </c>
      <c r="M61" s="300" t="e">
        <f ca="1">K61*$M$5</f>
        <v>#VALUE!</v>
      </c>
      <c r="N61" s="310"/>
      <c r="O61" s="310"/>
      <c r="P61" s="310"/>
      <c r="Q61" s="310"/>
      <c r="T61" s="310"/>
      <c r="U61" s="318"/>
      <c r="V61" s="310"/>
    </row>
    <row r="62" spans="1:22" ht="26.4" x14ac:dyDescent="0.25">
      <c r="A62" s="313">
        <v>46805</v>
      </c>
      <c r="B62" s="323" t="s">
        <v>415</v>
      </c>
      <c r="C62" s="299">
        <v>12</v>
      </c>
      <c r="D62" s="309" t="s">
        <v>416</v>
      </c>
      <c r="E62" s="299">
        <v>12</v>
      </c>
      <c r="F62" s="336" t="s">
        <v>415</v>
      </c>
      <c r="G62" s="316"/>
      <c r="H62" s="309" t="s">
        <v>417</v>
      </c>
      <c r="I62" s="299">
        <v>11</v>
      </c>
      <c r="J62" s="299">
        <v>19</v>
      </c>
      <c r="K62" s="299">
        <v>16</v>
      </c>
      <c r="L62" s="300" t="e">
        <f t="shared" ref="L62:L66" ca="1" si="20">J62*$L$5</f>
        <v>#VALUE!</v>
      </c>
      <c r="M62" s="300" t="e">
        <f ca="1">K62*$M$5</f>
        <v>#VALUE!</v>
      </c>
      <c r="N62" s="310"/>
      <c r="O62" s="310"/>
      <c r="P62" s="310"/>
      <c r="Q62" s="310"/>
      <c r="T62" s="310"/>
      <c r="U62" s="318"/>
      <c r="V62" s="310"/>
    </row>
    <row r="63" spans="1:22" ht="26.4" x14ac:dyDescent="0.25">
      <c r="A63" s="313">
        <v>46806</v>
      </c>
      <c r="B63" s="323" t="s">
        <v>415</v>
      </c>
      <c r="C63" s="299">
        <v>12</v>
      </c>
      <c r="D63" s="309" t="s">
        <v>416</v>
      </c>
      <c r="E63" s="299">
        <v>12</v>
      </c>
      <c r="F63" s="336" t="s">
        <v>415</v>
      </c>
      <c r="G63" s="316"/>
      <c r="H63" s="309" t="s">
        <v>417</v>
      </c>
      <c r="I63" s="299">
        <v>11</v>
      </c>
      <c r="J63" s="299">
        <v>19</v>
      </c>
      <c r="K63" s="299">
        <v>16</v>
      </c>
      <c r="L63" s="300" t="e">
        <f t="shared" ca="1" si="20"/>
        <v>#VALUE!</v>
      </c>
      <c r="M63" s="300" t="e">
        <f t="shared" ref="M63" ca="1" si="21">K63*$M$5</f>
        <v>#VALUE!</v>
      </c>
      <c r="N63" s="310"/>
      <c r="O63" s="310"/>
      <c r="P63" s="310"/>
      <c r="Q63" s="310"/>
      <c r="T63" s="310"/>
      <c r="U63" s="318"/>
      <c r="V63" s="310"/>
    </row>
    <row r="64" spans="1:22" ht="26.4" x14ac:dyDescent="0.25">
      <c r="A64" s="313">
        <v>46807</v>
      </c>
      <c r="B64" s="323" t="s">
        <v>415</v>
      </c>
      <c r="C64" s="299">
        <v>12</v>
      </c>
      <c r="D64" s="309" t="s">
        <v>416</v>
      </c>
      <c r="E64" s="299">
        <v>12</v>
      </c>
      <c r="F64" s="336" t="s">
        <v>415</v>
      </c>
      <c r="G64" s="316"/>
      <c r="H64" s="309" t="s">
        <v>417</v>
      </c>
      <c r="I64" s="299">
        <v>11</v>
      </c>
      <c r="J64" s="299">
        <v>19</v>
      </c>
      <c r="K64" s="299">
        <v>16</v>
      </c>
      <c r="L64" s="300" t="e">
        <f t="shared" ca="1" si="20"/>
        <v>#VALUE!</v>
      </c>
      <c r="M64" s="300" t="e">
        <f ca="1">K64*$M$5</f>
        <v>#VALUE!</v>
      </c>
      <c r="N64" s="310"/>
      <c r="O64" s="310"/>
      <c r="P64" s="310"/>
      <c r="Q64" s="310"/>
      <c r="T64" s="310"/>
      <c r="U64" s="310"/>
      <c r="V64" s="310"/>
    </row>
    <row r="65" spans="1:23" ht="26.4" x14ac:dyDescent="0.25">
      <c r="A65" s="313">
        <v>46808</v>
      </c>
      <c r="B65" s="323" t="s">
        <v>415</v>
      </c>
      <c r="C65" s="299">
        <v>12</v>
      </c>
      <c r="D65" s="309" t="s">
        <v>416</v>
      </c>
      <c r="E65" s="299">
        <v>12</v>
      </c>
      <c r="F65" s="336" t="s">
        <v>415</v>
      </c>
      <c r="G65" s="316"/>
      <c r="H65" s="309" t="s">
        <v>417</v>
      </c>
      <c r="I65" s="299">
        <v>11</v>
      </c>
      <c r="J65" s="299">
        <v>19</v>
      </c>
      <c r="K65" s="299">
        <v>16</v>
      </c>
      <c r="L65" s="300" t="e">
        <f t="shared" ca="1" si="20"/>
        <v>#VALUE!</v>
      </c>
      <c r="M65" s="300" t="e">
        <f t="shared" ref="M65" ca="1" si="22">K65*$M$5</f>
        <v>#VALUE!</v>
      </c>
      <c r="N65" s="310"/>
      <c r="O65" s="310"/>
      <c r="P65" s="310"/>
      <c r="Q65" s="310"/>
      <c r="T65" s="310"/>
      <c r="U65" s="318"/>
      <c r="V65" s="310"/>
    </row>
    <row r="66" spans="1:23" ht="26.4" x14ac:dyDescent="0.25">
      <c r="A66" s="313">
        <v>46809</v>
      </c>
      <c r="B66" s="323" t="s">
        <v>415</v>
      </c>
      <c r="C66" s="299">
        <v>12</v>
      </c>
      <c r="D66" s="309" t="s">
        <v>416</v>
      </c>
      <c r="E66" s="299">
        <v>12</v>
      </c>
      <c r="F66" s="334" t="s">
        <v>415</v>
      </c>
      <c r="G66" s="299">
        <v>12</v>
      </c>
      <c r="H66" s="309" t="s">
        <v>417</v>
      </c>
      <c r="I66" s="299">
        <v>11</v>
      </c>
      <c r="J66" s="299">
        <v>19</v>
      </c>
      <c r="K66" s="299">
        <v>16</v>
      </c>
      <c r="L66" s="300" t="e">
        <f t="shared" ca="1" si="20"/>
        <v>#VALUE!</v>
      </c>
      <c r="M66" s="300" t="e">
        <f ca="1">K66*$M$5</f>
        <v>#VALUE!</v>
      </c>
      <c r="N66" s="310"/>
      <c r="O66" s="310"/>
      <c r="P66" s="310"/>
      <c r="Q66" s="310"/>
      <c r="T66" s="300" t="e">
        <f ca="1">G66*$T$5</f>
        <v>#VALUE!</v>
      </c>
      <c r="U66" s="310"/>
      <c r="V66" s="310"/>
    </row>
    <row r="67" spans="1:23" ht="26.4" x14ac:dyDescent="0.25">
      <c r="A67" s="313">
        <v>46810</v>
      </c>
      <c r="B67" s="323" t="s">
        <v>415</v>
      </c>
      <c r="C67" s="299">
        <v>12</v>
      </c>
      <c r="D67" s="309" t="s">
        <v>416</v>
      </c>
      <c r="E67" s="299">
        <v>12</v>
      </c>
      <c r="F67" s="334" t="s">
        <v>415</v>
      </c>
      <c r="G67" s="299">
        <v>12</v>
      </c>
      <c r="H67" s="309" t="s">
        <v>417</v>
      </c>
      <c r="I67" s="299">
        <v>11</v>
      </c>
      <c r="J67" s="299">
        <v>19</v>
      </c>
      <c r="K67" s="299">
        <v>16</v>
      </c>
      <c r="L67" s="310"/>
      <c r="M67" s="310"/>
      <c r="N67" s="312" t="e">
        <f ca="1">J67*$N$5</f>
        <v>#VALUE!</v>
      </c>
      <c r="O67" s="300" t="e">
        <f ca="1">K67*$O$5</f>
        <v>#VALUE!</v>
      </c>
      <c r="P67" s="310"/>
      <c r="Q67" s="310"/>
      <c r="T67" s="310"/>
      <c r="U67" s="312" t="e">
        <f ca="1">G67*$U$5</f>
        <v>#VALUE!</v>
      </c>
      <c r="V67" s="310"/>
    </row>
    <row r="68" spans="1:23" ht="26.4" x14ac:dyDescent="0.25">
      <c r="A68" s="313">
        <v>46811</v>
      </c>
      <c r="B68" s="323" t="s">
        <v>415</v>
      </c>
      <c r="C68" s="299">
        <v>12</v>
      </c>
      <c r="D68" s="309" t="s">
        <v>416</v>
      </c>
      <c r="E68" s="299">
        <v>12</v>
      </c>
      <c r="F68" s="336" t="s">
        <v>415</v>
      </c>
      <c r="G68" s="316"/>
      <c r="H68" s="309" t="s">
        <v>417</v>
      </c>
      <c r="I68" s="299">
        <v>11</v>
      </c>
      <c r="J68" s="299">
        <v>19</v>
      </c>
      <c r="K68" s="299">
        <v>16</v>
      </c>
      <c r="L68" s="300" t="e">
        <f t="shared" ref="L68" ca="1" si="23">J68*$L$5</f>
        <v>#VALUE!</v>
      </c>
      <c r="M68" s="300" t="e">
        <f ca="1">K68*$M$5</f>
        <v>#VALUE!</v>
      </c>
      <c r="N68" s="310"/>
      <c r="O68" s="310"/>
      <c r="P68" s="310"/>
      <c r="Q68" s="310"/>
      <c r="T68" s="310"/>
      <c r="U68" s="318"/>
      <c r="V68" s="310"/>
    </row>
    <row r="69" spans="1:23" ht="26.4" x14ac:dyDescent="0.25">
      <c r="A69" s="313">
        <v>46812</v>
      </c>
      <c r="B69" s="323" t="s">
        <v>415</v>
      </c>
      <c r="C69" s="299">
        <v>12</v>
      </c>
      <c r="D69" s="309" t="s">
        <v>416</v>
      </c>
      <c r="E69" s="299">
        <v>12</v>
      </c>
      <c r="F69" s="336" t="s">
        <v>415</v>
      </c>
      <c r="G69" s="316"/>
      <c r="H69" s="309" t="s">
        <v>417</v>
      </c>
      <c r="I69" s="299">
        <v>11</v>
      </c>
      <c r="J69" s="299">
        <v>19</v>
      </c>
      <c r="K69" s="299">
        <v>16</v>
      </c>
      <c r="L69" s="300" t="e">
        <f ca="1">J69*$L$5</f>
        <v>#VALUE!</v>
      </c>
      <c r="M69" s="300" t="e">
        <f ca="1">K69*$M$5</f>
        <v>#VALUE!</v>
      </c>
      <c r="N69" s="310"/>
      <c r="O69" s="310"/>
      <c r="P69" s="310"/>
      <c r="Q69" s="310"/>
      <c r="T69" s="310"/>
      <c r="U69" s="318"/>
      <c r="V69" s="310"/>
    </row>
    <row r="70" spans="1:23" ht="13.8" thickBot="1" x14ac:dyDescent="0.3">
      <c r="A70" s="313"/>
      <c r="B70" s="323"/>
      <c r="C70" s="299"/>
      <c r="D70" s="309"/>
      <c r="E70" s="299"/>
      <c r="F70" s="334"/>
      <c r="G70" s="299"/>
      <c r="H70" s="309"/>
      <c r="I70" s="299"/>
      <c r="J70" s="299"/>
      <c r="K70" s="299"/>
      <c r="L70" s="314" t="e">
        <f t="shared" ref="L70:Q70" ca="1" si="24">SUM(L41:L69)</f>
        <v>#VALUE!</v>
      </c>
      <c r="M70" s="314" t="e">
        <f t="shared" ca="1" si="24"/>
        <v>#VALUE!</v>
      </c>
      <c r="N70" s="314" t="e">
        <f t="shared" ca="1" si="24"/>
        <v>#VALUE!</v>
      </c>
      <c r="O70" s="314" t="e">
        <f t="shared" ca="1" si="24"/>
        <v>#VALUE!</v>
      </c>
      <c r="P70" s="314">
        <f t="shared" si="24"/>
        <v>0</v>
      </c>
      <c r="Q70" s="314">
        <f t="shared" si="24"/>
        <v>0</v>
      </c>
      <c r="R70" s="359" t="e">
        <f ca="1">SUM(L70:Q70)</f>
        <v>#VALUE!</v>
      </c>
      <c r="T70" s="314" t="e">
        <f ca="1">SUM(T41:T69)</f>
        <v>#VALUE!</v>
      </c>
      <c r="U70" s="314" t="e">
        <f ca="1">SUM(U41:U69)</f>
        <v>#VALUE!</v>
      </c>
      <c r="V70" s="314">
        <f>SUM(V41:V69)</f>
        <v>0</v>
      </c>
      <c r="W70" s="359" t="e">
        <f ca="1">SUM(T70:V70)</f>
        <v>#VALUE!</v>
      </c>
    </row>
    <row r="71" spans="1:23" ht="18.600000000000001" thickTop="1" x14ac:dyDescent="0.35">
      <c r="A71" s="306" t="s">
        <v>419</v>
      </c>
      <c r="B71" s="323"/>
      <c r="D71" s="309"/>
      <c r="E71" s="299"/>
      <c r="F71" s="334"/>
      <c r="G71" s="299"/>
      <c r="H71" s="309"/>
      <c r="I71" s="299"/>
      <c r="J71" s="299"/>
      <c r="K71" s="299"/>
      <c r="S71" s="333"/>
    </row>
    <row r="72" spans="1:23" ht="26.4" x14ac:dyDescent="0.25">
      <c r="A72" s="313">
        <v>46813</v>
      </c>
      <c r="B72" s="323" t="s">
        <v>415</v>
      </c>
      <c r="C72" s="299">
        <v>12</v>
      </c>
      <c r="D72" s="309" t="s">
        <v>416</v>
      </c>
      <c r="E72" s="299">
        <v>12</v>
      </c>
      <c r="F72" s="336" t="s">
        <v>415</v>
      </c>
      <c r="G72" s="316"/>
      <c r="H72" s="309" t="s">
        <v>417</v>
      </c>
      <c r="I72" s="299">
        <v>11</v>
      </c>
      <c r="J72" s="299">
        <v>19</v>
      </c>
      <c r="K72" s="299">
        <v>16</v>
      </c>
      <c r="L72" s="300" t="e">
        <f ca="1">J72*$L$5</f>
        <v>#VALUE!</v>
      </c>
      <c r="M72" s="300" t="e">
        <f ca="1">K72*$M$5</f>
        <v>#VALUE!</v>
      </c>
      <c r="N72" s="310"/>
      <c r="O72" s="310"/>
      <c r="P72" s="310"/>
      <c r="Q72" s="310"/>
      <c r="T72" s="310"/>
      <c r="U72" s="318"/>
      <c r="V72" s="310"/>
    </row>
    <row r="73" spans="1:23" ht="26.4" x14ac:dyDescent="0.25">
      <c r="A73" s="313">
        <v>46814</v>
      </c>
      <c r="B73" s="323" t="s">
        <v>415</v>
      </c>
      <c r="C73" s="299">
        <v>12</v>
      </c>
      <c r="D73" s="309" t="s">
        <v>416</v>
      </c>
      <c r="E73" s="299">
        <v>12</v>
      </c>
      <c r="F73" s="336" t="s">
        <v>415</v>
      </c>
      <c r="G73" s="316"/>
      <c r="H73" s="309" t="s">
        <v>417</v>
      </c>
      <c r="I73" s="299">
        <v>11</v>
      </c>
      <c r="J73" s="299">
        <v>19</v>
      </c>
      <c r="K73" s="299">
        <v>16</v>
      </c>
      <c r="L73" s="300" t="e">
        <f t="shared" ref="L73:L77" ca="1" si="25">J73*$L$5</f>
        <v>#VALUE!</v>
      </c>
      <c r="M73" s="300" t="e">
        <f t="shared" ref="M73:M74" ca="1" si="26">K73*$M$5</f>
        <v>#VALUE!</v>
      </c>
      <c r="N73" s="310"/>
      <c r="O73" s="310"/>
      <c r="P73" s="310"/>
      <c r="Q73" s="310"/>
      <c r="T73" s="310"/>
      <c r="U73" s="318"/>
      <c r="V73" s="310"/>
    </row>
    <row r="74" spans="1:23" ht="26.4" x14ac:dyDescent="0.25">
      <c r="A74" s="313">
        <v>46815</v>
      </c>
      <c r="B74" s="323" t="s">
        <v>415</v>
      </c>
      <c r="C74" s="299">
        <v>12</v>
      </c>
      <c r="D74" s="309" t="s">
        <v>416</v>
      </c>
      <c r="E74" s="299">
        <v>12</v>
      </c>
      <c r="F74" s="336" t="s">
        <v>415</v>
      </c>
      <c r="G74" s="316"/>
      <c r="H74" s="309" t="s">
        <v>417</v>
      </c>
      <c r="I74" s="299">
        <v>11</v>
      </c>
      <c r="J74" s="299">
        <v>19</v>
      </c>
      <c r="K74" s="299">
        <v>16</v>
      </c>
      <c r="L74" s="300" t="e">
        <f t="shared" ca="1" si="25"/>
        <v>#VALUE!</v>
      </c>
      <c r="M74" s="300" t="e">
        <f t="shared" ca="1" si="26"/>
        <v>#VALUE!</v>
      </c>
      <c r="N74" s="310"/>
      <c r="O74" s="310"/>
      <c r="P74" s="310"/>
      <c r="Q74" s="310"/>
      <c r="T74" s="310"/>
      <c r="U74" s="318"/>
      <c r="V74" s="310"/>
    </row>
    <row r="75" spans="1:23" ht="26.4" x14ac:dyDescent="0.25">
      <c r="A75" s="313">
        <v>46816</v>
      </c>
      <c r="B75" s="323" t="s">
        <v>415</v>
      </c>
      <c r="C75" s="299">
        <v>12</v>
      </c>
      <c r="D75" s="309" t="s">
        <v>416</v>
      </c>
      <c r="E75" s="299">
        <v>12</v>
      </c>
      <c r="F75" s="334" t="s">
        <v>415</v>
      </c>
      <c r="G75" s="299">
        <v>12</v>
      </c>
      <c r="H75" s="309" t="s">
        <v>417</v>
      </c>
      <c r="I75" s="299">
        <v>11</v>
      </c>
      <c r="J75" s="299">
        <v>19</v>
      </c>
      <c r="K75" s="299">
        <v>16</v>
      </c>
      <c r="L75" s="300" t="e">
        <f t="shared" ca="1" si="25"/>
        <v>#VALUE!</v>
      </c>
      <c r="M75" s="300" t="e">
        <f ca="1">K75*$M$5</f>
        <v>#VALUE!</v>
      </c>
      <c r="N75" s="310"/>
      <c r="O75" s="310"/>
      <c r="P75" s="310"/>
      <c r="Q75" s="310"/>
      <c r="T75" s="300" t="e">
        <f ca="1">G75*$T$5</f>
        <v>#VALUE!</v>
      </c>
      <c r="U75" s="310"/>
      <c r="V75" s="310"/>
    </row>
    <row r="76" spans="1:23" ht="26.4" x14ac:dyDescent="0.25">
      <c r="A76" s="313">
        <v>46817</v>
      </c>
      <c r="B76" s="323" t="s">
        <v>415</v>
      </c>
      <c r="C76" s="299">
        <v>12</v>
      </c>
      <c r="D76" s="309" t="s">
        <v>416</v>
      </c>
      <c r="E76" s="299">
        <v>12</v>
      </c>
      <c r="F76" s="334" t="s">
        <v>415</v>
      </c>
      <c r="G76" s="299">
        <v>12</v>
      </c>
      <c r="H76" s="309" t="s">
        <v>417</v>
      </c>
      <c r="I76" s="299">
        <v>11</v>
      </c>
      <c r="J76" s="299">
        <v>19</v>
      </c>
      <c r="K76" s="299">
        <v>16</v>
      </c>
      <c r="L76" s="310"/>
      <c r="M76" s="310"/>
      <c r="N76" s="312" t="e">
        <f ca="1">J76*$N$5</f>
        <v>#VALUE!</v>
      </c>
      <c r="O76" s="300" t="e">
        <f ca="1">K76*$O$5</f>
        <v>#VALUE!</v>
      </c>
      <c r="P76" s="310"/>
      <c r="Q76" s="310"/>
      <c r="T76" s="310"/>
      <c r="U76" s="312" t="e">
        <f ca="1">G76*$U$5</f>
        <v>#VALUE!</v>
      </c>
      <c r="V76" s="310"/>
    </row>
    <row r="77" spans="1:23" ht="26.4" x14ac:dyDescent="0.25">
      <c r="A77" s="313">
        <v>46818</v>
      </c>
      <c r="B77" s="323" t="s">
        <v>415</v>
      </c>
      <c r="C77" s="299">
        <v>12</v>
      </c>
      <c r="D77" s="309" t="s">
        <v>416</v>
      </c>
      <c r="E77" s="299">
        <v>12</v>
      </c>
      <c r="F77" s="336" t="s">
        <v>415</v>
      </c>
      <c r="G77" s="316"/>
      <c r="H77" s="309" t="s">
        <v>417</v>
      </c>
      <c r="I77" s="299">
        <v>11</v>
      </c>
      <c r="J77" s="299">
        <v>19</v>
      </c>
      <c r="K77" s="299">
        <v>16</v>
      </c>
      <c r="L77" s="300" t="e">
        <f t="shared" ca="1" si="25"/>
        <v>#VALUE!</v>
      </c>
      <c r="M77" s="300" t="e">
        <f t="shared" ref="M77" ca="1" si="27">K77*$M$5</f>
        <v>#VALUE!</v>
      </c>
      <c r="N77" s="310"/>
      <c r="O77" s="310"/>
      <c r="P77" s="310"/>
      <c r="Q77" s="310"/>
      <c r="T77" s="310"/>
      <c r="U77" s="318"/>
      <c r="V77" s="310"/>
    </row>
    <row r="78" spans="1:23" ht="26.4" x14ac:dyDescent="0.25">
      <c r="A78" s="313">
        <v>46819</v>
      </c>
      <c r="B78" s="323" t="s">
        <v>415</v>
      </c>
      <c r="C78" s="299">
        <v>12</v>
      </c>
      <c r="D78" s="309" t="s">
        <v>416</v>
      </c>
      <c r="E78" s="299">
        <v>12</v>
      </c>
      <c r="F78" s="336" t="s">
        <v>415</v>
      </c>
      <c r="G78" s="316"/>
      <c r="H78" s="309" t="s">
        <v>417</v>
      </c>
      <c r="I78" s="299">
        <v>11</v>
      </c>
      <c r="J78" s="299">
        <v>19</v>
      </c>
      <c r="K78" s="299">
        <v>16</v>
      </c>
      <c r="L78" s="300" t="e">
        <f t="shared" ref="L78" ca="1" si="28">J78*$L$5</f>
        <v>#VALUE!</v>
      </c>
      <c r="M78" s="300" t="e">
        <f t="shared" ref="M78" ca="1" si="29">K78*$M$5</f>
        <v>#VALUE!</v>
      </c>
      <c r="N78" s="310"/>
      <c r="O78" s="310"/>
      <c r="P78" s="310"/>
      <c r="Q78" s="310"/>
      <c r="T78" s="310"/>
      <c r="U78" s="318"/>
      <c r="V78" s="310"/>
    </row>
    <row r="79" spans="1:23" ht="26.4" x14ac:dyDescent="0.25">
      <c r="A79" s="313">
        <v>46820</v>
      </c>
      <c r="B79" s="323" t="s">
        <v>415</v>
      </c>
      <c r="C79" s="299">
        <v>12</v>
      </c>
      <c r="D79" s="309" t="s">
        <v>416</v>
      </c>
      <c r="E79" s="299">
        <v>12</v>
      </c>
      <c r="F79" s="336" t="s">
        <v>415</v>
      </c>
      <c r="G79" s="316"/>
      <c r="H79" s="309" t="s">
        <v>417</v>
      </c>
      <c r="I79" s="299">
        <v>11</v>
      </c>
      <c r="J79" s="299">
        <v>19</v>
      </c>
      <c r="K79" s="299">
        <v>16</v>
      </c>
      <c r="L79" s="300" t="e">
        <f t="shared" ref="L79:L84" ca="1" si="30">J79*$L$5</f>
        <v>#VALUE!</v>
      </c>
      <c r="M79" s="300" t="e">
        <f ca="1">K79*$M$5</f>
        <v>#VALUE!</v>
      </c>
      <c r="N79" s="310"/>
      <c r="O79" s="310"/>
      <c r="P79" s="310"/>
      <c r="Q79" s="310"/>
      <c r="T79" s="310"/>
      <c r="U79" s="318"/>
      <c r="V79" s="310"/>
    </row>
    <row r="80" spans="1:23" ht="26.4" x14ac:dyDescent="0.25">
      <c r="A80" s="313">
        <v>46821</v>
      </c>
      <c r="B80" s="323" t="s">
        <v>415</v>
      </c>
      <c r="C80" s="299">
        <v>12</v>
      </c>
      <c r="D80" s="309" t="s">
        <v>416</v>
      </c>
      <c r="E80" s="299">
        <v>12</v>
      </c>
      <c r="F80" s="336" t="s">
        <v>415</v>
      </c>
      <c r="G80" s="316"/>
      <c r="H80" s="309" t="s">
        <v>417</v>
      </c>
      <c r="I80" s="299">
        <v>11</v>
      </c>
      <c r="J80" s="299">
        <v>19</v>
      </c>
      <c r="K80" s="299">
        <v>16</v>
      </c>
      <c r="L80" s="300" t="e">
        <f t="shared" ca="1" si="30"/>
        <v>#VALUE!</v>
      </c>
      <c r="M80" s="300" t="e">
        <f t="shared" ref="M80:M84" ca="1" si="31">K80*$M$5</f>
        <v>#VALUE!</v>
      </c>
      <c r="N80" s="310"/>
      <c r="O80" s="310"/>
      <c r="P80" s="310"/>
      <c r="Q80" s="310"/>
      <c r="T80" s="310"/>
      <c r="U80" s="318"/>
      <c r="V80" s="310"/>
    </row>
    <row r="81" spans="1:22" ht="26.4" x14ac:dyDescent="0.25">
      <c r="A81" s="313">
        <v>46822</v>
      </c>
      <c r="B81" s="323" t="s">
        <v>415</v>
      </c>
      <c r="C81" s="299">
        <v>12</v>
      </c>
      <c r="D81" s="309" t="s">
        <v>416</v>
      </c>
      <c r="E81" s="299">
        <v>12</v>
      </c>
      <c r="F81" s="336" t="s">
        <v>415</v>
      </c>
      <c r="G81" s="316"/>
      <c r="H81" s="309" t="s">
        <v>417</v>
      </c>
      <c r="I81" s="299">
        <v>11</v>
      </c>
      <c r="J81" s="299">
        <v>19</v>
      </c>
      <c r="K81" s="299">
        <v>16</v>
      </c>
      <c r="L81" s="300" t="e">
        <f t="shared" ca="1" si="30"/>
        <v>#VALUE!</v>
      </c>
      <c r="M81" s="300" t="e">
        <f t="shared" ca="1" si="31"/>
        <v>#VALUE!</v>
      </c>
      <c r="N81" s="310"/>
      <c r="O81" s="310"/>
      <c r="P81" s="310"/>
      <c r="Q81" s="310"/>
      <c r="T81" s="310"/>
      <c r="U81" s="318"/>
      <c r="V81" s="310"/>
    </row>
    <row r="82" spans="1:22" ht="26.4" x14ac:dyDescent="0.25">
      <c r="A82" s="313">
        <v>46823</v>
      </c>
      <c r="B82" s="323" t="s">
        <v>415</v>
      </c>
      <c r="C82" s="299">
        <v>12</v>
      </c>
      <c r="D82" s="309" t="s">
        <v>416</v>
      </c>
      <c r="E82" s="299">
        <v>12</v>
      </c>
      <c r="F82" s="334" t="s">
        <v>415</v>
      </c>
      <c r="G82" s="299">
        <v>12</v>
      </c>
      <c r="H82" s="309" t="s">
        <v>417</v>
      </c>
      <c r="I82" s="299">
        <v>11</v>
      </c>
      <c r="J82" s="299">
        <v>19</v>
      </c>
      <c r="K82" s="299">
        <v>16</v>
      </c>
      <c r="L82" s="300" t="e">
        <f t="shared" ca="1" si="30"/>
        <v>#VALUE!</v>
      </c>
      <c r="M82" s="300" t="e">
        <f t="shared" ca="1" si="31"/>
        <v>#VALUE!</v>
      </c>
      <c r="N82" s="310"/>
      <c r="O82" s="310"/>
      <c r="P82" s="310"/>
      <c r="Q82" s="310"/>
      <c r="T82" s="300" t="e">
        <f ca="1">G82*$T$5</f>
        <v>#VALUE!</v>
      </c>
      <c r="U82" s="310"/>
      <c r="V82" s="310"/>
    </row>
    <row r="83" spans="1:22" ht="26.4" x14ac:dyDescent="0.25">
      <c r="A83" s="313">
        <v>46824</v>
      </c>
      <c r="B83" s="323" t="s">
        <v>415</v>
      </c>
      <c r="C83" s="299">
        <v>12</v>
      </c>
      <c r="D83" s="309" t="s">
        <v>416</v>
      </c>
      <c r="E83" s="299">
        <v>12</v>
      </c>
      <c r="F83" s="334" t="s">
        <v>415</v>
      </c>
      <c r="G83" s="299">
        <v>12</v>
      </c>
      <c r="H83" s="309" t="s">
        <v>417</v>
      </c>
      <c r="I83" s="299">
        <v>11</v>
      </c>
      <c r="J83" s="299">
        <v>19</v>
      </c>
      <c r="K83" s="299">
        <v>16</v>
      </c>
      <c r="L83" s="310"/>
      <c r="M83" s="310"/>
      <c r="N83" s="312" t="e">
        <f ca="1">J83*$N$5</f>
        <v>#VALUE!</v>
      </c>
      <c r="O83" s="300" t="e">
        <f ca="1">K83*$O$5</f>
        <v>#VALUE!</v>
      </c>
      <c r="P83" s="310"/>
      <c r="Q83" s="310"/>
      <c r="T83" s="310"/>
      <c r="U83" s="312" t="e">
        <f ca="1">G83*$U$5</f>
        <v>#VALUE!</v>
      </c>
      <c r="V83" s="310"/>
    </row>
    <row r="84" spans="1:22" ht="26.4" x14ac:dyDescent="0.25">
      <c r="A84" s="313">
        <v>46825</v>
      </c>
      <c r="B84" s="323" t="s">
        <v>415</v>
      </c>
      <c r="C84" s="299">
        <v>12</v>
      </c>
      <c r="D84" s="309" t="s">
        <v>416</v>
      </c>
      <c r="E84" s="299">
        <v>12</v>
      </c>
      <c r="F84" s="336" t="s">
        <v>434</v>
      </c>
      <c r="G84" s="316"/>
      <c r="H84" s="309" t="s">
        <v>417</v>
      </c>
      <c r="I84" s="299">
        <v>11</v>
      </c>
      <c r="J84" s="299">
        <v>19</v>
      </c>
      <c r="K84" s="299">
        <v>16</v>
      </c>
      <c r="L84" s="300" t="e">
        <f t="shared" ca="1" si="30"/>
        <v>#VALUE!</v>
      </c>
      <c r="M84" s="300" t="e">
        <f t="shared" ca="1" si="31"/>
        <v>#VALUE!</v>
      </c>
      <c r="N84" s="310"/>
      <c r="O84" s="310"/>
      <c r="P84" s="310"/>
      <c r="Q84" s="310"/>
      <c r="T84" s="310"/>
      <c r="U84" s="318"/>
      <c r="V84" s="310"/>
    </row>
    <row r="85" spans="1:22" ht="26.4" x14ac:dyDescent="0.25">
      <c r="A85" s="313">
        <v>46826</v>
      </c>
      <c r="B85" s="323" t="s">
        <v>415</v>
      </c>
      <c r="C85" s="299">
        <v>12</v>
      </c>
      <c r="D85" s="309" t="s">
        <v>416</v>
      </c>
      <c r="E85" s="299">
        <v>12</v>
      </c>
      <c r="F85" s="336" t="s">
        <v>433</v>
      </c>
      <c r="G85" s="316"/>
      <c r="H85" s="309" t="s">
        <v>417</v>
      </c>
      <c r="I85" s="299">
        <v>11</v>
      </c>
      <c r="J85" s="299">
        <v>19</v>
      </c>
      <c r="K85" s="299">
        <v>16</v>
      </c>
      <c r="L85" s="300" t="e">
        <f ca="1">J85*$L$5</f>
        <v>#VALUE!</v>
      </c>
      <c r="M85" s="300" t="e">
        <f t="shared" ref="M85" ca="1" si="32">K85*$M$5</f>
        <v>#VALUE!</v>
      </c>
      <c r="N85" s="310"/>
      <c r="O85" s="310"/>
      <c r="P85" s="310"/>
      <c r="Q85" s="310"/>
      <c r="T85" s="310"/>
      <c r="U85" s="318"/>
      <c r="V85" s="310"/>
    </row>
    <row r="86" spans="1:22" ht="26.4" x14ac:dyDescent="0.25">
      <c r="A86" s="313">
        <v>46827</v>
      </c>
      <c r="B86" s="323" t="s">
        <v>415</v>
      </c>
      <c r="C86" s="299">
        <v>12</v>
      </c>
      <c r="D86" s="309" t="s">
        <v>416</v>
      </c>
      <c r="E86" s="299">
        <v>12</v>
      </c>
      <c r="F86" s="336" t="s">
        <v>415</v>
      </c>
      <c r="G86" s="316"/>
      <c r="H86" s="309" t="s">
        <v>417</v>
      </c>
      <c r="I86" s="299">
        <v>11</v>
      </c>
      <c r="J86" s="299">
        <v>19</v>
      </c>
      <c r="K86" s="299">
        <v>16</v>
      </c>
      <c r="L86" s="300" t="e">
        <f t="shared" ref="L86:L89" ca="1" si="33">J86*$L$5</f>
        <v>#VALUE!</v>
      </c>
      <c r="M86" s="300" t="e">
        <f ca="1">K86*$M$5</f>
        <v>#VALUE!</v>
      </c>
      <c r="N86" s="310"/>
      <c r="O86" s="310"/>
      <c r="P86" s="310"/>
      <c r="Q86" s="310"/>
      <c r="T86" s="310"/>
      <c r="U86" s="318"/>
      <c r="V86" s="310"/>
    </row>
    <row r="87" spans="1:22" ht="26.4" x14ac:dyDescent="0.25">
      <c r="A87" s="313">
        <v>46828</v>
      </c>
      <c r="B87" s="323" t="s">
        <v>415</v>
      </c>
      <c r="C87" s="299">
        <v>12</v>
      </c>
      <c r="D87" s="309" t="s">
        <v>416</v>
      </c>
      <c r="E87" s="299">
        <v>12</v>
      </c>
      <c r="F87" s="336" t="s">
        <v>415</v>
      </c>
      <c r="G87" s="316"/>
      <c r="H87" s="309" t="s">
        <v>417</v>
      </c>
      <c r="I87" s="299">
        <v>11</v>
      </c>
      <c r="J87" s="299">
        <v>19</v>
      </c>
      <c r="K87" s="299">
        <v>16</v>
      </c>
      <c r="L87" s="300" t="e">
        <f t="shared" ca="1" si="33"/>
        <v>#VALUE!</v>
      </c>
      <c r="M87" s="300" t="e">
        <f t="shared" ref="M87:M88" ca="1" si="34">K87*$M$5</f>
        <v>#VALUE!</v>
      </c>
      <c r="N87" s="310"/>
      <c r="O87" s="310"/>
      <c r="P87" s="310"/>
      <c r="Q87" s="310"/>
      <c r="T87" s="310"/>
      <c r="U87" s="318"/>
      <c r="V87" s="310"/>
    </row>
    <row r="88" spans="1:22" ht="26.4" x14ac:dyDescent="0.25">
      <c r="A88" s="313">
        <v>46829</v>
      </c>
      <c r="B88" s="323" t="s">
        <v>415</v>
      </c>
      <c r="C88" s="299">
        <v>12</v>
      </c>
      <c r="D88" s="309" t="s">
        <v>416</v>
      </c>
      <c r="E88" s="299">
        <v>12</v>
      </c>
      <c r="F88" s="336" t="s">
        <v>415</v>
      </c>
      <c r="G88" s="316"/>
      <c r="H88" s="309" t="s">
        <v>417</v>
      </c>
      <c r="I88" s="299">
        <v>11</v>
      </c>
      <c r="J88" s="299">
        <v>19</v>
      </c>
      <c r="K88" s="299">
        <v>16</v>
      </c>
      <c r="L88" s="300" t="e">
        <f t="shared" ca="1" si="33"/>
        <v>#VALUE!</v>
      </c>
      <c r="M88" s="300" t="e">
        <f t="shared" ca="1" si="34"/>
        <v>#VALUE!</v>
      </c>
      <c r="N88" s="310"/>
      <c r="O88" s="310"/>
      <c r="P88" s="310"/>
      <c r="Q88" s="310"/>
      <c r="T88" s="310"/>
      <c r="U88" s="318"/>
      <c r="V88" s="310"/>
    </row>
    <row r="89" spans="1:22" ht="26.4" x14ac:dyDescent="0.25">
      <c r="A89" s="313">
        <v>46830</v>
      </c>
      <c r="B89" s="323" t="s">
        <v>415</v>
      </c>
      <c r="C89" s="299">
        <v>12</v>
      </c>
      <c r="D89" s="309" t="s">
        <v>416</v>
      </c>
      <c r="E89" s="299">
        <v>12</v>
      </c>
      <c r="F89" s="334" t="s">
        <v>415</v>
      </c>
      <c r="G89" s="299">
        <v>12</v>
      </c>
      <c r="H89" s="309" t="s">
        <v>417</v>
      </c>
      <c r="I89" s="299">
        <v>11</v>
      </c>
      <c r="J89" s="299">
        <v>19</v>
      </c>
      <c r="K89" s="299">
        <v>16</v>
      </c>
      <c r="L89" s="300" t="e">
        <f t="shared" ca="1" si="33"/>
        <v>#VALUE!</v>
      </c>
      <c r="M89" s="300" t="e">
        <f ca="1">K89*$M$5</f>
        <v>#VALUE!</v>
      </c>
      <c r="N89" s="310"/>
      <c r="O89" s="310"/>
      <c r="P89" s="310"/>
      <c r="Q89" s="310"/>
      <c r="T89" s="300" t="e">
        <f ca="1">G89*$T$5</f>
        <v>#VALUE!</v>
      </c>
      <c r="U89" s="310"/>
      <c r="V89" s="310"/>
    </row>
    <row r="90" spans="1:22" ht="26.4" x14ac:dyDescent="0.25">
      <c r="A90" s="313">
        <v>46831</v>
      </c>
      <c r="B90" s="323" t="s">
        <v>415</v>
      </c>
      <c r="C90" s="299">
        <v>12</v>
      </c>
      <c r="D90" s="309" t="s">
        <v>416</v>
      </c>
      <c r="E90" s="299">
        <v>12</v>
      </c>
      <c r="F90" s="334" t="s">
        <v>415</v>
      </c>
      <c r="G90" s="299">
        <v>12</v>
      </c>
      <c r="H90" s="309" t="s">
        <v>417</v>
      </c>
      <c r="I90" s="299">
        <v>11</v>
      </c>
      <c r="J90" s="299">
        <v>19</v>
      </c>
      <c r="K90" s="299">
        <v>16</v>
      </c>
      <c r="L90" s="310"/>
      <c r="M90" s="310"/>
      <c r="N90" s="312" t="e">
        <f ca="1">J90*$N$5</f>
        <v>#VALUE!</v>
      </c>
      <c r="O90" s="300" t="e">
        <f ca="1">K90*$O$5</f>
        <v>#VALUE!</v>
      </c>
      <c r="P90" s="310"/>
      <c r="Q90" s="310"/>
      <c r="T90" s="310"/>
      <c r="U90" s="312" t="e">
        <f ca="1">G90*$U$5</f>
        <v>#VALUE!</v>
      </c>
      <c r="V90" s="310"/>
    </row>
    <row r="91" spans="1:22" ht="26.4" x14ac:dyDescent="0.25">
      <c r="A91" s="313">
        <v>46832</v>
      </c>
      <c r="B91" s="323" t="s">
        <v>415</v>
      </c>
      <c r="C91" s="299">
        <v>12</v>
      </c>
      <c r="D91" s="309" t="s">
        <v>416</v>
      </c>
      <c r="E91" s="299">
        <v>12</v>
      </c>
      <c r="F91" s="336" t="s">
        <v>434</v>
      </c>
      <c r="G91" s="316"/>
      <c r="H91" s="309" t="s">
        <v>417</v>
      </c>
      <c r="I91" s="299">
        <v>11</v>
      </c>
      <c r="J91" s="299">
        <v>19</v>
      </c>
      <c r="K91" s="299">
        <v>16</v>
      </c>
      <c r="L91" s="300" t="e">
        <f ca="1">J91*$L$5</f>
        <v>#VALUE!</v>
      </c>
      <c r="M91" s="300" t="e">
        <f t="shared" ref="M91" ca="1" si="35">K91*$M$5</f>
        <v>#VALUE!</v>
      </c>
      <c r="N91" s="310"/>
      <c r="O91" s="310"/>
      <c r="P91" s="310"/>
      <c r="Q91" s="310"/>
      <c r="T91" s="310"/>
      <c r="U91" s="318"/>
      <c r="V91" s="310"/>
    </row>
    <row r="92" spans="1:22" ht="26.4" x14ac:dyDescent="0.25">
      <c r="A92" s="313">
        <v>46833</v>
      </c>
      <c r="B92" s="323" t="s">
        <v>415</v>
      </c>
      <c r="C92" s="299">
        <v>12</v>
      </c>
      <c r="D92" s="309" t="s">
        <v>416</v>
      </c>
      <c r="E92" s="299">
        <v>12</v>
      </c>
      <c r="F92" s="336" t="s">
        <v>433</v>
      </c>
      <c r="G92" s="316"/>
      <c r="H92" s="309" t="s">
        <v>417</v>
      </c>
      <c r="I92" s="299">
        <v>11</v>
      </c>
      <c r="J92" s="299">
        <v>19</v>
      </c>
      <c r="K92" s="299">
        <v>16</v>
      </c>
      <c r="L92" s="300" t="e">
        <f t="shared" ref="L92" ca="1" si="36">J92*$L$5</f>
        <v>#VALUE!</v>
      </c>
      <c r="M92" s="300" t="e">
        <f t="shared" ref="M92" ca="1" si="37">K92*$M$5</f>
        <v>#VALUE!</v>
      </c>
      <c r="N92" s="310"/>
      <c r="O92" s="310"/>
      <c r="P92" s="310"/>
      <c r="Q92" s="310"/>
      <c r="T92" s="310"/>
      <c r="U92" s="318"/>
      <c r="V92" s="310"/>
    </row>
    <row r="93" spans="1:22" ht="26.4" x14ac:dyDescent="0.25">
      <c r="A93" s="313">
        <v>46834</v>
      </c>
      <c r="B93" s="323" t="s">
        <v>415</v>
      </c>
      <c r="C93" s="299">
        <v>12</v>
      </c>
      <c r="D93" s="309" t="s">
        <v>416</v>
      </c>
      <c r="E93" s="299">
        <v>12</v>
      </c>
      <c r="F93" s="336" t="s">
        <v>415</v>
      </c>
      <c r="G93" s="316"/>
      <c r="H93" s="309" t="s">
        <v>417</v>
      </c>
      <c r="I93" s="299">
        <v>11</v>
      </c>
      <c r="J93" s="299">
        <v>19</v>
      </c>
      <c r="K93" s="299">
        <v>16</v>
      </c>
      <c r="L93" s="300" t="e">
        <f t="shared" ref="L93:L96" ca="1" si="38">J93*$L$5</f>
        <v>#VALUE!</v>
      </c>
      <c r="M93" s="300" t="e">
        <f ca="1">K93*$M$5</f>
        <v>#VALUE!</v>
      </c>
      <c r="N93" s="310"/>
      <c r="O93" s="310"/>
      <c r="P93" s="310"/>
      <c r="Q93" s="310"/>
      <c r="T93" s="310"/>
      <c r="U93" s="318"/>
      <c r="V93" s="310"/>
    </row>
    <row r="94" spans="1:22" ht="26.4" x14ac:dyDescent="0.25">
      <c r="A94" s="313">
        <v>46835</v>
      </c>
      <c r="B94" s="323" t="s">
        <v>415</v>
      </c>
      <c r="C94" s="299">
        <v>12</v>
      </c>
      <c r="D94" s="309" t="s">
        <v>416</v>
      </c>
      <c r="E94" s="299">
        <v>12</v>
      </c>
      <c r="F94" s="336" t="s">
        <v>415</v>
      </c>
      <c r="G94" s="316"/>
      <c r="H94" s="309" t="s">
        <v>417</v>
      </c>
      <c r="I94" s="299">
        <v>11</v>
      </c>
      <c r="J94" s="299">
        <v>19</v>
      </c>
      <c r="K94" s="299">
        <v>16</v>
      </c>
      <c r="L94" s="300" t="e">
        <f t="shared" ca="1" si="38"/>
        <v>#VALUE!</v>
      </c>
      <c r="M94" s="300" t="e">
        <f t="shared" ref="M94:M95" ca="1" si="39">K94*$M$5</f>
        <v>#VALUE!</v>
      </c>
      <c r="N94" s="310"/>
      <c r="O94" s="310"/>
      <c r="P94" s="310"/>
      <c r="Q94" s="310"/>
      <c r="T94" s="310"/>
      <c r="U94" s="318"/>
      <c r="V94" s="310"/>
    </row>
    <row r="95" spans="1:22" ht="26.4" x14ac:dyDescent="0.25">
      <c r="A95" s="313">
        <v>46836</v>
      </c>
      <c r="B95" s="323" t="s">
        <v>415</v>
      </c>
      <c r="C95" s="299">
        <v>12</v>
      </c>
      <c r="D95" s="309" t="s">
        <v>416</v>
      </c>
      <c r="E95" s="299">
        <v>12</v>
      </c>
      <c r="F95" s="336" t="s">
        <v>415</v>
      </c>
      <c r="G95" s="316"/>
      <c r="H95" s="309" t="s">
        <v>417</v>
      </c>
      <c r="I95" s="299">
        <v>11</v>
      </c>
      <c r="J95" s="299">
        <v>19</v>
      </c>
      <c r="K95" s="299">
        <v>16</v>
      </c>
      <c r="L95" s="300" t="e">
        <f t="shared" ca="1" si="38"/>
        <v>#VALUE!</v>
      </c>
      <c r="M95" s="300" t="e">
        <f t="shared" ca="1" si="39"/>
        <v>#VALUE!</v>
      </c>
      <c r="N95" s="310"/>
      <c r="O95" s="310"/>
      <c r="P95" s="310"/>
      <c r="Q95" s="310"/>
      <c r="T95" s="310"/>
      <c r="U95" s="318"/>
      <c r="V95" s="310"/>
    </row>
    <row r="96" spans="1:22" ht="26.4" x14ac:dyDescent="0.25">
      <c r="A96" s="313">
        <v>46837</v>
      </c>
      <c r="B96" s="323" t="s">
        <v>415</v>
      </c>
      <c r="C96" s="299">
        <v>12</v>
      </c>
      <c r="D96" s="309" t="s">
        <v>416</v>
      </c>
      <c r="E96" s="299">
        <v>12</v>
      </c>
      <c r="F96" s="334" t="s">
        <v>415</v>
      </c>
      <c r="G96" s="299">
        <v>12</v>
      </c>
      <c r="H96" s="309" t="s">
        <v>417</v>
      </c>
      <c r="I96" s="299">
        <v>11</v>
      </c>
      <c r="J96" s="299">
        <v>19</v>
      </c>
      <c r="K96" s="299">
        <v>16</v>
      </c>
      <c r="L96" s="300" t="e">
        <f t="shared" ca="1" si="38"/>
        <v>#VALUE!</v>
      </c>
      <c r="M96" s="300" t="e">
        <f ca="1">K96*$M$5</f>
        <v>#VALUE!</v>
      </c>
      <c r="N96" s="310"/>
      <c r="O96" s="310"/>
      <c r="P96" s="310"/>
      <c r="Q96" s="310"/>
      <c r="T96" s="300" t="e">
        <f ca="1">G97*$T$5</f>
        <v>#VALUE!</v>
      </c>
      <c r="U96" s="310"/>
      <c r="V96" s="310"/>
    </row>
    <row r="97" spans="1:23" ht="26.4" x14ac:dyDescent="0.25">
      <c r="A97" s="315">
        <v>46838</v>
      </c>
      <c r="B97" s="323" t="s">
        <v>415</v>
      </c>
      <c r="C97" s="299">
        <v>12</v>
      </c>
      <c r="D97" s="309" t="s">
        <v>416</v>
      </c>
      <c r="E97" s="299">
        <v>11</v>
      </c>
      <c r="F97" s="334" t="s">
        <v>415</v>
      </c>
      <c r="G97" s="299">
        <v>12</v>
      </c>
      <c r="H97" s="309" t="s">
        <v>417</v>
      </c>
      <c r="I97" s="299">
        <v>10</v>
      </c>
      <c r="J97" s="299">
        <v>19</v>
      </c>
      <c r="K97" s="299">
        <v>14</v>
      </c>
      <c r="L97" s="310"/>
      <c r="M97" s="310"/>
      <c r="N97" s="312" t="e">
        <f ca="1">J97*$N$5</f>
        <v>#VALUE!</v>
      </c>
      <c r="O97" s="300" t="e">
        <f ca="1">K97*$O$5</f>
        <v>#VALUE!</v>
      </c>
      <c r="P97" s="310"/>
      <c r="Q97" s="310"/>
      <c r="T97" s="310"/>
      <c r="U97" s="312" t="e">
        <f ca="1">G97*$U$5</f>
        <v>#VALUE!</v>
      </c>
      <c r="V97" s="310"/>
    </row>
    <row r="98" spans="1:23" ht="26.4" x14ac:dyDescent="0.25">
      <c r="A98" s="313">
        <v>46839</v>
      </c>
      <c r="B98" s="323" t="s">
        <v>415</v>
      </c>
      <c r="C98" s="299">
        <v>12</v>
      </c>
      <c r="D98" s="309" t="s">
        <v>416</v>
      </c>
      <c r="E98" s="299">
        <v>12</v>
      </c>
      <c r="F98" s="336" t="s">
        <v>434</v>
      </c>
      <c r="G98" s="316"/>
      <c r="H98" s="309" t="s">
        <v>417</v>
      </c>
      <c r="I98" s="299">
        <v>11</v>
      </c>
      <c r="J98" s="299">
        <v>19</v>
      </c>
      <c r="K98" s="299">
        <v>16</v>
      </c>
      <c r="L98" s="300" t="e">
        <f ca="1">J98*$L$5</f>
        <v>#VALUE!</v>
      </c>
      <c r="M98" s="300" t="e">
        <f ca="1">K98*$M$5</f>
        <v>#VALUE!</v>
      </c>
      <c r="N98" s="310"/>
      <c r="O98" s="310"/>
      <c r="P98" s="310"/>
      <c r="Q98" s="310"/>
      <c r="T98" s="310"/>
      <c r="U98" s="318"/>
      <c r="V98" s="310"/>
    </row>
    <row r="99" spans="1:23" ht="26.4" x14ac:dyDescent="0.25">
      <c r="A99" s="313">
        <v>46840</v>
      </c>
      <c r="B99" s="323" t="s">
        <v>415</v>
      </c>
      <c r="C99" s="299">
        <v>12</v>
      </c>
      <c r="D99" s="309" t="s">
        <v>416</v>
      </c>
      <c r="E99" s="299">
        <v>12</v>
      </c>
      <c r="F99" s="336" t="s">
        <v>433</v>
      </c>
      <c r="G99" s="316"/>
      <c r="H99" s="309" t="s">
        <v>417</v>
      </c>
      <c r="I99" s="299">
        <v>11</v>
      </c>
      <c r="J99" s="299">
        <v>19</v>
      </c>
      <c r="K99" s="299">
        <v>16</v>
      </c>
      <c r="L99" s="300" t="e">
        <f ca="1">J99*$L$5</f>
        <v>#VALUE!</v>
      </c>
      <c r="M99" s="300" t="e">
        <f ca="1">K99*$M$5</f>
        <v>#VALUE!</v>
      </c>
      <c r="N99" s="310"/>
      <c r="O99" s="310"/>
      <c r="P99" s="310"/>
      <c r="Q99" s="310"/>
      <c r="T99" s="310"/>
      <c r="U99" s="318"/>
      <c r="V99" s="310"/>
    </row>
    <row r="100" spans="1:23" ht="26.4" x14ac:dyDescent="0.25">
      <c r="A100" s="313">
        <v>46841</v>
      </c>
      <c r="B100" s="323" t="s">
        <v>415</v>
      </c>
      <c r="C100" s="299">
        <v>12</v>
      </c>
      <c r="D100" s="309" t="s">
        <v>416</v>
      </c>
      <c r="E100" s="299">
        <v>12</v>
      </c>
      <c r="F100" s="336" t="s">
        <v>415</v>
      </c>
      <c r="G100" s="316"/>
      <c r="H100" s="309" t="s">
        <v>417</v>
      </c>
      <c r="I100" s="299">
        <v>11</v>
      </c>
      <c r="J100" s="299">
        <v>19</v>
      </c>
      <c r="K100" s="299">
        <v>16</v>
      </c>
      <c r="L100" s="300" t="e">
        <f ca="1">J100*$L$5</f>
        <v>#VALUE!</v>
      </c>
      <c r="M100" s="300" t="e">
        <f ca="1">K100*$M$5</f>
        <v>#VALUE!</v>
      </c>
      <c r="N100" s="310"/>
      <c r="O100" s="310"/>
      <c r="P100" s="310"/>
      <c r="Q100" s="310"/>
      <c r="T100" s="310"/>
      <c r="U100" s="318"/>
      <c r="V100" s="310"/>
    </row>
    <row r="101" spans="1:23" ht="26.4" x14ac:dyDescent="0.25">
      <c r="A101" s="313">
        <v>46842</v>
      </c>
      <c r="B101" s="323" t="s">
        <v>415</v>
      </c>
      <c r="C101" s="299">
        <v>12</v>
      </c>
      <c r="D101" s="309" t="s">
        <v>416</v>
      </c>
      <c r="E101" s="299">
        <v>12</v>
      </c>
      <c r="F101" s="336" t="s">
        <v>415</v>
      </c>
      <c r="G101" s="316"/>
      <c r="H101" s="309" t="s">
        <v>417</v>
      </c>
      <c r="I101" s="299">
        <v>11</v>
      </c>
      <c r="J101" s="299">
        <v>19</v>
      </c>
      <c r="K101" s="299">
        <v>16</v>
      </c>
      <c r="L101" s="300" t="e">
        <f ca="1">J101*$L$5</f>
        <v>#VALUE!</v>
      </c>
      <c r="M101" s="300" t="e">
        <f ca="1">K101*$M$5</f>
        <v>#VALUE!</v>
      </c>
      <c r="N101" s="310"/>
      <c r="O101" s="310"/>
      <c r="P101" s="310"/>
      <c r="Q101" s="310"/>
      <c r="T101" s="310"/>
      <c r="U101" s="318"/>
      <c r="V101" s="310"/>
    </row>
    <row r="102" spans="1:23" ht="26.4" x14ac:dyDescent="0.25">
      <c r="A102" s="313">
        <v>46843</v>
      </c>
      <c r="B102" s="323" t="s">
        <v>415</v>
      </c>
      <c r="C102" s="299">
        <v>12</v>
      </c>
      <c r="D102" s="309" t="s">
        <v>416</v>
      </c>
      <c r="E102" s="299">
        <v>12</v>
      </c>
      <c r="F102" s="336" t="s">
        <v>415</v>
      </c>
      <c r="G102" s="316"/>
      <c r="H102" s="309" t="s">
        <v>417</v>
      </c>
      <c r="I102" s="299">
        <v>11</v>
      </c>
      <c r="J102" s="299">
        <v>19</v>
      </c>
      <c r="K102" s="299">
        <v>16</v>
      </c>
      <c r="L102" s="300" t="e">
        <f ca="1">J102*$L$5</f>
        <v>#VALUE!</v>
      </c>
      <c r="M102" s="300" t="e">
        <f ca="1">K102*$M$5</f>
        <v>#VALUE!</v>
      </c>
      <c r="N102" s="310"/>
      <c r="O102" s="310"/>
      <c r="P102" s="310"/>
      <c r="Q102" s="310"/>
      <c r="T102" s="310"/>
      <c r="U102" s="318"/>
      <c r="V102" s="310"/>
    </row>
    <row r="103" spans="1:23" ht="13.8" thickBot="1" x14ac:dyDescent="0.3">
      <c r="A103" s="313"/>
      <c r="B103" s="323"/>
      <c r="C103" s="299"/>
      <c r="D103" s="309"/>
      <c r="E103" s="299"/>
      <c r="F103" s="334"/>
      <c r="G103" s="299"/>
      <c r="H103" s="309"/>
      <c r="I103" s="299"/>
      <c r="J103" s="299"/>
      <c r="K103" s="299"/>
      <c r="L103" s="314" t="e">
        <f t="shared" ref="L103:Q103" ca="1" si="40">SUM(L72:L102)</f>
        <v>#VALUE!</v>
      </c>
      <c r="M103" s="314" t="e">
        <f t="shared" ca="1" si="40"/>
        <v>#VALUE!</v>
      </c>
      <c r="N103" s="314" t="e">
        <f t="shared" ca="1" si="40"/>
        <v>#VALUE!</v>
      </c>
      <c r="O103" s="314" t="e">
        <f t="shared" ca="1" si="40"/>
        <v>#VALUE!</v>
      </c>
      <c r="P103" s="314">
        <f t="shared" si="40"/>
        <v>0</v>
      </c>
      <c r="Q103" s="314">
        <f t="shared" si="40"/>
        <v>0</v>
      </c>
      <c r="R103" s="359" t="e">
        <f ca="1">SUM(L103:Q103)</f>
        <v>#VALUE!</v>
      </c>
      <c r="T103" s="314" t="e">
        <f ca="1">SUM(T72:T102)</f>
        <v>#VALUE!</v>
      </c>
      <c r="U103" s="314" t="e">
        <f ca="1">SUM(U72:U102)</f>
        <v>#VALUE!</v>
      </c>
      <c r="V103" s="314">
        <f>SUM(V72:V102)</f>
        <v>0</v>
      </c>
      <c r="W103" s="359" t="e">
        <f ca="1">SUM(T103:V103)</f>
        <v>#VALUE!</v>
      </c>
    </row>
    <row r="104" spans="1:23" ht="18.600000000000001" thickTop="1" x14ac:dyDescent="0.35">
      <c r="A104" s="306" t="s">
        <v>420</v>
      </c>
      <c r="B104" s="323"/>
      <c r="D104" s="309"/>
      <c r="E104" s="299"/>
      <c r="H104" s="309"/>
      <c r="I104" s="299"/>
      <c r="J104" s="299"/>
      <c r="K104" s="299"/>
    </row>
    <row r="105" spans="1:23" ht="26.4" x14ac:dyDescent="0.25">
      <c r="A105" s="313">
        <v>46844</v>
      </c>
      <c r="B105" s="323" t="s">
        <v>415</v>
      </c>
      <c r="C105" s="299">
        <v>12</v>
      </c>
      <c r="D105" s="309" t="s">
        <v>416</v>
      </c>
      <c r="E105" s="299">
        <v>12</v>
      </c>
      <c r="F105" s="334" t="s">
        <v>415</v>
      </c>
      <c r="G105" s="299">
        <v>12</v>
      </c>
      <c r="H105" s="309" t="s">
        <v>417</v>
      </c>
      <c r="I105" s="299">
        <v>11</v>
      </c>
      <c r="J105" s="299">
        <v>19</v>
      </c>
      <c r="K105" s="299">
        <v>16</v>
      </c>
      <c r="L105" s="300" t="e">
        <f ca="1">J105*$L$5</f>
        <v>#VALUE!</v>
      </c>
      <c r="M105" s="300" t="e">
        <f ca="1">K105*$M$5</f>
        <v>#VALUE!</v>
      </c>
      <c r="N105" s="310"/>
      <c r="O105" s="310"/>
      <c r="P105" s="310"/>
      <c r="Q105" s="310"/>
      <c r="S105" s="333"/>
      <c r="T105" s="300" t="e">
        <f ca="1">G105*$T$5</f>
        <v>#VALUE!</v>
      </c>
      <c r="U105" s="310"/>
      <c r="V105" s="310"/>
    </row>
    <row r="106" spans="1:23" ht="26.4" x14ac:dyDescent="0.25">
      <c r="A106" s="313">
        <v>46845</v>
      </c>
      <c r="B106" s="323" t="s">
        <v>415</v>
      </c>
      <c r="C106" s="299">
        <v>12</v>
      </c>
      <c r="D106" s="309" t="s">
        <v>416</v>
      </c>
      <c r="E106" s="299">
        <v>12</v>
      </c>
      <c r="F106" s="334" t="s">
        <v>415</v>
      </c>
      <c r="G106" s="299">
        <v>12</v>
      </c>
      <c r="H106" s="309" t="s">
        <v>417</v>
      </c>
      <c r="I106" s="299">
        <v>11</v>
      </c>
      <c r="J106" s="299">
        <v>19</v>
      </c>
      <c r="K106" s="299">
        <v>16</v>
      </c>
      <c r="L106" s="310"/>
      <c r="M106" s="310"/>
      <c r="N106" s="312" t="e">
        <f ca="1">J106*$N$5</f>
        <v>#VALUE!</v>
      </c>
      <c r="O106" s="300" t="e">
        <f ca="1">K106*$O$5</f>
        <v>#VALUE!</v>
      </c>
      <c r="P106" s="310"/>
      <c r="Q106" s="310"/>
      <c r="T106" s="310"/>
      <c r="U106" s="312" t="e">
        <f ca="1">G106*$U$5</f>
        <v>#VALUE!</v>
      </c>
      <c r="V106" s="310"/>
    </row>
    <row r="107" spans="1:23" ht="26.4" x14ac:dyDescent="0.25">
      <c r="A107" s="313">
        <v>46846</v>
      </c>
      <c r="B107" s="323" t="s">
        <v>415</v>
      </c>
      <c r="C107" s="299">
        <v>12</v>
      </c>
      <c r="D107" s="309" t="s">
        <v>416</v>
      </c>
      <c r="E107" s="299">
        <v>12</v>
      </c>
      <c r="F107" s="322"/>
      <c r="G107" s="322"/>
      <c r="H107" s="309" t="s">
        <v>417</v>
      </c>
      <c r="I107" s="299">
        <v>11</v>
      </c>
      <c r="J107" s="299">
        <v>19</v>
      </c>
      <c r="K107" s="299">
        <v>16</v>
      </c>
      <c r="L107" s="300" t="e">
        <f t="shared" ref="L107:L112" ca="1" si="41">J107*$L$5</f>
        <v>#VALUE!</v>
      </c>
      <c r="M107" s="300" t="e">
        <f t="shared" ref="M107:M112" ca="1" si="42">K107*$M$5</f>
        <v>#VALUE!</v>
      </c>
      <c r="N107" s="310"/>
      <c r="O107" s="310"/>
      <c r="P107" s="310"/>
      <c r="Q107" s="310"/>
      <c r="T107" s="310"/>
      <c r="U107" s="318"/>
      <c r="V107" s="310"/>
    </row>
    <row r="108" spans="1:23" ht="26.4" x14ac:dyDescent="0.25">
      <c r="A108" s="313">
        <v>46847</v>
      </c>
      <c r="B108" s="323" t="s">
        <v>415</v>
      </c>
      <c r="C108" s="299">
        <v>12</v>
      </c>
      <c r="D108" s="309" t="s">
        <v>416</v>
      </c>
      <c r="E108" s="299">
        <v>12</v>
      </c>
      <c r="F108" s="322"/>
      <c r="G108" s="322"/>
      <c r="H108" s="309" t="s">
        <v>417</v>
      </c>
      <c r="I108" s="299">
        <v>11</v>
      </c>
      <c r="J108" s="299">
        <v>19</v>
      </c>
      <c r="K108" s="299">
        <v>16</v>
      </c>
      <c r="L108" s="300" t="e">
        <f t="shared" ca="1" si="41"/>
        <v>#VALUE!</v>
      </c>
      <c r="M108" s="300" t="e">
        <f t="shared" ca="1" si="42"/>
        <v>#VALUE!</v>
      </c>
      <c r="N108" s="310"/>
      <c r="O108" s="310"/>
      <c r="P108" s="310"/>
      <c r="Q108" s="310"/>
      <c r="T108" s="310"/>
      <c r="U108" s="318"/>
      <c r="V108" s="310"/>
    </row>
    <row r="109" spans="1:23" ht="26.4" x14ac:dyDescent="0.25">
      <c r="A109" s="313">
        <v>46848</v>
      </c>
      <c r="B109" s="323" t="s">
        <v>415</v>
      </c>
      <c r="C109" s="299">
        <v>12</v>
      </c>
      <c r="D109" s="309" t="s">
        <v>416</v>
      </c>
      <c r="E109" s="299">
        <v>12</v>
      </c>
      <c r="F109" s="322"/>
      <c r="G109" s="322"/>
      <c r="H109" s="309" t="s">
        <v>417</v>
      </c>
      <c r="I109" s="299">
        <v>11</v>
      </c>
      <c r="J109" s="299">
        <v>19</v>
      </c>
      <c r="K109" s="299">
        <v>16</v>
      </c>
      <c r="L109" s="300" t="e">
        <f t="shared" ca="1" si="41"/>
        <v>#VALUE!</v>
      </c>
      <c r="M109" s="300" t="e">
        <f t="shared" ca="1" si="42"/>
        <v>#VALUE!</v>
      </c>
      <c r="N109" s="310"/>
      <c r="O109" s="310"/>
      <c r="P109" s="310"/>
      <c r="Q109" s="310"/>
      <c r="T109" s="310"/>
      <c r="U109" s="318"/>
      <c r="V109" s="310"/>
    </row>
    <row r="110" spans="1:23" ht="26.4" x14ac:dyDescent="0.25">
      <c r="A110" s="313">
        <v>46849</v>
      </c>
      <c r="B110" s="323" t="s">
        <v>415</v>
      </c>
      <c r="C110" s="299">
        <v>12</v>
      </c>
      <c r="D110" s="309" t="s">
        <v>416</v>
      </c>
      <c r="E110" s="299">
        <v>12</v>
      </c>
      <c r="F110" s="322"/>
      <c r="G110" s="322"/>
      <c r="H110" s="309" t="s">
        <v>417</v>
      </c>
      <c r="I110" s="299">
        <v>11</v>
      </c>
      <c r="J110" s="299">
        <v>19</v>
      </c>
      <c r="K110" s="299">
        <v>16</v>
      </c>
      <c r="L110" s="300" t="e">
        <f t="shared" ca="1" si="41"/>
        <v>#VALUE!</v>
      </c>
      <c r="M110" s="300" t="e">
        <f t="shared" ca="1" si="42"/>
        <v>#VALUE!</v>
      </c>
      <c r="N110" s="310"/>
      <c r="O110" s="310"/>
      <c r="P110" s="310"/>
      <c r="Q110" s="310"/>
      <c r="T110" s="310"/>
      <c r="U110" s="310"/>
      <c r="V110" s="310"/>
    </row>
    <row r="111" spans="1:23" ht="26.4" x14ac:dyDescent="0.25">
      <c r="A111" s="313">
        <v>46850</v>
      </c>
      <c r="B111" s="323" t="s">
        <v>415</v>
      </c>
      <c r="C111" s="299">
        <v>12</v>
      </c>
      <c r="D111" s="309" t="s">
        <v>416</v>
      </c>
      <c r="E111" s="299">
        <v>12</v>
      </c>
      <c r="F111" s="322"/>
      <c r="G111" s="322"/>
      <c r="H111" s="309" t="s">
        <v>417</v>
      </c>
      <c r="I111" s="299">
        <v>11</v>
      </c>
      <c r="J111" s="299">
        <v>19</v>
      </c>
      <c r="K111" s="299">
        <v>16</v>
      </c>
      <c r="L111" s="300" t="e">
        <f t="shared" ca="1" si="41"/>
        <v>#VALUE!</v>
      </c>
      <c r="M111" s="300" t="e">
        <f t="shared" ca="1" si="42"/>
        <v>#VALUE!</v>
      </c>
      <c r="N111" s="310"/>
      <c r="O111" s="310"/>
      <c r="P111" s="310"/>
      <c r="Q111" s="310"/>
      <c r="T111" s="310"/>
      <c r="U111" s="318"/>
      <c r="V111" s="310"/>
    </row>
    <row r="112" spans="1:23" ht="26.4" x14ac:dyDescent="0.25">
      <c r="A112" s="313">
        <v>46851</v>
      </c>
      <c r="B112" s="323" t="s">
        <v>415</v>
      </c>
      <c r="C112" s="299">
        <v>12</v>
      </c>
      <c r="D112" s="309" t="s">
        <v>416</v>
      </c>
      <c r="E112" s="299">
        <v>12</v>
      </c>
      <c r="F112" s="334" t="s">
        <v>415</v>
      </c>
      <c r="G112" s="299">
        <v>12</v>
      </c>
      <c r="H112" s="309" t="s">
        <v>417</v>
      </c>
      <c r="I112" s="299">
        <v>11</v>
      </c>
      <c r="J112" s="299">
        <v>19</v>
      </c>
      <c r="K112" s="299">
        <v>16</v>
      </c>
      <c r="L112" s="300" t="e">
        <f t="shared" ca="1" si="41"/>
        <v>#VALUE!</v>
      </c>
      <c r="M112" s="300" t="e">
        <f t="shared" ca="1" si="42"/>
        <v>#VALUE!</v>
      </c>
      <c r="N112" s="310"/>
      <c r="O112" s="310"/>
      <c r="P112" s="310"/>
      <c r="Q112" s="310"/>
      <c r="T112" s="300" t="e">
        <f ca="1">G112*$T$5</f>
        <v>#VALUE!</v>
      </c>
      <c r="U112" s="310"/>
      <c r="V112" s="310"/>
    </row>
    <row r="113" spans="1:22" ht="26.4" x14ac:dyDescent="0.25">
      <c r="A113" s="313">
        <v>46852</v>
      </c>
      <c r="B113" s="323" t="s">
        <v>415</v>
      </c>
      <c r="C113" s="299">
        <v>12</v>
      </c>
      <c r="D113" s="309" t="s">
        <v>416</v>
      </c>
      <c r="E113" s="299">
        <v>12</v>
      </c>
      <c r="F113" s="334" t="s">
        <v>415</v>
      </c>
      <c r="G113" s="299">
        <v>12</v>
      </c>
      <c r="H113" s="309" t="s">
        <v>417</v>
      </c>
      <c r="I113" s="299">
        <v>11</v>
      </c>
      <c r="J113" s="299">
        <v>19</v>
      </c>
      <c r="K113" s="299">
        <v>16</v>
      </c>
      <c r="L113" s="310"/>
      <c r="M113" s="310"/>
      <c r="N113" s="312" t="e">
        <f ca="1">J113*$N$5</f>
        <v>#VALUE!</v>
      </c>
      <c r="O113" s="300" t="e">
        <f ca="1">K113*$O$5</f>
        <v>#VALUE!</v>
      </c>
      <c r="P113" s="310"/>
      <c r="Q113" s="310"/>
      <c r="T113" s="310"/>
      <c r="U113" s="312" t="e">
        <f ca="1">G113*$U$5</f>
        <v>#VALUE!</v>
      </c>
      <c r="V113" s="310"/>
    </row>
    <row r="114" spans="1:22" ht="26.4" x14ac:dyDescent="0.25">
      <c r="A114" s="313">
        <v>46853</v>
      </c>
      <c r="B114" s="323" t="s">
        <v>415</v>
      </c>
      <c r="C114" s="299">
        <v>12</v>
      </c>
      <c r="D114" s="309" t="s">
        <v>416</v>
      </c>
      <c r="E114" s="299">
        <v>12</v>
      </c>
      <c r="F114" s="322"/>
      <c r="G114" s="322"/>
      <c r="H114" s="309" t="s">
        <v>417</v>
      </c>
      <c r="I114" s="299">
        <v>11</v>
      </c>
      <c r="J114" s="299">
        <v>19</v>
      </c>
      <c r="K114" s="299">
        <v>16</v>
      </c>
      <c r="L114" s="300" t="e">
        <f ca="1">J114*$L$5</f>
        <v>#VALUE!</v>
      </c>
      <c r="M114" s="300" t="e">
        <f ca="1">K114*$M$5</f>
        <v>#VALUE!</v>
      </c>
      <c r="N114" s="310"/>
      <c r="O114" s="310"/>
      <c r="P114" s="310"/>
      <c r="Q114" s="310"/>
      <c r="T114" s="310"/>
      <c r="U114" s="318"/>
      <c r="V114" s="310"/>
    </row>
    <row r="115" spans="1:22" ht="26.4" x14ac:dyDescent="0.25">
      <c r="A115" s="313">
        <v>46854</v>
      </c>
      <c r="B115" s="323" t="s">
        <v>415</v>
      </c>
      <c r="C115" s="299">
        <v>12</v>
      </c>
      <c r="D115" s="309" t="s">
        <v>416</v>
      </c>
      <c r="E115" s="299">
        <v>12</v>
      </c>
      <c r="F115" s="322"/>
      <c r="G115" s="322"/>
      <c r="H115" s="309" t="s">
        <v>417</v>
      </c>
      <c r="I115" s="299">
        <v>11</v>
      </c>
      <c r="J115" s="299">
        <v>19</v>
      </c>
      <c r="K115" s="299">
        <v>16</v>
      </c>
      <c r="L115" s="300" t="e">
        <f ca="1">J115*$L$5</f>
        <v>#VALUE!</v>
      </c>
      <c r="M115" s="300" t="e">
        <f ca="1">K115*$M$5</f>
        <v>#VALUE!</v>
      </c>
      <c r="N115" s="310"/>
      <c r="O115" s="310"/>
      <c r="P115" s="310"/>
      <c r="Q115" s="310"/>
      <c r="T115" s="310"/>
      <c r="U115" s="318"/>
      <c r="V115" s="310"/>
    </row>
    <row r="116" spans="1:22" ht="26.4" x14ac:dyDescent="0.25">
      <c r="A116" s="313">
        <v>46855</v>
      </c>
      <c r="B116" s="323" t="s">
        <v>415</v>
      </c>
      <c r="C116" s="299">
        <v>12</v>
      </c>
      <c r="D116" s="309" t="s">
        <v>416</v>
      </c>
      <c r="E116" s="299">
        <v>12</v>
      </c>
      <c r="F116" s="322"/>
      <c r="G116" s="322"/>
      <c r="H116" s="309" t="s">
        <v>417</v>
      </c>
      <c r="I116" s="299">
        <v>11</v>
      </c>
      <c r="J116" s="299">
        <v>19</v>
      </c>
      <c r="K116" s="299">
        <v>16</v>
      </c>
      <c r="L116" s="300" t="e">
        <f ca="1">J116*$L$5</f>
        <v>#VALUE!</v>
      </c>
      <c r="M116" s="300" t="e">
        <f ca="1">K116*$M$5</f>
        <v>#VALUE!</v>
      </c>
      <c r="N116" s="310"/>
      <c r="O116" s="310"/>
      <c r="P116" s="310"/>
      <c r="Q116" s="310"/>
      <c r="T116" s="310"/>
      <c r="U116" s="318"/>
      <c r="V116" s="310"/>
    </row>
    <row r="117" spans="1:22" ht="26.4" x14ac:dyDescent="0.25">
      <c r="A117" s="313">
        <v>46856</v>
      </c>
      <c r="B117" s="323" t="s">
        <v>415</v>
      </c>
      <c r="C117" s="299">
        <v>12</v>
      </c>
      <c r="D117" s="309" t="s">
        <v>416</v>
      </c>
      <c r="E117" s="299">
        <v>12</v>
      </c>
      <c r="F117" s="322"/>
      <c r="G117" s="322"/>
      <c r="H117" s="309" t="s">
        <v>417</v>
      </c>
      <c r="I117" s="299">
        <v>11</v>
      </c>
      <c r="J117" s="299">
        <v>19</v>
      </c>
      <c r="K117" s="299">
        <v>16</v>
      </c>
      <c r="L117" s="300" t="e">
        <f ca="1">J117*$L$5</f>
        <v>#VALUE!</v>
      </c>
      <c r="M117" s="300" t="e">
        <f ca="1">K117*$M$5</f>
        <v>#VALUE!</v>
      </c>
      <c r="N117" s="310"/>
      <c r="O117" s="310"/>
      <c r="P117" s="310"/>
      <c r="Q117" s="310"/>
      <c r="T117" s="310"/>
      <c r="U117" s="310"/>
      <c r="V117" s="310"/>
    </row>
    <row r="118" spans="1:22" ht="26.4" x14ac:dyDescent="0.25">
      <c r="A118" s="308">
        <v>46857</v>
      </c>
      <c r="B118" s="323" t="s">
        <v>415</v>
      </c>
      <c r="C118" s="299">
        <v>12</v>
      </c>
      <c r="D118" s="309" t="s">
        <v>416</v>
      </c>
      <c r="E118" s="299">
        <v>12</v>
      </c>
      <c r="F118" s="334" t="s">
        <v>415</v>
      </c>
      <c r="G118" s="299">
        <v>12</v>
      </c>
      <c r="H118" s="309" t="s">
        <v>417</v>
      </c>
      <c r="I118" s="299">
        <v>11</v>
      </c>
      <c r="J118" s="299">
        <v>19</v>
      </c>
      <c r="K118" s="299">
        <v>16</v>
      </c>
      <c r="L118" s="310"/>
      <c r="M118" s="310"/>
      <c r="N118" s="310"/>
      <c r="O118" s="310"/>
      <c r="P118" s="300" t="e">
        <f ca="1">J118*$P$5</f>
        <v>#VALUE!</v>
      </c>
      <c r="Q118" s="300" t="e">
        <f ca="1">K118*$Q$5</f>
        <v>#VALUE!</v>
      </c>
      <c r="T118" s="310"/>
      <c r="U118" s="310"/>
      <c r="V118" s="300" t="e">
        <f ca="1">G118*$V$5</f>
        <v>#VALUE!</v>
      </c>
    </row>
    <row r="119" spans="1:22" ht="26.4" x14ac:dyDescent="0.25">
      <c r="A119" s="313">
        <v>46858</v>
      </c>
      <c r="B119" s="323" t="s">
        <v>415</v>
      </c>
      <c r="C119" s="299">
        <v>12</v>
      </c>
      <c r="D119" s="309" t="s">
        <v>416</v>
      </c>
      <c r="E119" s="299">
        <v>12</v>
      </c>
      <c r="F119" s="334" t="s">
        <v>415</v>
      </c>
      <c r="G119" s="299">
        <v>12</v>
      </c>
      <c r="H119" s="309" t="s">
        <v>417</v>
      </c>
      <c r="I119" s="299">
        <v>11</v>
      </c>
      <c r="J119" s="299">
        <v>19</v>
      </c>
      <c r="K119" s="299">
        <v>16</v>
      </c>
      <c r="L119" s="300" t="e">
        <f ca="1">J119*$L$5</f>
        <v>#VALUE!</v>
      </c>
      <c r="M119" s="300" t="e">
        <f ca="1">K119*$M$5</f>
        <v>#VALUE!</v>
      </c>
      <c r="N119" s="310"/>
      <c r="O119" s="310"/>
      <c r="P119" s="310"/>
      <c r="Q119" s="310"/>
      <c r="T119" s="312" t="e">
        <f ca="1">G119*$T$5</f>
        <v>#VALUE!</v>
      </c>
      <c r="U119" s="310"/>
      <c r="V119" s="310"/>
    </row>
    <row r="120" spans="1:22" ht="26.4" x14ac:dyDescent="0.25">
      <c r="A120" s="313">
        <v>46859</v>
      </c>
      <c r="B120" s="323" t="s">
        <v>415</v>
      </c>
      <c r="C120" s="299">
        <v>12</v>
      </c>
      <c r="D120" s="309" t="s">
        <v>416</v>
      </c>
      <c r="E120" s="299">
        <v>12</v>
      </c>
      <c r="F120" s="334" t="s">
        <v>415</v>
      </c>
      <c r="G120" s="299">
        <v>12</v>
      </c>
      <c r="H120" s="309" t="s">
        <v>417</v>
      </c>
      <c r="I120" s="299">
        <v>11</v>
      </c>
      <c r="J120" s="299">
        <v>19</v>
      </c>
      <c r="K120" s="299">
        <v>16</v>
      </c>
      <c r="L120" s="310"/>
      <c r="M120" s="310"/>
      <c r="N120" s="312" t="e">
        <f ca="1">J120*$N$5</f>
        <v>#VALUE!</v>
      </c>
      <c r="O120" s="300" t="e">
        <f ca="1">K120*$O$5</f>
        <v>#VALUE!</v>
      </c>
      <c r="P120" s="310"/>
      <c r="Q120" s="310"/>
      <c r="T120" s="310"/>
      <c r="U120" s="312" t="e">
        <f ca="1">G120*$U$5</f>
        <v>#VALUE!</v>
      </c>
      <c r="V120" s="310"/>
    </row>
    <row r="121" spans="1:22" ht="26.4" x14ac:dyDescent="0.25">
      <c r="A121" s="308">
        <v>46860</v>
      </c>
      <c r="B121" s="323" t="s">
        <v>415</v>
      </c>
      <c r="C121" s="299">
        <v>12</v>
      </c>
      <c r="D121" s="309" t="s">
        <v>416</v>
      </c>
      <c r="E121" s="299">
        <v>12</v>
      </c>
      <c r="F121" s="334" t="s">
        <v>415</v>
      </c>
      <c r="G121" s="299">
        <v>12</v>
      </c>
      <c r="H121" s="309" t="s">
        <v>417</v>
      </c>
      <c r="I121" s="299">
        <v>11</v>
      </c>
      <c r="J121" s="299">
        <v>19</v>
      </c>
      <c r="K121" s="299">
        <v>16</v>
      </c>
      <c r="L121" s="310"/>
      <c r="M121" s="310"/>
      <c r="N121" s="310"/>
      <c r="O121" s="310"/>
      <c r="P121" s="300" t="e">
        <f ca="1">J121*$P$5</f>
        <v>#VALUE!</v>
      </c>
      <c r="Q121" s="300" t="e">
        <f ca="1">K121*$Q$5</f>
        <v>#VALUE!</v>
      </c>
      <c r="T121" s="310"/>
      <c r="U121" s="310"/>
      <c r="V121" s="300" t="e">
        <f ca="1">G121*$V$5</f>
        <v>#VALUE!</v>
      </c>
    </row>
    <row r="122" spans="1:22" ht="26.4" x14ac:dyDescent="0.25">
      <c r="A122" s="313">
        <v>46861</v>
      </c>
      <c r="B122" s="323" t="s">
        <v>415</v>
      </c>
      <c r="C122" s="299">
        <v>12</v>
      </c>
      <c r="D122" s="309" t="s">
        <v>416</v>
      </c>
      <c r="E122" s="299">
        <v>12</v>
      </c>
      <c r="F122" s="322"/>
      <c r="G122" s="322"/>
      <c r="H122" s="309" t="s">
        <v>417</v>
      </c>
      <c r="I122" s="299">
        <v>11</v>
      </c>
      <c r="J122" s="299">
        <v>19</v>
      </c>
      <c r="K122" s="299">
        <v>16</v>
      </c>
      <c r="L122" s="300" t="e">
        <f ca="1">J122*$L$5</f>
        <v>#VALUE!</v>
      </c>
      <c r="M122" s="300" t="e">
        <f ca="1">K122*$M$5</f>
        <v>#VALUE!</v>
      </c>
      <c r="N122" s="310"/>
      <c r="O122" s="310"/>
      <c r="P122" s="310"/>
      <c r="Q122" s="310"/>
      <c r="T122" s="310"/>
      <c r="U122" s="318"/>
      <c r="V122" s="310"/>
    </row>
    <row r="123" spans="1:22" ht="26.4" x14ac:dyDescent="0.25">
      <c r="A123" s="313">
        <v>46862</v>
      </c>
      <c r="B123" s="323" t="s">
        <v>415</v>
      </c>
      <c r="C123" s="299">
        <v>12</v>
      </c>
      <c r="D123" s="309" t="s">
        <v>416</v>
      </c>
      <c r="E123" s="299">
        <v>12</v>
      </c>
      <c r="F123" s="322"/>
      <c r="G123" s="322"/>
      <c r="H123" s="309" t="s">
        <v>417</v>
      </c>
      <c r="I123" s="299">
        <v>11</v>
      </c>
      <c r="J123" s="299">
        <v>19</v>
      </c>
      <c r="K123" s="299">
        <v>16</v>
      </c>
      <c r="L123" s="300" t="e">
        <f ca="1">J123*$L$5</f>
        <v>#VALUE!</v>
      </c>
      <c r="M123" s="300" t="e">
        <f ca="1">K123*$M$5</f>
        <v>#VALUE!</v>
      </c>
      <c r="N123" s="310"/>
      <c r="O123" s="310"/>
      <c r="P123" s="310"/>
      <c r="Q123" s="310"/>
      <c r="T123" s="310"/>
      <c r="U123" s="318"/>
      <c r="V123" s="310"/>
    </row>
    <row r="124" spans="1:22" ht="26.4" x14ac:dyDescent="0.25">
      <c r="A124" s="313">
        <v>46863</v>
      </c>
      <c r="B124" s="323" t="s">
        <v>415</v>
      </c>
      <c r="C124" s="299">
        <v>12</v>
      </c>
      <c r="D124" s="309" t="s">
        <v>416</v>
      </c>
      <c r="E124" s="299">
        <v>12</v>
      </c>
      <c r="F124" s="322"/>
      <c r="G124" s="322"/>
      <c r="H124" s="309" t="s">
        <v>417</v>
      </c>
      <c r="I124" s="299">
        <v>11</v>
      </c>
      <c r="J124" s="299">
        <v>19</v>
      </c>
      <c r="K124" s="299">
        <v>16</v>
      </c>
      <c r="L124" s="300" t="e">
        <f ca="1">J124*$L$5</f>
        <v>#VALUE!</v>
      </c>
      <c r="M124" s="300" t="e">
        <f ca="1">K124*$M$5</f>
        <v>#VALUE!</v>
      </c>
      <c r="N124" s="310"/>
      <c r="O124" s="310"/>
      <c r="P124" s="310"/>
      <c r="Q124" s="310"/>
      <c r="T124" s="310"/>
      <c r="U124" s="310"/>
      <c r="V124" s="310"/>
    </row>
    <row r="125" spans="1:22" ht="26.4" x14ac:dyDescent="0.25">
      <c r="A125" s="313">
        <v>46864</v>
      </c>
      <c r="B125" s="323" t="s">
        <v>415</v>
      </c>
      <c r="C125" s="299">
        <v>12</v>
      </c>
      <c r="D125" s="309" t="s">
        <v>416</v>
      </c>
      <c r="E125" s="299">
        <v>12</v>
      </c>
      <c r="F125" s="322"/>
      <c r="G125" s="322"/>
      <c r="H125" s="309" t="s">
        <v>417</v>
      </c>
      <c r="I125" s="299">
        <v>11</v>
      </c>
      <c r="J125" s="299">
        <v>19</v>
      </c>
      <c r="K125" s="299">
        <v>16</v>
      </c>
      <c r="L125" s="300" t="e">
        <f ca="1">J125*$L$5</f>
        <v>#VALUE!</v>
      </c>
      <c r="M125" s="300" t="e">
        <f ca="1">K125*$M$5</f>
        <v>#VALUE!</v>
      </c>
      <c r="N125" s="310"/>
      <c r="O125" s="310"/>
      <c r="P125" s="310"/>
      <c r="Q125" s="310"/>
      <c r="T125" s="310"/>
      <c r="U125" s="318"/>
      <c r="V125" s="310"/>
    </row>
    <row r="126" spans="1:22" ht="26.4" x14ac:dyDescent="0.25">
      <c r="A126" s="313">
        <v>46865</v>
      </c>
      <c r="B126" s="323" t="s">
        <v>415</v>
      </c>
      <c r="C126" s="299">
        <v>12</v>
      </c>
      <c r="D126" s="309" t="s">
        <v>416</v>
      </c>
      <c r="E126" s="299">
        <v>12</v>
      </c>
      <c r="F126" s="334" t="s">
        <v>415</v>
      </c>
      <c r="G126" s="299">
        <v>12</v>
      </c>
      <c r="H126" s="309" t="s">
        <v>417</v>
      </c>
      <c r="I126" s="299">
        <v>11</v>
      </c>
      <c r="J126" s="299">
        <v>19</v>
      </c>
      <c r="K126" s="299">
        <v>16</v>
      </c>
      <c r="L126" s="300" t="e">
        <f ca="1">J126*$L$5</f>
        <v>#VALUE!</v>
      </c>
      <c r="M126" s="300" t="e">
        <f ca="1">K126*$M$5</f>
        <v>#VALUE!</v>
      </c>
      <c r="N126" s="310"/>
      <c r="O126" s="310"/>
      <c r="P126" s="310"/>
      <c r="Q126" s="310"/>
      <c r="T126" s="300" t="e">
        <f ca="1">G126*$T$5</f>
        <v>#VALUE!</v>
      </c>
      <c r="U126" s="310"/>
      <c r="V126" s="310"/>
    </row>
    <row r="127" spans="1:22" ht="26.4" x14ac:dyDescent="0.25">
      <c r="A127" s="313">
        <v>46866</v>
      </c>
      <c r="B127" s="323" t="s">
        <v>415</v>
      </c>
      <c r="C127" s="299">
        <v>12</v>
      </c>
      <c r="D127" s="309" t="s">
        <v>416</v>
      </c>
      <c r="E127" s="299">
        <v>12</v>
      </c>
      <c r="F127" s="334" t="s">
        <v>415</v>
      </c>
      <c r="G127" s="299">
        <v>12</v>
      </c>
      <c r="H127" s="309" t="s">
        <v>417</v>
      </c>
      <c r="I127" s="299">
        <v>11</v>
      </c>
      <c r="J127" s="299">
        <v>19</v>
      </c>
      <c r="K127" s="299">
        <v>16</v>
      </c>
      <c r="L127" s="310"/>
      <c r="M127" s="310"/>
      <c r="N127" s="312" t="e">
        <f ca="1">J127*$N$5</f>
        <v>#VALUE!</v>
      </c>
      <c r="O127" s="300" t="e">
        <f ca="1">K127*$O$5</f>
        <v>#VALUE!</v>
      </c>
      <c r="P127" s="310"/>
      <c r="Q127" s="310"/>
      <c r="T127" s="310"/>
      <c r="U127" s="312" t="e">
        <f ca="1">G127*$U$5</f>
        <v>#VALUE!</v>
      </c>
      <c r="V127" s="310"/>
    </row>
    <row r="128" spans="1:22" ht="26.4" x14ac:dyDescent="0.25">
      <c r="A128" s="313">
        <v>46867</v>
      </c>
      <c r="B128" s="323" t="s">
        <v>415</v>
      </c>
      <c r="C128" s="299">
        <v>12</v>
      </c>
      <c r="D128" s="309" t="s">
        <v>416</v>
      </c>
      <c r="E128" s="299">
        <v>12</v>
      </c>
      <c r="F128" s="322"/>
      <c r="G128" s="322"/>
      <c r="H128" s="309" t="s">
        <v>417</v>
      </c>
      <c r="I128" s="299">
        <v>11</v>
      </c>
      <c r="J128" s="299">
        <v>19</v>
      </c>
      <c r="K128" s="299">
        <v>16</v>
      </c>
      <c r="L128" s="300" t="e">
        <f t="shared" ref="L128:L133" ca="1" si="43">J128*$L$5</f>
        <v>#VALUE!</v>
      </c>
      <c r="M128" s="300" t="e">
        <f t="shared" ref="M128:M133" ca="1" si="44">K128*$M$5</f>
        <v>#VALUE!</v>
      </c>
      <c r="N128" s="310"/>
      <c r="O128" s="310"/>
      <c r="P128" s="310"/>
      <c r="Q128" s="310"/>
      <c r="T128" s="310"/>
      <c r="U128" s="318"/>
      <c r="V128" s="310"/>
    </row>
    <row r="129" spans="1:23" ht="26.4" x14ac:dyDescent="0.25">
      <c r="A129" s="313">
        <v>46868</v>
      </c>
      <c r="B129" s="323" t="s">
        <v>415</v>
      </c>
      <c r="C129" s="299">
        <v>12</v>
      </c>
      <c r="D129" s="309" t="s">
        <v>416</v>
      </c>
      <c r="E129" s="299">
        <v>12</v>
      </c>
      <c r="F129" s="322"/>
      <c r="G129" s="322"/>
      <c r="H129" s="309" t="s">
        <v>417</v>
      </c>
      <c r="I129" s="299">
        <v>11</v>
      </c>
      <c r="J129" s="299">
        <v>19</v>
      </c>
      <c r="K129" s="299">
        <v>16</v>
      </c>
      <c r="L129" s="300" t="e">
        <f t="shared" ca="1" si="43"/>
        <v>#VALUE!</v>
      </c>
      <c r="M129" s="300" t="e">
        <f t="shared" ca="1" si="44"/>
        <v>#VALUE!</v>
      </c>
      <c r="N129" s="310"/>
      <c r="O129" s="310"/>
      <c r="P129" s="310"/>
      <c r="Q129" s="310"/>
      <c r="T129" s="310"/>
      <c r="U129" s="318"/>
      <c r="V129" s="310"/>
    </row>
    <row r="130" spans="1:23" ht="26.4" x14ac:dyDescent="0.25">
      <c r="A130" s="313">
        <v>46869</v>
      </c>
      <c r="B130" s="323" t="s">
        <v>415</v>
      </c>
      <c r="C130" s="299">
        <v>12</v>
      </c>
      <c r="D130" s="309" t="s">
        <v>416</v>
      </c>
      <c r="E130" s="299">
        <v>12</v>
      </c>
      <c r="F130" s="322"/>
      <c r="G130" s="322"/>
      <c r="H130" s="309" t="s">
        <v>417</v>
      </c>
      <c r="I130" s="299">
        <v>11</v>
      </c>
      <c r="J130" s="299">
        <v>19</v>
      </c>
      <c r="K130" s="299">
        <v>16</v>
      </c>
      <c r="L130" s="300" t="e">
        <f t="shared" ca="1" si="43"/>
        <v>#VALUE!</v>
      </c>
      <c r="M130" s="300" t="e">
        <f t="shared" ca="1" si="44"/>
        <v>#VALUE!</v>
      </c>
      <c r="N130" s="310"/>
      <c r="O130" s="310"/>
      <c r="P130" s="310"/>
      <c r="Q130" s="310"/>
      <c r="T130" s="310"/>
      <c r="U130" s="318"/>
      <c r="V130" s="310"/>
    </row>
    <row r="131" spans="1:23" ht="26.4" x14ac:dyDescent="0.25">
      <c r="A131" s="313">
        <v>46870</v>
      </c>
      <c r="B131" s="323" t="s">
        <v>415</v>
      </c>
      <c r="C131" s="299">
        <v>12</v>
      </c>
      <c r="D131" s="309" t="s">
        <v>416</v>
      </c>
      <c r="E131" s="299">
        <v>12</v>
      </c>
      <c r="F131" s="322"/>
      <c r="G131" s="322"/>
      <c r="H131" s="309" t="s">
        <v>417</v>
      </c>
      <c r="I131" s="299">
        <v>11</v>
      </c>
      <c r="J131" s="299">
        <v>19</v>
      </c>
      <c r="K131" s="299">
        <v>16</v>
      </c>
      <c r="L131" s="300" t="e">
        <f t="shared" ca="1" si="43"/>
        <v>#VALUE!</v>
      </c>
      <c r="M131" s="300" t="e">
        <f t="shared" ca="1" si="44"/>
        <v>#VALUE!</v>
      </c>
      <c r="N131" s="310"/>
      <c r="O131" s="310"/>
      <c r="P131" s="310"/>
      <c r="Q131" s="310"/>
      <c r="T131" s="310"/>
      <c r="U131" s="310"/>
      <c r="V131" s="310"/>
    </row>
    <row r="132" spans="1:23" ht="26.4" x14ac:dyDescent="0.25">
      <c r="A132" s="313">
        <v>46871</v>
      </c>
      <c r="B132" s="323" t="s">
        <v>415</v>
      </c>
      <c r="C132" s="299">
        <v>12</v>
      </c>
      <c r="D132" s="309" t="s">
        <v>416</v>
      </c>
      <c r="E132" s="299">
        <v>12</v>
      </c>
      <c r="F132" s="322"/>
      <c r="G132" s="322"/>
      <c r="H132" s="309" t="s">
        <v>417</v>
      </c>
      <c r="I132" s="299">
        <v>11</v>
      </c>
      <c r="J132" s="299">
        <v>19</v>
      </c>
      <c r="K132" s="299">
        <v>16</v>
      </c>
      <c r="L132" s="300" t="e">
        <f t="shared" ca="1" si="43"/>
        <v>#VALUE!</v>
      </c>
      <c r="M132" s="300" t="e">
        <f t="shared" ca="1" si="44"/>
        <v>#VALUE!</v>
      </c>
      <c r="N132" s="310"/>
      <c r="O132" s="310"/>
      <c r="P132" s="310"/>
      <c r="Q132" s="310"/>
      <c r="T132" s="310"/>
      <c r="U132" s="318"/>
      <c r="V132" s="310"/>
    </row>
    <row r="133" spans="1:23" ht="26.4" x14ac:dyDescent="0.25">
      <c r="A133" s="313">
        <v>46872</v>
      </c>
      <c r="B133" s="323" t="s">
        <v>415</v>
      </c>
      <c r="C133" s="299">
        <v>12</v>
      </c>
      <c r="D133" s="309" t="s">
        <v>416</v>
      </c>
      <c r="E133" s="299">
        <v>12</v>
      </c>
      <c r="F133" s="334" t="s">
        <v>415</v>
      </c>
      <c r="G133" s="299">
        <v>12</v>
      </c>
      <c r="H133" s="309" t="s">
        <v>417</v>
      </c>
      <c r="I133" s="299">
        <v>11</v>
      </c>
      <c r="J133" s="299">
        <v>19</v>
      </c>
      <c r="K133" s="299">
        <v>16</v>
      </c>
      <c r="L133" s="300" t="e">
        <f t="shared" ca="1" si="43"/>
        <v>#VALUE!</v>
      </c>
      <c r="M133" s="300" t="e">
        <f t="shared" ca="1" si="44"/>
        <v>#VALUE!</v>
      </c>
      <c r="N133" s="310"/>
      <c r="O133" s="310"/>
      <c r="P133" s="310"/>
      <c r="Q133" s="310"/>
      <c r="T133" s="300" t="e">
        <f ca="1">G133*$T$5</f>
        <v>#VALUE!</v>
      </c>
      <c r="U133" s="310"/>
      <c r="V133" s="310"/>
    </row>
    <row r="134" spans="1:23" ht="26.4" x14ac:dyDescent="0.25">
      <c r="A134" s="313">
        <v>46873</v>
      </c>
      <c r="B134" s="323" t="s">
        <v>415</v>
      </c>
      <c r="C134" s="299">
        <v>12</v>
      </c>
      <c r="D134" s="309" t="s">
        <v>416</v>
      </c>
      <c r="E134" s="299">
        <v>12</v>
      </c>
      <c r="F134" s="334" t="s">
        <v>415</v>
      </c>
      <c r="G134" s="299">
        <v>12</v>
      </c>
      <c r="H134" s="309" t="s">
        <v>417</v>
      </c>
      <c r="I134" s="299">
        <v>11</v>
      </c>
      <c r="J134" s="299">
        <v>19</v>
      </c>
      <c r="K134" s="299">
        <v>16</v>
      </c>
      <c r="L134" s="310"/>
      <c r="M134" s="310"/>
      <c r="N134" s="312" t="e">
        <f ca="1">J134*$N$5</f>
        <v>#VALUE!</v>
      </c>
      <c r="O134" s="300" t="e">
        <f ca="1">K134*$O$5</f>
        <v>#VALUE!</v>
      </c>
      <c r="P134" s="310"/>
      <c r="Q134" s="310"/>
      <c r="T134" s="310"/>
      <c r="U134" s="312" t="e">
        <f ca="1">G134*$U$5</f>
        <v>#VALUE!</v>
      </c>
      <c r="V134" s="310"/>
    </row>
    <row r="135" spans="1:23" ht="13.8" thickBot="1" x14ac:dyDescent="0.3">
      <c r="A135" s="313"/>
      <c r="B135" s="323"/>
      <c r="C135" s="299"/>
      <c r="D135" s="309"/>
      <c r="E135" s="299"/>
      <c r="F135" s="334"/>
      <c r="G135" s="299"/>
      <c r="H135" s="309"/>
      <c r="I135" s="299"/>
      <c r="J135" s="299"/>
      <c r="K135" s="299"/>
      <c r="L135" s="314" t="e">
        <f ca="1">SUM(L105:L134)</f>
        <v>#VALUE!</v>
      </c>
      <c r="M135" s="314" t="e">
        <f ca="1">SUM(M105:M134)</f>
        <v>#VALUE!</v>
      </c>
      <c r="N135" s="314" t="e">
        <f t="shared" ref="N135:Q135" ca="1" si="45">SUM(N105:N134)</f>
        <v>#VALUE!</v>
      </c>
      <c r="O135" s="314" t="e">
        <f t="shared" ca="1" si="45"/>
        <v>#VALUE!</v>
      </c>
      <c r="P135" s="314" t="e">
        <f t="shared" ca="1" si="45"/>
        <v>#VALUE!</v>
      </c>
      <c r="Q135" s="314" t="e">
        <f t="shared" ca="1" si="45"/>
        <v>#VALUE!</v>
      </c>
      <c r="R135" s="359" t="e">
        <f ca="1">SUM(L135:Q135)</f>
        <v>#VALUE!</v>
      </c>
      <c r="T135" s="314" t="e">
        <f ca="1">SUM(T105:T134)</f>
        <v>#VALUE!</v>
      </c>
      <c r="U135" s="314" t="e">
        <f ca="1">SUM(U105:U134)</f>
        <v>#VALUE!</v>
      </c>
      <c r="V135" s="314" t="e">
        <f ca="1">SUM(V105:V134)</f>
        <v>#VALUE!</v>
      </c>
      <c r="W135" s="359" t="e">
        <f ca="1">SUM(T135:V135)</f>
        <v>#VALUE!</v>
      </c>
    </row>
    <row r="136" spans="1:23" ht="18.600000000000001" thickTop="1" x14ac:dyDescent="0.35">
      <c r="A136" s="306" t="s">
        <v>421</v>
      </c>
      <c r="C136" s="299"/>
      <c r="D136" s="307"/>
      <c r="E136" s="299"/>
      <c r="H136" s="307"/>
      <c r="I136" s="299"/>
      <c r="J136" s="299"/>
      <c r="K136" s="299"/>
      <c r="L136" s="300"/>
      <c r="M136" s="300"/>
      <c r="N136" s="300"/>
      <c r="O136" s="300"/>
      <c r="P136" s="300"/>
      <c r="Q136" s="300"/>
    </row>
    <row r="137" spans="1:23" ht="26.4" x14ac:dyDescent="0.25">
      <c r="A137" s="308">
        <v>46874</v>
      </c>
      <c r="B137" s="323" t="s">
        <v>415</v>
      </c>
      <c r="C137" s="299">
        <v>12</v>
      </c>
      <c r="D137" s="309" t="s">
        <v>416</v>
      </c>
      <c r="E137" s="299">
        <v>12</v>
      </c>
      <c r="F137" s="334" t="s">
        <v>415</v>
      </c>
      <c r="G137" s="299">
        <v>12</v>
      </c>
      <c r="H137" s="309" t="s">
        <v>417</v>
      </c>
      <c r="I137" s="299">
        <v>11</v>
      </c>
      <c r="J137" s="299">
        <v>19</v>
      </c>
      <c r="K137" s="299">
        <v>16</v>
      </c>
      <c r="L137" s="310"/>
      <c r="M137" s="310"/>
      <c r="N137" s="310"/>
      <c r="O137" s="310"/>
      <c r="P137" s="300" t="e">
        <f ca="1">J137*$P$5</f>
        <v>#VALUE!</v>
      </c>
      <c r="Q137" s="300" t="e">
        <f ca="1">K137*$Q$5</f>
        <v>#VALUE!</v>
      </c>
      <c r="T137" s="310"/>
      <c r="U137" s="310"/>
      <c r="V137" s="300" t="e">
        <f ca="1">G137*$V$5</f>
        <v>#VALUE!</v>
      </c>
    </row>
    <row r="138" spans="1:23" ht="26.4" x14ac:dyDescent="0.25">
      <c r="A138" s="311">
        <v>46875</v>
      </c>
      <c r="B138" s="323" t="s">
        <v>415</v>
      </c>
      <c r="C138" s="299">
        <v>12</v>
      </c>
      <c r="D138" s="309" t="s">
        <v>416</v>
      </c>
      <c r="E138" s="299">
        <v>12</v>
      </c>
      <c r="F138" s="322"/>
      <c r="G138" s="322"/>
      <c r="H138" s="309" t="s">
        <v>417</v>
      </c>
      <c r="I138" s="299">
        <v>11</v>
      </c>
      <c r="J138" s="299">
        <v>19</v>
      </c>
      <c r="K138" s="299">
        <v>16</v>
      </c>
      <c r="L138" s="300" t="e">
        <f ca="1">J138*$L$5</f>
        <v>#VALUE!</v>
      </c>
      <c r="M138" s="300" t="e">
        <f ca="1">K138*$M$5</f>
        <v>#VALUE!</v>
      </c>
      <c r="N138" s="318"/>
      <c r="O138" s="310"/>
      <c r="P138" s="310"/>
      <c r="Q138" s="310"/>
      <c r="T138" s="310"/>
      <c r="U138" s="318"/>
      <c r="V138" s="310"/>
    </row>
    <row r="139" spans="1:23" ht="26.4" x14ac:dyDescent="0.25">
      <c r="A139" s="311">
        <v>46876</v>
      </c>
      <c r="B139" s="323" t="s">
        <v>415</v>
      </c>
      <c r="C139" s="299">
        <v>12</v>
      </c>
      <c r="D139" s="309" t="s">
        <v>416</v>
      </c>
      <c r="E139" s="299">
        <v>12</v>
      </c>
      <c r="F139" s="322"/>
      <c r="G139" s="322"/>
      <c r="H139" s="309" t="s">
        <v>417</v>
      </c>
      <c r="I139" s="299">
        <v>11</v>
      </c>
      <c r="J139" s="299">
        <v>19</v>
      </c>
      <c r="K139" s="299">
        <v>16</v>
      </c>
      <c r="L139" s="300" t="e">
        <f ca="1">J139*$L$5</f>
        <v>#VALUE!</v>
      </c>
      <c r="M139" s="300" t="e">
        <f ca="1">K139*$M$5</f>
        <v>#VALUE!</v>
      </c>
      <c r="N139" s="310"/>
      <c r="O139" s="310"/>
      <c r="P139" s="310"/>
      <c r="Q139" s="310"/>
      <c r="T139" s="310"/>
      <c r="U139" s="318"/>
      <c r="V139" s="310"/>
    </row>
    <row r="140" spans="1:23" ht="26.4" x14ac:dyDescent="0.25">
      <c r="A140" s="311">
        <v>46877</v>
      </c>
      <c r="B140" s="323" t="s">
        <v>415</v>
      </c>
      <c r="C140" s="299">
        <v>12</v>
      </c>
      <c r="D140" s="309" t="s">
        <v>416</v>
      </c>
      <c r="E140" s="299">
        <v>12</v>
      </c>
      <c r="F140" s="322"/>
      <c r="G140" s="322"/>
      <c r="H140" s="309" t="s">
        <v>417</v>
      </c>
      <c r="I140" s="299">
        <v>11</v>
      </c>
      <c r="J140" s="299">
        <v>19</v>
      </c>
      <c r="K140" s="299">
        <v>16</v>
      </c>
      <c r="L140" s="300" t="e">
        <f ca="1">J140*$L$5</f>
        <v>#VALUE!</v>
      </c>
      <c r="M140" s="300" t="e">
        <f ca="1">K140*$M$5</f>
        <v>#VALUE!</v>
      </c>
      <c r="N140" s="310"/>
      <c r="O140" s="310"/>
      <c r="P140" s="310"/>
      <c r="Q140" s="310"/>
      <c r="T140" s="310"/>
      <c r="U140" s="318"/>
      <c r="V140" s="310"/>
    </row>
    <row r="141" spans="1:23" ht="26.4" x14ac:dyDescent="0.25">
      <c r="A141" s="311">
        <v>46878</v>
      </c>
      <c r="B141" s="323" t="s">
        <v>415</v>
      </c>
      <c r="C141" s="299">
        <v>12</v>
      </c>
      <c r="D141" s="309" t="s">
        <v>416</v>
      </c>
      <c r="E141" s="299">
        <v>12</v>
      </c>
      <c r="F141" s="322"/>
      <c r="G141" s="322"/>
      <c r="H141" s="309" t="s">
        <v>417</v>
      </c>
      <c r="I141" s="299">
        <v>11</v>
      </c>
      <c r="J141" s="299">
        <v>19</v>
      </c>
      <c r="K141" s="299">
        <v>16</v>
      </c>
      <c r="L141" s="300" t="e">
        <f ca="1">J141*$L$5</f>
        <v>#VALUE!</v>
      </c>
      <c r="M141" s="300" t="e">
        <f ca="1">K141*$M$5</f>
        <v>#VALUE!</v>
      </c>
      <c r="N141" s="310"/>
      <c r="O141" s="310"/>
      <c r="P141" s="310"/>
      <c r="Q141" s="310"/>
      <c r="T141" s="310"/>
      <c r="U141" s="318"/>
      <c r="V141" s="310"/>
    </row>
    <row r="142" spans="1:23" ht="26.4" x14ac:dyDescent="0.25">
      <c r="A142" s="311">
        <v>46879</v>
      </c>
      <c r="B142" s="323" t="s">
        <v>415</v>
      </c>
      <c r="C142" s="299">
        <v>12</v>
      </c>
      <c r="D142" s="309" t="s">
        <v>416</v>
      </c>
      <c r="E142" s="299">
        <v>12</v>
      </c>
      <c r="F142" s="334" t="s">
        <v>415</v>
      </c>
      <c r="G142" s="299">
        <v>12</v>
      </c>
      <c r="H142" s="309" t="s">
        <v>417</v>
      </c>
      <c r="I142" s="299">
        <v>11</v>
      </c>
      <c r="J142" s="299">
        <v>19</v>
      </c>
      <c r="K142" s="299">
        <v>16</v>
      </c>
      <c r="L142" s="300" t="e">
        <f ca="1">J142*$L$5</f>
        <v>#VALUE!</v>
      </c>
      <c r="M142" s="300" t="e">
        <f ca="1">K142*$M$5</f>
        <v>#VALUE!</v>
      </c>
      <c r="N142" s="310"/>
      <c r="O142" s="310"/>
      <c r="P142" s="310"/>
      <c r="Q142" s="310"/>
      <c r="T142" s="300" t="e">
        <f ca="1">G142*$T$5</f>
        <v>#VALUE!</v>
      </c>
      <c r="U142" s="310"/>
      <c r="V142" s="310"/>
    </row>
    <row r="143" spans="1:23" ht="26.4" x14ac:dyDescent="0.25">
      <c r="A143" s="311">
        <v>46880</v>
      </c>
      <c r="B143" s="323" t="s">
        <v>415</v>
      </c>
      <c r="C143" s="299">
        <v>12</v>
      </c>
      <c r="D143" s="309" t="s">
        <v>416</v>
      </c>
      <c r="E143" s="299">
        <v>12</v>
      </c>
      <c r="F143" s="334" t="s">
        <v>415</v>
      </c>
      <c r="G143" s="299">
        <v>12</v>
      </c>
      <c r="H143" s="309" t="s">
        <v>417</v>
      </c>
      <c r="I143" s="299">
        <v>11</v>
      </c>
      <c r="J143" s="299">
        <v>19</v>
      </c>
      <c r="K143" s="299">
        <v>16</v>
      </c>
      <c r="L143" s="310"/>
      <c r="M143" s="310"/>
      <c r="N143" s="312" t="e">
        <f ca="1">J143*$N$5</f>
        <v>#VALUE!</v>
      </c>
      <c r="O143" s="300" t="e">
        <f ca="1">K143*$O$5</f>
        <v>#VALUE!</v>
      </c>
      <c r="P143" s="310"/>
      <c r="Q143" s="310"/>
      <c r="T143" s="310"/>
      <c r="U143" s="312" t="e">
        <f ca="1">G143*$U$5</f>
        <v>#VALUE!</v>
      </c>
      <c r="V143" s="310"/>
    </row>
    <row r="144" spans="1:23" ht="26.4" x14ac:dyDescent="0.25">
      <c r="A144" s="311">
        <v>46881</v>
      </c>
      <c r="B144" s="323" t="s">
        <v>415</v>
      </c>
      <c r="C144" s="299">
        <v>12</v>
      </c>
      <c r="D144" s="309" t="s">
        <v>416</v>
      </c>
      <c r="E144" s="299">
        <v>12</v>
      </c>
      <c r="F144" s="336" t="s">
        <v>415</v>
      </c>
      <c r="G144" s="316"/>
      <c r="H144" s="309" t="s">
        <v>417</v>
      </c>
      <c r="I144" s="299">
        <v>11</v>
      </c>
      <c r="J144" s="299">
        <v>19</v>
      </c>
      <c r="K144" s="299">
        <v>16</v>
      </c>
      <c r="L144" s="300" t="e">
        <f t="shared" ref="L144:L149" ca="1" si="46">J144*$L$5</f>
        <v>#VALUE!</v>
      </c>
      <c r="M144" s="300" t="e">
        <f t="shared" ref="M144:M149" ca="1" si="47">K144*$M$5</f>
        <v>#VALUE!</v>
      </c>
      <c r="N144" s="310"/>
      <c r="O144" s="310"/>
      <c r="P144" s="310"/>
      <c r="Q144" s="310"/>
      <c r="T144" s="310"/>
      <c r="U144" s="318"/>
      <c r="V144" s="310"/>
    </row>
    <row r="145" spans="1:22" ht="26.4" x14ac:dyDescent="0.25">
      <c r="A145" s="311">
        <v>46882</v>
      </c>
      <c r="B145" s="323" t="s">
        <v>415</v>
      </c>
      <c r="C145" s="299">
        <v>12</v>
      </c>
      <c r="D145" s="309" t="s">
        <v>416</v>
      </c>
      <c r="E145" s="299">
        <v>12</v>
      </c>
      <c r="F145" s="336" t="s">
        <v>415</v>
      </c>
      <c r="G145" s="316"/>
      <c r="H145" s="309" t="s">
        <v>417</v>
      </c>
      <c r="I145" s="299">
        <v>11</v>
      </c>
      <c r="J145" s="299">
        <v>19</v>
      </c>
      <c r="K145" s="299">
        <v>16</v>
      </c>
      <c r="L145" s="300" t="e">
        <f t="shared" ca="1" si="46"/>
        <v>#VALUE!</v>
      </c>
      <c r="M145" s="300" t="e">
        <f t="shared" ca="1" si="47"/>
        <v>#VALUE!</v>
      </c>
      <c r="N145" s="310"/>
      <c r="O145" s="310"/>
      <c r="P145" s="310"/>
      <c r="Q145" s="310"/>
      <c r="T145" s="310"/>
      <c r="U145" s="318"/>
      <c r="V145" s="310"/>
    </row>
    <row r="146" spans="1:22" ht="26.4" x14ac:dyDescent="0.25">
      <c r="A146" s="311">
        <v>46883</v>
      </c>
      <c r="B146" s="323" t="s">
        <v>415</v>
      </c>
      <c r="C146" s="299">
        <v>12</v>
      </c>
      <c r="D146" s="309" t="s">
        <v>416</v>
      </c>
      <c r="E146" s="299">
        <v>12</v>
      </c>
      <c r="F146" s="322"/>
      <c r="G146" s="322"/>
      <c r="H146" s="309" t="s">
        <v>417</v>
      </c>
      <c r="I146" s="299">
        <v>11</v>
      </c>
      <c r="J146" s="299">
        <v>19</v>
      </c>
      <c r="K146" s="299">
        <v>16</v>
      </c>
      <c r="L146" s="300" t="e">
        <f t="shared" ca="1" si="46"/>
        <v>#VALUE!</v>
      </c>
      <c r="M146" s="300" t="e">
        <f t="shared" ca="1" si="47"/>
        <v>#VALUE!</v>
      </c>
      <c r="N146" s="310"/>
      <c r="O146" s="310"/>
      <c r="P146" s="310"/>
      <c r="Q146" s="310"/>
      <c r="T146" s="310"/>
      <c r="U146" s="318"/>
      <c r="V146" s="310"/>
    </row>
    <row r="147" spans="1:22" ht="26.4" x14ac:dyDescent="0.25">
      <c r="A147" s="311">
        <v>46884</v>
      </c>
      <c r="B147" s="323" t="s">
        <v>415</v>
      </c>
      <c r="C147" s="299">
        <v>12</v>
      </c>
      <c r="D147" s="309" t="s">
        <v>416</v>
      </c>
      <c r="E147" s="299">
        <v>12</v>
      </c>
      <c r="F147" s="322"/>
      <c r="G147" s="322"/>
      <c r="H147" s="309" t="s">
        <v>417</v>
      </c>
      <c r="I147" s="299">
        <v>11</v>
      </c>
      <c r="J147" s="299">
        <v>19</v>
      </c>
      <c r="K147" s="299">
        <v>16</v>
      </c>
      <c r="L147" s="300" t="e">
        <f t="shared" ca="1" si="46"/>
        <v>#VALUE!</v>
      </c>
      <c r="M147" s="300" t="e">
        <f t="shared" ca="1" si="47"/>
        <v>#VALUE!</v>
      </c>
      <c r="N147" s="310"/>
      <c r="O147" s="310"/>
      <c r="P147" s="310"/>
      <c r="Q147" s="310"/>
      <c r="T147" s="310"/>
      <c r="U147" s="318"/>
      <c r="V147" s="310"/>
    </row>
    <row r="148" spans="1:22" ht="26.4" x14ac:dyDescent="0.25">
      <c r="A148" s="311">
        <v>46885</v>
      </c>
      <c r="B148" s="323" t="s">
        <v>415</v>
      </c>
      <c r="C148" s="299">
        <v>12</v>
      </c>
      <c r="D148" s="309" t="s">
        <v>416</v>
      </c>
      <c r="E148" s="299">
        <v>12</v>
      </c>
      <c r="F148" s="322"/>
      <c r="G148" s="322"/>
      <c r="H148" s="309" t="s">
        <v>417</v>
      </c>
      <c r="I148" s="299">
        <v>11</v>
      </c>
      <c r="J148" s="299">
        <v>19</v>
      </c>
      <c r="K148" s="299">
        <v>16</v>
      </c>
      <c r="L148" s="300" t="e">
        <f t="shared" ca="1" si="46"/>
        <v>#VALUE!</v>
      </c>
      <c r="M148" s="300" t="e">
        <f t="shared" ca="1" si="47"/>
        <v>#VALUE!</v>
      </c>
      <c r="N148" s="310"/>
      <c r="O148" s="310"/>
      <c r="P148" s="310"/>
      <c r="Q148" s="310"/>
      <c r="T148" s="310"/>
      <c r="U148" s="318"/>
      <c r="V148" s="310"/>
    </row>
    <row r="149" spans="1:22" ht="26.4" x14ac:dyDescent="0.25">
      <c r="A149" s="311">
        <v>46886</v>
      </c>
      <c r="B149" s="323" t="s">
        <v>415</v>
      </c>
      <c r="C149" s="299">
        <v>12</v>
      </c>
      <c r="D149" s="309" t="s">
        <v>416</v>
      </c>
      <c r="E149" s="299">
        <v>12</v>
      </c>
      <c r="F149" s="334" t="s">
        <v>415</v>
      </c>
      <c r="G149" s="299">
        <v>12</v>
      </c>
      <c r="H149" s="309" t="s">
        <v>417</v>
      </c>
      <c r="I149" s="299">
        <v>11</v>
      </c>
      <c r="J149" s="299">
        <v>19</v>
      </c>
      <c r="K149" s="299">
        <v>16</v>
      </c>
      <c r="L149" s="300" t="e">
        <f t="shared" ca="1" si="46"/>
        <v>#VALUE!</v>
      </c>
      <c r="M149" s="300" t="e">
        <f t="shared" ca="1" si="47"/>
        <v>#VALUE!</v>
      </c>
      <c r="N149" s="310"/>
      <c r="O149" s="310"/>
      <c r="P149" s="310"/>
      <c r="Q149" s="310"/>
      <c r="T149" s="300" t="e">
        <f ca="1">G149*$T$5</f>
        <v>#VALUE!</v>
      </c>
      <c r="U149" s="310"/>
      <c r="V149" s="310"/>
    </row>
    <row r="150" spans="1:22" ht="26.4" x14ac:dyDescent="0.25">
      <c r="A150" s="311">
        <v>46887</v>
      </c>
      <c r="B150" s="323" t="s">
        <v>415</v>
      </c>
      <c r="C150" s="299">
        <v>12</v>
      </c>
      <c r="D150" s="309" t="s">
        <v>416</v>
      </c>
      <c r="E150" s="299">
        <v>12</v>
      </c>
      <c r="F150" s="334" t="s">
        <v>415</v>
      </c>
      <c r="G150" s="299">
        <v>12</v>
      </c>
      <c r="H150" s="309" t="s">
        <v>417</v>
      </c>
      <c r="I150" s="299">
        <v>11</v>
      </c>
      <c r="J150" s="299">
        <v>19</v>
      </c>
      <c r="K150" s="299">
        <v>16</v>
      </c>
      <c r="L150" s="310"/>
      <c r="M150" s="310"/>
      <c r="N150" s="312" t="e">
        <f ca="1">J150*$N$5</f>
        <v>#VALUE!</v>
      </c>
      <c r="O150" s="300" t="e">
        <f ca="1">K150*$O$5</f>
        <v>#VALUE!</v>
      </c>
      <c r="P150" s="310"/>
      <c r="Q150" s="310"/>
      <c r="T150" s="310"/>
      <c r="U150" s="312" t="e">
        <f ca="1">G150*$U$5</f>
        <v>#VALUE!</v>
      </c>
      <c r="V150" s="310"/>
    </row>
    <row r="151" spans="1:22" ht="26.4" x14ac:dyDescent="0.25">
      <c r="A151" s="311">
        <v>46888</v>
      </c>
      <c r="B151" s="323" t="s">
        <v>415</v>
      </c>
      <c r="C151" s="299">
        <v>12</v>
      </c>
      <c r="D151" s="309" t="s">
        <v>416</v>
      </c>
      <c r="E151" s="299">
        <v>12</v>
      </c>
      <c r="F151" s="336" t="s">
        <v>415</v>
      </c>
      <c r="G151" s="316"/>
      <c r="H151" s="309" t="s">
        <v>417</v>
      </c>
      <c r="I151" s="299">
        <v>11</v>
      </c>
      <c r="J151" s="299">
        <v>19</v>
      </c>
      <c r="K151" s="299">
        <v>16</v>
      </c>
      <c r="L151" s="300" t="e">
        <f t="shared" ref="L151" ca="1" si="48">J151*$L$5</f>
        <v>#VALUE!</v>
      </c>
      <c r="M151" s="300" t="e">
        <f t="shared" ref="M151:M156" ca="1" si="49">K151*$M$5</f>
        <v>#VALUE!</v>
      </c>
      <c r="N151" s="310"/>
      <c r="O151" s="310"/>
      <c r="P151" s="310"/>
      <c r="Q151" s="310"/>
      <c r="T151" s="310"/>
      <c r="U151" s="318"/>
      <c r="V151" s="310"/>
    </row>
    <row r="152" spans="1:22" ht="26.4" x14ac:dyDescent="0.25">
      <c r="A152" s="311">
        <v>46889</v>
      </c>
      <c r="B152" s="323" t="s">
        <v>415</v>
      </c>
      <c r="C152" s="299">
        <v>12</v>
      </c>
      <c r="D152" s="309" t="s">
        <v>416</v>
      </c>
      <c r="E152" s="299">
        <v>12</v>
      </c>
      <c r="F152" s="336" t="s">
        <v>415</v>
      </c>
      <c r="G152" s="316"/>
      <c r="H152" s="309" t="s">
        <v>417</v>
      </c>
      <c r="I152" s="299">
        <v>11</v>
      </c>
      <c r="J152" s="299">
        <v>19</v>
      </c>
      <c r="K152" s="299">
        <v>16</v>
      </c>
      <c r="L152" s="300" t="e">
        <f ca="1">J152*$L$5</f>
        <v>#VALUE!</v>
      </c>
      <c r="M152" s="300" t="e">
        <f t="shared" ca="1" si="49"/>
        <v>#VALUE!</v>
      </c>
      <c r="N152" s="318"/>
      <c r="O152" s="310"/>
      <c r="P152" s="310"/>
      <c r="Q152" s="310"/>
      <c r="T152" s="310"/>
      <c r="U152" s="318"/>
      <c r="V152" s="310"/>
    </row>
    <row r="153" spans="1:22" ht="26.4" x14ac:dyDescent="0.25">
      <c r="A153" s="311">
        <v>46890</v>
      </c>
      <c r="B153" s="323" t="s">
        <v>415</v>
      </c>
      <c r="C153" s="299">
        <v>12</v>
      </c>
      <c r="D153" s="309" t="s">
        <v>416</v>
      </c>
      <c r="E153" s="299">
        <v>12</v>
      </c>
      <c r="F153" s="336" t="s">
        <v>415</v>
      </c>
      <c r="G153" s="316"/>
      <c r="H153" s="309" t="s">
        <v>417</v>
      </c>
      <c r="I153" s="299">
        <v>11</v>
      </c>
      <c r="J153" s="299">
        <v>19</v>
      </c>
      <c r="K153" s="299">
        <v>16</v>
      </c>
      <c r="L153" s="300" t="e">
        <f ca="1">J153*$L$5</f>
        <v>#VALUE!</v>
      </c>
      <c r="M153" s="300" t="e">
        <f t="shared" ca="1" si="49"/>
        <v>#VALUE!</v>
      </c>
      <c r="N153" s="310"/>
      <c r="O153" s="310"/>
      <c r="P153" s="310"/>
      <c r="Q153" s="310"/>
      <c r="T153" s="310"/>
      <c r="U153" s="310"/>
      <c r="V153" s="310"/>
    </row>
    <row r="154" spans="1:22" ht="26.4" x14ac:dyDescent="0.25">
      <c r="A154" s="311">
        <v>46891</v>
      </c>
      <c r="B154" s="323" t="s">
        <v>415</v>
      </c>
      <c r="C154" s="299">
        <v>12</v>
      </c>
      <c r="D154" s="309" t="s">
        <v>416</v>
      </c>
      <c r="E154" s="299">
        <v>12</v>
      </c>
      <c r="F154" s="322"/>
      <c r="G154" s="322"/>
      <c r="H154" s="309" t="s">
        <v>417</v>
      </c>
      <c r="I154" s="299">
        <v>11</v>
      </c>
      <c r="J154" s="299">
        <v>19</v>
      </c>
      <c r="K154" s="299">
        <v>16</v>
      </c>
      <c r="L154" s="300" t="e">
        <f ca="1">J154*$L$5</f>
        <v>#VALUE!</v>
      </c>
      <c r="M154" s="300" t="e">
        <f t="shared" ca="1" si="49"/>
        <v>#VALUE!</v>
      </c>
      <c r="N154" s="310"/>
      <c r="O154" s="310"/>
      <c r="P154" s="310"/>
      <c r="Q154" s="310"/>
      <c r="T154" s="310"/>
      <c r="U154" s="318"/>
      <c r="V154" s="310"/>
    </row>
    <row r="155" spans="1:22" ht="26.4" x14ac:dyDescent="0.25">
      <c r="A155" s="311">
        <v>46892</v>
      </c>
      <c r="B155" s="323" t="s">
        <v>415</v>
      </c>
      <c r="C155" s="299">
        <v>12</v>
      </c>
      <c r="D155" s="309" t="s">
        <v>416</v>
      </c>
      <c r="E155" s="299">
        <v>12</v>
      </c>
      <c r="F155" s="322"/>
      <c r="G155" s="322"/>
      <c r="H155" s="309" t="s">
        <v>417</v>
      </c>
      <c r="I155" s="299">
        <v>11</v>
      </c>
      <c r="J155" s="299">
        <v>19</v>
      </c>
      <c r="K155" s="299">
        <v>16</v>
      </c>
      <c r="L155" s="300" t="e">
        <f ca="1">J155*$L$5</f>
        <v>#VALUE!</v>
      </c>
      <c r="M155" s="300" t="e">
        <f t="shared" ca="1" si="49"/>
        <v>#VALUE!</v>
      </c>
      <c r="N155" s="310"/>
      <c r="O155" s="310"/>
      <c r="P155" s="310"/>
      <c r="Q155" s="310"/>
      <c r="T155" s="310"/>
      <c r="U155" s="318"/>
      <c r="V155" s="310"/>
    </row>
    <row r="156" spans="1:22" ht="26.4" x14ac:dyDescent="0.25">
      <c r="A156" s="311">
        <v>46893</v>
      </c>
      <c r="B156" s="323" t="s">
        <v>415</v>
      </c>
      <c r="C156" s="299">
        <v>12</v>
      </c>
      <c r="D156" s="309" t="s">
        <v>416</v>
      </c>
      <c r="E156" s="299">
        <v>12</v>
      </c>
      <c r="F156" s="334" t="s">
        <v>415</v>
      </c>
      <c r="G156" s="299">
        <v>12</v>
      </c>
      <c r="H156" s="309" t="s">
        <v>417</v>
      </c>
      <c r="I156" s="299">
        <v>11</v>
      </c>
      <c r="J156" s="299">
        <v>19</v>
      </c>
      <c r="K156" s="299">
        <v>16</v>
      </c>
      <c r="L156" s="300" t="e">
        <f ca="1">J156*$L$5</f>
        <v>#VALUE!</v>
      </c>
      <c r="M156" s="300" t="e">
        <f t="shared" ca="1" si="49"/>
        <v>#VALUE!</v>
      </c>
      <c r="N156" s="310"/>
      <c r="O156" s="310"/>
      <c r="P156" s="310"/>
      <c r="Q156" s="310"/>
      <c r="T156" s="300" t="e">
        <f ca="1">G156*$T$5</f>
        <v>#VALUE!</v>
      </c>
      <c r="U156" s="310"/>
      <c r="V156" s="310"/>
    </row>
    <row r="157" spans="1:22" ht="26.4" x14ac:dyDescent="0.25">
      <c r="A157" s="311">
        <v>46894</v>
      </c>
      <c r="B157" s="323" t="s">
        <v>415</v>
      </c>
      <c r="C157" s="299">
        <v>12</v>
      </c>
      <c r="D157" s="309" t="s">
        <v>416</v>
      </c>
      <c r="E157" s="299">
        <v>12</v>
      </c>
      <c r="F157" s="334" t="s">
        <v>415</v>
      </c>
      <c r="G157" s="299">
        <v>12</v>
      </c>
      <c r="H157" s="309" t="s">
        <v>417</v>
      </c>
      <c r="I157" s="299">
        <v>11</v>
      </c>
      <c r="J157" s="299">
        <v>19</v>
      </c>
      <c r="K157" s="299">
        <v>16</v>
      </c>
      <c r="L157" s="310"/>
      <c r="M157" s="310"/>
      <c r="N157" s="312" t="e">
        <f ca="1">J157*$N$5</f>
        <v>#VALUE!</v>
      </c>
      <c r="O157" s="300" t="e">
        <f ca="1">K157*$O$5</f>
        <v>#VALUE!</v>
      </c>
      <c r="P157" s="310"/>
      <c r="Q157" s="310"/>
      <c r="T157" s="310"/>
      <c r="U157" s="312" t="e">
        <f ca="1">G157*$U$5</f>
        <v>#VALUE!</v>
      </c>
      <c r="V157" s="310"/>
    </row>
    <row r="158" spans="1:22" ht="26.4" x14ac:dyDescent="0.25">
      <c r="A158" s="311">
        <v>46895</v>
      </c>
      <c r="B158" s="323" t="s">
        <v>415</v>
      </c>
      <c r="C158" s="299">
        <v>12</v>
      </c>
      <c r="D158" s="309" t="s">
        <v>416</v>
      </c>
      <c r="E158" s="299">
        <v>12</v>
      </c>
      <c r="F158" s="336" t="s">
        <v>415</v>
      </c>
      <c r="G158" s="316"/>
      <c r="H158" s="309" t="s">
        <v>417</v>
      </c>
      <c r="I158" s="299">
        <v>11</v>
      </c>
      <c r="J158" s="299">
        <v>19</v>
      </c>
      <c r="K158" s="299">
        <v>16</v>
      </c>
      <c r="L158" s="300" t="e">
        <f t="shared" ref="L158" ca="1" si="50">J158*$L$5</f>
        <v>#VALUE!</v>
      </c>
      <c r="M158" s="300" t="e">
        <f ca="1">K158*$M$5</f>
        <v>#VALUE!</v>
      </c>
      <c r="N158" s="310"/>
      <c r="O158" s="310"/>
      <c r="P158" s="310"/>
      <c r="Q158" s="310"/>
      <c r="T158" s="310"/>
      <c r="U158" s="318"/>
      <c r="V158" s="310"/>
    </row>
    <row r="159" spans="1:22" ht="26.4" x14ac:dyDescent="0.25">
      <c r="A159" s="311">
        <v>46896</v>
      </c>
      <c r="B159" s="323" t="s">
        <v>415</v>
      </c>
      <c r="C159" s="299">
        <v>12</v>
      </c>
      <c r="D159" s="309" t="s">
        <v>416</v>
      </c>
      <c r="E159" s="299">
        <v>12</v>
      </c>
      <c r="F159" s="336" t="s">
        <v>415</v>
      </c>
      <c r="G159" s="316"/>
      <c r="H159" s="309" t="s">
        <v>417</v>
      </c>
      <c r="I159" s="299">
        <v>11</v>
      </c>
      <c r="J159" s="299">
        <v>19</v>
      </c>
      <c r="K159" s="299">
        <v>16</v>
      </c>
      <c r="L159" s="300" t="e">
        <f ca="1">J159*$L$5</f>
        <v>#VALUE!</v>
      </c>
      <c r="M159" s="300" t="e">
        <f t="shared" ref="M159" ca="1" si="51">K159*$M$5</f>
        <v>#VALUE!</v>
      </c>
      <c r="N159" s="318"/>
      <c r="O159" s="310"/>
      <c r="P159" s="310"/>
      <c r="Q159" s="310"/>
      <c r="T159" s="310"/>
      <c r="U159" s="318"/>
      <c r="V159" s="310"/>
    </row>
    <row r="160" spans="1:22" ht="26.4" x14ac:dyDescent="0.25">
      <c r="A160" s="311">
        <v>46897</v>
      </c>
      <c r="B160" s="323" t="s">
        <v>415</v>
      </c>
      <c r="C160" s="299">
        <v>12</v>
      </c>
      <c r="D160" s="309" t="s">
        <v>416</v>
      </c>
      <c r="E160" s="299">
        <v>12</v>
      </c>
      <c r="F160" s="322"/>
      <c r="G160" s="322"/>
      <c r="H160" s="309" t="s">
        <v>417</v>
      </c>
      <c r="I160" s="299">
        <v>11</v>
      </c>
      <c r="J160" s="299">
        <v>19</v>
      </c>
      <c r="K160" s="299">
        <v>16</v>
      </c>
      <c r="L160" s="300" t="e">
        <f ca="1">J160*$L$5</f>
        <v>#VALUE!</v>
      </c>
      <c r="M160" s="300" t="e">
        <f ca="1">K160*$M$5</f>
        <v>#VALUE!</v>
      </c>
      <c r="N160" s="310"/>
      <c r="O160" s="310"/>
      <c r="P160" s="310"/>
      <c r="Q160" s="310"/>
      <c r="T160" s="310"/>
      <c r="U160" s="318"/>
      <c r="V160" s="310"/>
    </row>
    <row r="161" spans="1:23" ht="26.4" x14ac:dyDescent="0.25">
      <c r="A161" s="308">
        <v>46898</v>
      </c>
      <c r="B161" s="323" t="s">
        <v>415</v>
      </c>
      <c r="C161" s="299">
        <v>12</v>
      </c>
      <c r="D161" s="309" t="s">
        <v>416</v>
      </c>
      <c r="E161" s="299">
        <v>12</v>
      </c>
      <c r="F161" s="334" t="s">
        <v>415</v>
      </c>
      <c r="G161" s="299">
        <v>12</v>
      </c>
      <c r="H161" s="309" t="s">
        <v>417</v>
      </c>
      <c r="I161" s="299">
        <v>11</v>
      </c>
      <c r="J161" s="299">
        <v>19</v>
      </c>
      <c r="K161" s="299">
        <v>16</v>
      </c>
      <c r="L161" s="310"/>
      <c r="M161" s="310"/>
      <c r="N161" s="310"/>
      <c r="O161" s="310"/>
      <c r="P161" s="300" t="e">
        <f ca="1">J161*$P$5</f>
        <v>#VALUE!</v>
      </c>
      <c r="Q161" s="300" t="e">
        <f ca="1">K161*$Q$5</f>
        <v>#VALUE!</v>
      </c>
      <c r="T161" s="310"/>
      <c r="U161" s="310"/>
      <c r="V161" s="300" t="e">
        <f ca="1">G161*$V$5</f>
        <v>#VALUE!</v>
      </c>
      <c r="W161" s="367"/>
    </row>
    <row r="162" spans="1:23" ht="26.4" x14ac:dyDescent="0.25">
      <c r="A162" s="311">
        <v>46899</v>
      </c>
      <c r="B162" s="323" t="s">
        <v>415</v>
      </c>
      <c r="C162" s="299">
        <v>12</v>
      </c>
      <c r="D162" s="309" t="s">
        <v>416</v>
      </c>
      <c r="E162" s="299">
        <v>12</v>
      </c>
      <c r="F162" s="336" t="s">
        <v>415</v>
      </c>
      <c r="G162" s="316"/>
      <c r="H162" s="309" t="s">
        <v>417</v>
      </c>
      <c r="I162" s="299">
        <v>11</v>
      </c>
      <c r="J162" s="299">
        <v>19</v>
      </c>
      <c r="K162" s="299">
        <v>16</v>
      </c>
      <c r="L162" s="300" t="e">
        <f ca="1">J162*$L$5</f>
        <v>#VALUE!</v>
      </c>
      <c r="M162" s="300" t="e">
        <f t="shared" ref="M162" ca="1" si="52">K162*$M$5</f>
        <v>#VALUE!</v>
      </c>
      <c r="N162" s="310"/>
      <c r="O162" s="310"/>
      <c r="P162" s="310"/>
      <c r="Q162" s="310"/>
      <c r="T162" s="318"/>
      <c r="U162" s="318"/>
      <c r="V162" s="310"/>
    </row>
    <row r="163" spans="1:23" ht="26.4" x14ac:dyDescent="0.25">
      <c r="A163" s="311">
        <v>46900</v>
      </c>
      <c r="B163" s="323" t="s">
        <v>415</v>
      </c>
      <c r="C163" s="299">
        <v>12</v>
      </c>
      <c r="D163" s="309" t="s">
        <v>416</v>
      </c>
      <c r="E163" s="299">
        <v>12</v>
      </c>
      <c r="F163" s="334" t="s">
        <v>415</v>
      </c>
      <c r="G163" s="299">
        <v>12</v>
      </c>
      <c r="H163" s="309" t="s">
        <v>417</v>
      </c>
      <c r="I163" s="299">
        <v>11</v>
      </c>
      <c r="J163" s="299">
        <v>19</v>
      </c>
      <c r="K163" s="299">
        <v>16</v>
      </c>
      <c r="L163" s="300" t="e">
        <f t="shared" ref="L163" ca="1" si="53">J163*$L$5</f>
        <v>#VALUE!</v>
      </c>
      <c r="M163" s="300" t="e">
        <f ca="1">K163*$M$5</f>
        <v>#VALUE!</v>
      </c>
      <c r="N163" s="310"/>
      <c r="O163" s="310"/>
      <c r="P163" s="310"/>
      <c r="Q163" s="310"/>
      <c r="T163" s="300" t="e">
        <f ca="1">G163*$T$5</f>
        <v>#VALUE!</v>
      </c>
      <c r="U163" s="310"/>
      <c r="V163" s="310"/>
    </row>
    <row r="164" spans="1:23" ht="26.4" x14ac:dyDescent="0.25">
      <c r="A164" s="311">
        <v>46901</v>
      </c>
      <c r="B164" s="323" t="s">
        <v>415</v>
      </c>
      <c r="C164" s="299">
        <v>12</v>
      </c>
      <c r="D164" s="309" t="s">
        <v>416</v>
      </c>
      <c r="E164" s="299">
        <v>12</v>
      </c>
      <c r="F164" s="334" t="s">
        <v>415</v>
      </c>
      <c r="G164" s="299">
        <v>12</v>
      </c>
      <c r="H164" s="309" t="s">
        <v>417</v>
      </c>
      <c r="I164" s="299">
        <v>11</v>
      </c>
      <c r="J164" s="299">
        <v>19</v>
      </c>
      <c r="K164" s="299">
        <v>16</v>
      </c>
      <c r="L164" s="310"/>
      <c r="M164" s="310"/>
      <c r="N164" s="312" t="e">
        <f ca="1">J164*$N$5</f>
        <v>#VALUE!</v>
      </c>
      <c r="O164" s="300" t="e">
        <f ca="1">K164*$O$5</f>
        <v>#VALUE!</v>
      </c>
      <c r="P164" s="310"/>
      <c r="Q164" s="310"/>
      <c r="T164" s="310"/>
      <c r="U164" s="312" t="e">
        <f ca="1">G164*$U$5</f>
        <v>#VALUE!</v>
      </c>
      <c r="V164" s="310"/>
    </row>
    <row r="165" spans="1:23" ht="26.4" x14ac:dyDescent="0.25">
      <c r="A165" s="311">
        <v>46902</v>
      </c>
      <c r="B165" s="323" t="s">
        <v>415</v>
      </c>
      <c r="C165" s="299">
        <v>12</v>
      </c>
      <c r="D165" s="309" t="s">
        <v>416</v>
      </c>
      <c r="E165" s="299">
        <v>12</v>
      </c>
      <c r="F165" s="336" t="s">
        <v>415</v>
      </c>
      <c r="G165" s="316"/>
      <c r="H165" s="309" t="s">
        <v>417</v>
      </c>
      <c r="I165" s="299">
        <v>11</v>
      </c>
      <c r="J165" s="299">
        <v>19</v>
      </c>
      <c r="K165" s="299">
        <v>16</v>
      </c>
      <c r="L165" s="300" t="e">
        <f t="shared" ref="L165" ca="1" si="54">J165*$L$5</f>
        <v>#VALUE!</v>
      </c>
      <c r="M165" s="300" t="e">
        <f ca="1">K165*$M$5</f>
        <v>#VALUE!</v>
      </c>
      <c r="N165" s="310"/>
      <c r="O165" s="310"/>
      <c r="P165" s="310"/>
      <c r="Q165" s="310"/>
      <c r="T165" s="310"/>
      <c r="U165" s="318"/>
      <c r="V165" s="310"/>
    </row>
    <row r="166" spans="1:23" ht="26.4" x14ac:dyDescent="0.25">
      <c r="A166" s="311">
        <v>46903</v>
      </c>
      <c r="B166" s="323" t="s">
        <v>415</v>
      </c>
      <c r="C166" s="299">
        <v>12</v>
      </c>
      <c r="D166" s="309" t="s">
        <v>416</v>
      </c>
      <c r="E166" s="299">
        <v>12</v>
      </c>
      <c r="F166" s="336" t="s">
        <v>415</v>
      </c>
      <c r="G166" s="316"/>
      <c r="H166" s="309" t="s">
        <v>417</v>
      </c>
      <c r="I166" s="299">
        <v>11</v>
      </c>
      <c r="J166" s="299">
        <v>19</v>
      </c>
      <c r="K166" s="299">
        <v>16</v>
      </c>
      <c r="L166" s="300" t="e">
        <f t="shared" ref="L166" ca="1" si="55">J166*$L$5</f>
        <v>#VALUE!</v>
      </c>
      <c r="M166" s="300" t="e">
        <f ca="1">K166*$M$5</f>
        <v>#VALUE!</v>
      </c>
      <c r="N166" s="310"/>
      <c r="O166" s="310"/>
      <c r="P166" s="310"/>
      <c r="Q166" s="310"/>
      <c r="T166" s="310"/>
      <c r="U166" s="318"/>
      <c r="V166" s="310"/>
    </row>
    <row r="167" spans="1:23" ht="26.4" x14ac:dyDescent="0.25">
      <c r="A167" s="311">
        <v>46904</v>
      </c>
      <c r="B167" s="323" t="s">
        <v>415</v>
      </c>
      <c r="C167" s="299">
        <v>12</v>
      </c>
      <c r="D167" s="309" t="s">
        <v>416</v>
      </c>
      <c r="E167" s="299">
        <v>12</v>
      </c>
      <c r="F167" s="336" t="s">
        <v>415</v>
      </c>
      <c r="G167" s="316"/>
      <c r="H167" s="309" t="s">
        <v>417</v>
      </c>
      <c r="I167" s="299">
        <v>11</v>
      </c>
      <c r="J167" s="299">
        <v>19</v>
      </c>
      <c r="K167" s="299">
        <v>16</v>
      </c>
      <c r="L167" s="300" t="e">
        <f ca="1">J167*$L$5</f>
        <v>#VALUE!</v>
      </c>
      <c r="M167" s="300" t="e">
        <f ca="1">K167*$M$5</f>
        <v>#VALUE!</v>
      </c>
      <c r="N167" s="310"/>
      <c r="O167" s="310"/>
      <c r="P167" s="310"/>
      <c r="Q167" s="310"/>
      <c r="T167" s="310"/>
      <c r="U167" s="318"/>
      <c r="V167" s="310"/>
    </row>
    <row r="168" spans="1:23" ht="13.8" thickBot="1" x14ac:dyDescent="0.3">
      <c r="A168" s="311"/>
      <c r="B168" s="323"/>
      <c r="C168" s="299"/>
      <c r="D168" s="309"/>
      <c r="E168" s="299"/>
      <c r="H168" s="309"/>
      <c r="I168" s="299"/>
      <c r="J168" s="299"/>
      <c r="K168" s="299"/>
      <c r="L168" s="314" t="e">
        <f t="shared" ref="L168:Q168" ca="1" si="56">SUM(L137:L167)</f>
        <v>#VALUE!</v>
      </c>
      <c r="M168" s="314" t="e">
        <f t="shared" ca="1" si="56"/>
        <v>#VALUE!</v>
      </c>
      <c r="N168" s="314" t="e">
        <f t="shared" ca="1" si="56"/>
        <v>#VALUE!</v>
      </c>
      <c r="O168" s="314" t="e">
        <f t="shared" ca="1" si="56"/>
        <v>#VALUE!</v>
      </c>
      <c r="P168" s="314" t="e">
        <f t="shared" ca="1" si="56"/>
        <v>#VALUE!</v>
      </c>
      <c r="Q168" s="314" t="e">
        <f t="shared" ca="1" si="56"/>
        <v>#VALUE!</v>
      </c>
      <c r="R168" s="359" t="e">
        <f ca="1">SUM(L168:Q168)</f>
        <v>#VALUE!</v>
      </c>
      <c r="T168" s="314" t="e">
        <f ca="1">SUM(T137:T167)</f>
        <v>#VALUE!</v>
      </c>
      <c r="U168" s="314" t="e">
        <f t="shared" ref="U168:V168" ca="1" si="57">SUM(U137:U167)</f>
        <v>#VALUE!</v>
      </c>
      <c r="V168" s="314" t="e">
        <f t="shared" ca="1" si="57"/>
        <v>#VALUE!</v>
      </c>
      <c r="W168" s="359" t="e">
        <f ca="1">SUM(T168:V168)</f>
        <v>#VALUE!</v>
      </c>
    </row>
    <row r="169" spans="1:23" ht="18.600000000000001" thickTop="1" x14ac:dyDescent="0.35">
      <c r="A169" s="306" t="s">
        <v>422</v>
      </c>
      <c r="C169" s="299"/>
      <c r="D169" s="307"/>
      <c r="E169" s="299"/>
      <c r="H169" s="307"/>
      <c r="I169" s="299"/>
      <c r="J169" s="299"/>
      <c r="K169" s="299"/>
      <c r="L169" s="300"/>
      <c r="M169" s="300"/>
      <c r="N169" s="300"/>
      <c r="O169" s="300"/>
      <c r="P169" s="300"/>
      <c r="Q169" s="300"/>
    </row>
    <row r="170" spans="1:23" ht="26.4" x14ac:dyDescent="0.25">
      <c r="A170" s="311">
        <v>46905</v>
      </c>
      <c r="B170" s="323" t="s">
        <v>415</v>
      </c>
      <c r="C170" s="299">
        <v>12</v>
      </c>
      <c r="D170" s="309" t="s">
        <v>416</v>
      </c>
      <c r="E170" s="299">
        <v>12</v>
      </c>
      <c r="F170" s="336" t="s">
        <v>415</v>
      </c>
      <c r="G170" s="316"/>
      <c r="H170" s="309" t="s">
        <v>417</v>
      </c>
      <c r="I170" s="299">
        <v>11</v>
      </c>
      <c r="J170" s="299">
        <v>19</v>
      </c>
      <c r="K170" s="299">
        <v>16</v>
      </c>
      <c r="L170" s="300" t="e">
        <f t="shared" ref="L170" ca="1" si="58">J170*$L$5</f>
        <v>#VALUE!</v>
      </c>
      <c r="M170" s="300" t="e">
        <f ca="1">K170*$M$5</f>
        <v>#VALUE!</v>
      </c>
      <c r="N170" s="310"/>
      <c r="O170" s="310"/>
      <c r="P170" s="310"/>
      <c r="Q170" s="310"/>
      <c r="T170" s="310"/>
      <c r="U170" s="318"/>
      <c r="V170" s="310"/>
    </row>
    <row r="171" spans="1:23" ht="26.4" x14ac:dyDescent="0.25">
      <c r="A171" s="311">
        <v>46906</v>
      </c>
      <c r="B171" s="323" t="s">
        <v>415</v>
      </c>
      <c r="C171" s="299">
        <v>12</v>
      </c>
      <c r="D171" s="309" t="s">
        <v>416</v>
      </c>
      <c r="E171" s="299">
        <v>12</v>
      </c>
      <c r="F171" s="336" t="s">
        <v>415</v>
      </c>
      <c r="G171" s="316"/>
      <c r="H171" s="309" t="s">
        <v>417</v>
      </c>
      <c r="I171" s="299">
        <v>11</v>
      </c>
      <c r="J171" s="299">
        <v>19</v>
      </c>
      <c r="K171" s="299">
        <v>16</v>
      </c>
      <c r="L171" s="300" t="e">
        <f t="shared" ref="L171" ca="1" si="59">J171*$L$5</f>
        <v>#VALUE!</v>
      </c>
      <c r="M171" s="300" t="e">
        <f ca="1">K171*$M$5</f>
        <v>#VALUE!</v>
      </c>
      <c r="N171" s="310"/>
      <c r="O171" s="310"/>
      <c r="P171" s="310"/>
      <c r="Q171" s="310"/>
      <c r="T171" s="310"/>
      <c r="U171" s="318"/>
      <c r="V171" s="310"/>
    </row>
    <row r="172" spans="1:23" ht="26.4" x14ac:dyDescent="0.25">
      <c r="A172" s="311">
        <v>46907</v>
      </c>
      <c r="B172" s="323" t="s">
        <v>415</v>
      </c>
      <c r="C172" s="299">
        <v>12</v>
      </c>
      <c r="D172" s="309" t="s">
        <v>416</v>
      </c>
      <c r="E172" s="299">
        <v>12</v>
      </c>
      <c r="F172" s="334" t="s">
        <v>415</v>
      </c>
      <c r="G172" s="299">
        <v>12</v>
      </c>
      <c r="H172" s="309" t="s">
        <v>417</v>
      </c>
      <c r="I172" s="299">
        <v>11</v>
      </c>
      <c r="J172" s="299">
        <v>19</v>
      </c>
      <c r="K172" s="299">
        <v>16</v>
      </c>
      <c r="L172" s="300" t="e">
        <f t="shared" ref="L172:L177" ca="1" si="60">J172*$L$5</f>
        <v>#VALUE!</v>
      </c>
      <c r="M172" s="300" t="e">
        <f ca="1">K172*$M$5</f>
        <v>#VALUE!</v>
      </c>
      <c r="N172" s="310"/>
      <c r="O172" s="310"/>
      <c r="P172" s="310"/>
      <c r="Q172" s="310"/>
      <c r="T172" s="300" t="e">
        <f ca="1">G172*$T$5</f>
        <v>#VALUE!</v>
      </c>
      <c r="U172" s="310"/>
      <c r="V172" s="310"/>
    </row>
    <row r="173" spans="1:23" ht="26.4" x14ac:dyDescent="0.25">
      <c r="A173" s="311">
        <v>46908</v>
      </c>
      <c r="B173" s="323" t="s">
        <v>415</v>
      </c>
      <c r="C173" s="299">
        <v>12</v>
      </c>
      <c r="D173" s="309" t="s">
        <v>416</v>
      </c>
      <c r="E173" s="299">
        <v>12</v>
      </c>
      <c r="F173" s="334" t="s">
        <v>415</v>
      </c>
      <c r="G173" s="299">
        <v>12</v>
      </c>
      <c r="H173" s="309" t="s">
        <v>417</v>
      </c>
      <c r="I173" s="299">
        <v>11</v>
      </c>
      <c r="J173" s="299">
        <v>19</v>
      </c>
      <c r="K173" s="299">
        <v>16</v>
      </c>
      <c r="L173" s="310"/>
      <c r="M173" s="310"/>
      <c r="N173" s="312" t="e">
        <f ca="1">J173*$N$5</f>
        <v>#VALUE!</v>
      </c>
      <c r="O173" s="300" t="e">
        <f ca="1">K173*$O$5</f>
        <v>#VALUE!</v>
      </c>
      <c r="P173" s="310"/>
      <c r="Q173" s="310"/>
      <c r="T173" s="310"/>
      <c r="U173" s="312" t="e">
        <f ca="1">G173*$U$5</f>
        <v>#VALUE!</v>
      </c>
      <c r="V173" s="310"/>
    </row>
    <row r="174" spans="1:23" ht="26.4" x14ac:dyDescent="0.25">
      <c r="A174" s="308">
        <v>46909</v>
      </c>
      <c r="B174" s="323" t="s">
        <v>415</v>
      </c>
      <c r="C174" s="299">
        <v>12</v>
      </c>
      <c r="D174" s="309" t="s">
        <v>416</v>
      </c>
      <c r="E174" s="299">
        <v>12</v>
      </c>
      <c r="F174" s="334" t="s">
        <v>415</v>
      </c>
      <c r="G174" s="299">
        <v>12</v>
      </c>
      <c r="H174" s="309" t="s">
        <v>417</v>
      </c>
      <c r="I174" s="299">
        <v>11</v>
      </c>
      <c r="J174" s="299">
        <v>19</v>
      </c>
      <c r="K174" s="299">
        <v>16</v>
      </c>
      <c r="L174" s="310"/>
      <c r="M174" s="310"/>
      <c r="N174" s="310"/>
      <c r="O174" s="310"/>
      <c r="P174" s="300" t="e">
        <f ca="1">J174*$P$5</f>
        <v>#VALUE!</v>
      </c>
      <c r="Q174" s="300" t="e">
        <f ca="1">K174*$Q$5</f>
        <v>#VALUE!</v>
      </c>
      <c r="T174" s="310"/>
      <c r="U174" s="310"/>
      <c r="V174" s="300" t="e">
        <f ca="1">G174*$V$5</f>
        <v>#VALUE!</v>
      </c>
      <c r="W174" s="367"/>
    </row>
    <row r="175" spans="1:23" ht="26.4" x14ac:dyDescent="0.25">
      <c r="A175" s="311">
        <v>46910</v>
      </c>
      <c r="B175" s="323" t="s">
        <v>415</v>
      </c>
      <c r="C175" s="299">
        <v>12</v>
      </c>
      <c r="D175" s="309" t="s">
        <v>416</v>
      </c>
      <c r="E175" s="299">
        <v>12</v>
      </c>
      <c r="F175" s="322"/>
      <c r="G175" s="322"/>
      <c r="H175" s="309" t="s">
        <v>417</v>
      </c>
      <c r="I175" s="299">
        <v>11</v>
      </c>
      <c r="J175" s="299">
        <v>19</v>
      </c>
      <c r="K175" s="299">
        <v>16</v>
      </c>
      <c r="L175" s="300" t="e">
        <f t="shared" ca="1" si="60"/>
        <v>#VALUE!</v>
      </c>
      <c r="M175" s="300" t="e">
        <f ca="1">K175*$M$5</f>
        <v>#VALUE!</v>
      </c>
      <c r="N175" s="310"/>
      <c r="O175" s="310"/>
      <c r="P175" s="310"/>
      <c r="Q175" s="310"/>
      <c r="T175" s="310"/>
      <c r="U175" s="310"/>
      <c r="V175" s="310"/>
    </row>
    <row r="176" spans="1:23" ht="26.4" x14ac:dyDescent="0.25">
      <c r="A176" s="311">
        <v>46911</v>
      </c>
      <c r="B176" s="323" t="s">
        <v>415</v>
      </c>
      <c r="C176" s="299">
        <v>12</v>
      </c>
      <c r="D176" s="309" t="s">
        <v>416</v>
      </c>
      <c r="E176" s="299">
        <v>12</v>
      </c>
      <c r="F176" s="322"/>
      <c r="G176" s="322"/>
      <c r="H176" s="309" t="s">
        <v>417</v>
      </c>
      <c r="I176" s="299">
        <v>11</v>
      </c>
      <c r="J176" s="299">
        <v>19</v>
      </c>
      <c r="K176" s="299">
        <v>16</v>
      </c>
      <c r="L176" s="300" t="e">
        <f ca="1">J176*$L$5</f>
        <v>#VALUE!</v>
      </c>
      <c r="M176" s="300" t="e">
        <f t="shared" ref="M176:M178" ca="1" si="61">K176*$M$5</f>
        <v>#VALUE!</v>
      </c>
      <c r="N176" s="310"/>
      <c r="O176" s="310"/>
      <c r="P176" s="310"/>
      <c r="Q176" s="310"/>
      <c r="T176" s="310"/>
      <c r="U176" s="318"/>
      <c r="V176" s="310"/>
    </row>
    <row r="177" spans="1:22" ht="26.4" x14ac:dyDescent="0.25">
      <c r="A177" s="311">
        <v>46912</v>
      </c>
      <c r="B177" s="323" t="s">
        <v>415</v>
      </c>
      <c r="C177" s="299">
        <v>12</v>
      </c>
      <c r="D177" s="309" t="s">
        <v>416</v>
      </c>
      <c r="E177" s="299">
        <v>12</v>
      </c>
      <c r="F177" s="336" t="s">
        <v>415</v>
      </c>
      <c r="G177" s="316"/>
      <c r="H177" s="309" t="s">
        <v>417</v>
      </c>
      <c r="I177" s="299">
        <v>11</v>
      </c>
      <c r="J177" s="299">
        <v>19</v>
      </c>
      <c r="K177" s="299">
        <v>16</v>
      </c>
      <c r="L177" s="300" t="e">
        <f t="shared" ca="1" si="60"/>
        <v>#VALUE!</v>
      </c>
      <c r="M177" s="300" t="e">
        <f ca="1">K177*$M$5</f>
        <v>#VALUE!</v>
      </c>
      <c r="N177" s="310"/>
      <c r="O177" s="310"/>
      <c r="P177" s="310"/>
      <c r="Q177" s="310"/>
      <c r="T177" s="310"/>
      <c r="U177" s="318"/>
      <c r="V177" s="310"/>
    </row>
    <row r="178" spans="1:22" ht="26.4" x14ac:dyDescent="0.25">
      <c r="A178" s="311">
        <v>46913</v>
      </c>
      <c r="B178" s="323" t="s">
        <v>415</v>
      </c>
      <c r="C178" s="299">
        <v>12</v>
      </c>
      <c r="D178" s="309" t="s">
        <v>416</v>
      </c>
      <c r="E178" s="299">
        <v>12</v>
      </c>
      <c r="F178" s="336" t="s">
        <v>415</v>
      </c>
      <c r="G178" s="316"/>
      <c r="H178" s="309" t="s">
        <v>417</v>
      </c>
      <c r="I178" s="299">
        <v>11</v>
      </c>
      <c r="J178" s="299">
        <v>19</v>
      </c>
      <c r="K178" s="299">
        <v>16</v>
      </c>
      <c r="L178" s="300" t="e">
        <f ca="1">J178*$L$5</f>
        <v>#VALUE!</v>
      </c>
      <c r="M178" s="300" t="e">
        <f t="shared" ca="1" si="61"/>
        <v>#VALUE!</v>
      </c>
      <c r="N178" s="310"/>
      <c r="O178" s="310"/>
      <c r="P178" s="310"/>
      <c r="Q178" s="310"/>
      <c r="T178" s="310"/>
      <c r="U178" s="318"/>
      <c r="V178" s="310"/>
    </row>
    <row r="179" spans="1:22" ht="26.4" x14ac:dyDescent="0.25">
      <c r="A179" s="311">
        <v>46914</v>
      </c>
      <c r="B179" s="323" t="s">
        <v>415</v>
      </c>
      <c r="C179" s="299">
        <v>12</v>
      </c>
      <c r="D179" s="309" t="s">
        <v>416</v>
      </c>
      <c r="E179" s="299">
        <v>12</v>
      </c>
      <c r="F179" s="334" t="s">
        <v>415</v>
      </c>
      <c r="G179" s="299">
        <v>12</v>
      </c>
      <c r="H179" s="309" t="s">
        <v>417</v>
      </c>
      <c r="I179" s="299">
        <v>11</v>
      </c>
      <c r="J179" s="299">
        <v>19</v>
      </c>
      <c r="K179" s="299">
        <v>16</v>
      </c>
      <c r="L179" s="300" t="e">
        <f t="shared" ref="L179:L184" ca="1" si="62">J179*$L$5</f>
        <v>#VALUE!</v>
      </c>
      <c r="M179" s="300" t="e">
        <f ca="1">K179*$M$5</f>
        <v>#VALUE!</v>
      </c>
      <c r="N179" s="310"/>
      <c r="O179" s="310"/>
      <c r="P179" s="310"/>
      <c r="Q179" s="310"/>
      <c r="T179" s="300" t="e">
        <f ca="1">G179*$T$5</f>
        <v>#VALUE!</v>
      </c>
      <c r="U179" s="310"/>
      <c r="V179" s="310"/>
    </row>
    <row r="180" spans="1:22" ht="26.4" x14ac:dyDescent="0.25">
      <c r="A180" s="311">
        <v>46915</v>
      </c>
      <c r="B180" s="323" t="s">
        <v>415</v>
      </c>
      <c r="C180" s="299">
        <v>12</v>
      </c>
      <c r="D180" s="309" t="s">
        <v>416</v>
      </c>
      <c r="E180" s="299">
        <v>12</v>
      </c>
      <c r="F180" s="334" t="s">
        <v>415</v>
      </c>
      <c r="G180" s="299">
        <v>12</v>
      </c>
      <c r="H180" s="309" t="s">
        <v>417</v>
      </c>
      <c r="I180" s="299">
        <v>11</v>
      </c>
      <c r="J180" s="299">
        <v>19</v>
      </c>
      <c r="K180" s="299">
        <v>16</v>
      </c>
      <c r="L180" s="310"/>
      <c r="M180" s="310"/>
      <c r="N180" s="312" t="e">
        <f ca="1">J180*$N$5</f>
        <v>#VALUE!</v>
      </c>
      <c r="O180" s="300" t="e">
        <f ca="1">K180*$O$5</f>
        <v>#VALUE!</v>
      </c>
      <c r="P180" s="310"/>
      <c r="Q180" s="310"/>
      <c r="T180" s="310"/>
      <c r="U180" s="312" t="e">
        <f ca="1">G180*$U$5</f>
        <v>#VALUE!</v>
      </c>
      <c r="V180" s="310"/>
    </row>
    <row r="181" spans="1:22" ht="26.4" x14ac:dyDescent="0.25">
      <c r="A181" s="311">
        <v>46916</v>
      </c>
      <c r="B181" s="323" t="s">
        <v>415</v>
      </c>
      <c r="C181" s="299">
        <v>12</v>
      </c>
      <c r="D181" s="309" t="s">
        <v>416</v>
      </c>
      <c r="E181" s="299">
        <v>12</v>
      </c>
      <c r="F181" s="322"/>
      <c r="G181" s="322"/>
      <c r="H181" s="309" t="s">
        <v>417</v>
      </c>
      <c r="I181" s="299">
        <v>11</v>
      </c>
      <c r="J181" s="299">
        <v>19</v>
      </c>
      <c r="K181" s="299">
        <v>16</v>
      </c>
      <c r="L181" s="300" t="e">
        <f ca="1">J181*$L$5</f>
        <v>#VALUE!</v>
      </c>
      <c r="M181" s="300" t="e">
        <f t="shared" ref="M181:M185" ca="1" si="63">K181*$M$5</f>
        <v>#VALUE!</v>
      </c>
      <c r="N181" s="310"/>
      <c r="O181" s="310"/>
      <c r="P181" s="310"/>
      <c r="Q181" s="310"/>
      <c r="T181" s="310"/>
      <c r="U181" s="318"/>
      <c r="V181" s="310"/>
    </row>
    <row r="182" spans="1:22" ht="26.4" x14ac:dyDescent="0.25">
      <c r="A182" s="311">
        <v>46917</v>
      </c>
      <c r="B182" s="323" t="s">
        <v>415</v>
      </c>
      <c r="C182" s="299">
        <v>12</v>
      </c>
      <c r="D182" s="309" t="s">
        <v>416</v>
      </c>
      <c r="E182" s="299">
        <v>12</v>
      </c>
      <c r="F182" s="322"/>
      <c r="G182" s="322"/>
      <c r="H182" s="309" t="s">
        <v>417</v>
      </c>
      <c r="I182" s="299">
        <v>11</v>
      </c>
      <c r="J182" s="299">
        <v>19</v>
      </c>
      <c r="K182" s="299">
        <v>16</v>
      </c>
      <c r="L182" s="300" t="e">
        <f t="shared" ca="1" si="62"/>
        <v>#VALUE!</v>
      </c>
      <c r="M182" s="300" t="e">
        <f ca="1">K182*$M$5</f>
        <v>#VALUE!</v>
      </c>
      <c r="N182" s="310"/>
      <c r="O182" s="310"/>
      <c r="P182" s="310"/>
      <c r="Q182" s="310"/>
      <c r="T182" s="310"/>
      <c r="U182" s="310"/>
      <c r="V182" s="310"/>
    </row>
    <row r="183" spans="1:22" ht="26.4" x14ac:dyDescent="0.25">
      <c r="A183" s="311">
        <v>46918</v>
      </c>
      <c r="B183" s="323" t="s">
        <v>415</v>
      </c>
      <c r="C183" s="299">
        <v>12</v>
      </c>
      <c r="D183" s="309" t="s">
        <v>416</v>
      </c>
      <c r="E183" s="299">
        <v>12</v>
      </c>
      <c r="F183" s="336" t="s">
        <v>415</v>
      </c>
      <c r="G183" s="316"/>
      <c r="H183" s="309" t="s">
        <v>417</v>
      </c>
      <c r="I183" s="299">
        <v>11</v>
      </c>
      <c r="J183" s="299">
        <v>19</v>
      </c>
      <c r="K183" s="299">
        <v>16</v>
      </c>
      <c r="L183" s="300" t="e">
        <f ca="1">J183*$L$5</f>
        <v>#VALUE!</v>
      </c>
      <c r="M183" s="300" t="e">
        <f t="shared" ca="1" si="63"/>
        <v>#VALUE!</v>
      </c>
      <c r="N183" s="310"/>
      <c r="O183" s="310"/>
      <c r="P183" s="310"/>
      <c r="Q183" s="310"/>
      <c r="T183" s="310"/>
      <c r="U183" s="318"/>
      <c r="V183" s="310"/>
    </row>
    <row r="184" spans="1:22" ht="26.4" x14ac:dyDescent="0.25">
      <c r="A184" s="311">
        <v>46919</v>
      </c>
      <c r="B184" s="323" t="s">
        <v>415</v>
      </c>
      <c r="C184" s="299">
        <v>12</v>
      </c>
      <c r="D184" s="309" t="s">
        <v>416</v>
      </c>
      <c r="E184" s="299">
        <v>12</v>
      </c>
      <c r="F184" s="336" t="s">
        <v>415</v>
      </c>
      <c r="G184" s="316"/>
      <c r="H184" s="309" t="s">
        <v>417</v>
      </c>
      <c r="I184" s="299">
        <v>11</v>
      </c>
      <c r="J184" s="299">
        <v>19</v>
      </c>
      <c r="K184" s="299">
        <v>16</v>
      </c>
      <c r="L184" s="300" t="e">
        <f t="shared" ca="1" si="62"/>
        <v>#VALUE!</v>
      </c>
      <c r="M184" s="300" t="e">
        <f ca="1">K184*$M$5</f>
        <v>#VALUE!</v>
      </c>
      <c r="N184" s="310"/>
      <c r="O184" s="310"/>
      <c r="P184" s="310"/>
      <c r="Q184" s="310"/>
      <c r="T184" s="310"/>
      <c r="U184" s="318"/>
      <c r="V184" s="310"/>
    </row>
    <row r="185" spans="1:22" ht="26.4" x14ac:dyDescent="0.25">
      <c r="A185" s="311">
        <v>46920</v>
      </c>
      <c r="B185" s="323" t="s">
        <v>415</v>
      </c>
      <c r="C185" s="299">
        <v>12</v>
      </c>
      <c r="D185" s="309" t="s">
        <v>416</v>
      </c>
      <c r="E185" s="299">
        <v>12</v>
      </c>
      <c r="F185" s="336" t="s">
        <v>415</v>
      </c>
      <c r="G185" s="316"/>
      <c r="H185" s="309" t="s">
        <v>417</v>
      </c>
      <c r="I185" s="299">
        <v>11</v>
      </c>
      <c r="J185" s="299">
        <v>19</v>
      </c>
      <c r="K185" s="299">
        <v>16</v>
      </c>
      <c r="L185" s="300" t="e">
        <f ca="1">J185*$L$5</f>
        <v>#VALUE!</v>
      </c>
      <c r="M185" s="300" t="e">
        <f t="shared" ca="1" si="63"/>
        <v>#VALUE!</v>
      </c>
      <c r="N185" s="310"/>
      <c r="O185" s="310"/>
      <c r="P185" s="310"/>
      <c r="Q185" s="310"/>
      <c r="T185" s="310"/>
      <c r="U185" s="310"/>
      <c r="V185" s="310"/>
    </row>
    <row r="186" spans="1:22" ht="26.4" x14ac:dyDescent="0.25">
      <c r="A186" s="311">
        <v>46921</v>
      </c>
      <c r="B186" s="323" t="s">
        <v>415</v>
      </c>
      <c r="C186" s="299">
        <v>12</v>
      </c>
      <c r="D186" s="309" t="s">
        <v>416</v>
      </c>
      <c r="E186" s="299">
        <v>12</v>
      </c>
      <c r="F186" s="334" t="s">
        <v>415</v>
      </c>
      <c r="G186" s="299">
        <v>12</v>
      </c>
      <c r="H186" s="309" t="s">
        <v>417</v>
      </c>
      <c r="I186" s="299">
        <v>11</v>
      </c>
      <c r="J186" s="299">
        <v>19</v>
      </c>
      <c r="K186" s="299">
        <v>16</v>
      </c>
      <c r="L186" s="300" t="e">
        <f t="shared" ref="L186:L191" ca="1" si="64">J186*$L$5</f>
        <v>#VALUE!</v>
      </c>
      <c r="M186" s="300" t="e">
        <f ca="1">K186*$M$5</f>
        <v>#VALUE!</v>
      </c>
      <c r="N186" s="310"/>
      <c r="O186" s="310"/>
      <c r="P186" s="310"/>
      <c r="Q186" s="310"/>
      <c r="T186" s="300" t="e">
        <f ca="1">G186*$T$5</f>
        <v>#VALUE!</v>
      </c>
      <c r="U186" s="310"/>
      <c r="V186" s="310"/>
    </row>
    <row r="187" spans="1:22" ht="26.4" x14ac:dyDescent="0.25">
      <c r="A187" s="311">
        <v>46922</v>
      </c>
      <c r="B187" s="323" t="s">
        <v>415</v>
      </c>
      <c r="C187" s="299">
        <v>12</v>
      </c>
      <c r="D187" s="309" t="s">
        <v>416</v>
      </c>
      <c r="E187" s="299">
        <v>12</v>
      </c>
      <c r="F187" s="334" t="s">
        <v>415</v>
      </c>
      <c r="G187" s="299">
        <v>12</v>
      </c>
      <c r="H187" s="309" t="s">
        <v>417</v>
      </c>
      <c r="I187" s="299">
        <v>11</v>
      </c>
      <c r="J187" s="299">
        <v>19</v>
      </c>
      <c r="K187" s="299">
        <v>16</v>
      </c>
      <c r="L187" s="310"/>
      <c r="M187" s="310"/>
      <c r="N187" s="312" t="e">
        <f ca="1">J187*$N$5</f>
        <v>#VALUE!</v>
      </c>
      <c r="O187" s="300" t="e">
        <f ca="1">K187*$O$5</f>
        <v>#VALUE!</v>
      </c>
      <c r="P187" s="310"/>
      <c r="Q187" s="310"/>
      <c r="T187" s="310"/>
      <c r="U187" s="312" t="e">
        <f ca="1">G187*$U$5</f>
        <v>#VALUE!</v>
      </c>
      <c r="V187" s="310"/>
    </row>
    <row r="188" spans="1:22" ht="26.4" x14ac:dyDescent="0.25">
      <c r="A188" s="311">
        <v>46923</v>
      </c>
      <c r="B188" s="323" t="s">
        <v>415</v>
      </c>
      <c r="C188" s="299">
        <v>12</v>
      </c>
      <c r="D188" s="309" t="s">
        <v>416</v>
      </c>
      <c r="E188" s="299">
        <v>12</v>
      </c>
      <c r="F188" s="322"/>
      <c r="G188" s="322"/>
      <c r="H188" s="309" t="s">
        <v>417</v>
      </c>
      <c r="I188" s="299">
        <v>11</v>
      </c>
      <c r="J188" s="299">
        <v>19</v>
      </c>
      <c r="K188" s="299">
        <v>16</v>
      </c>
      <c r="L188" s="300" t="e">
        <f ca="1">J188*$L$5</f>
        <v>#VALUE!</v>
      </c>
      <c r="M188" s="300" t="e">
        <f t="shared" ref="M188:M192" ca="1" si="65">K188*$M$5</f>
        <v>#VALUE!</v>
      </c>
      <c r="N188" s="310"/>
      <c r="O188" s="310"/>
      <c r="P188" s="310"/>
      <c r="Q188" s="310"/>
      <c r="T188" s="310"/>
      <c r="U188" s="318"/>
      <c r="V188" s="310"/>
    </row>
    <row r="189" spans="1:22" ht="26.4" x14ac:dyDescent="0.25">
      <c r="A189" s="311">
        <v>46924</v>
      </c>
      <c r="B189" s="323" t="s">
        <v>415</v>
      </c>
      <c r="C189" s="299">
        <v>12</v>
      </c>
      <c r="D189" s="309" t="s">
        <v>416</v>
      </c>
      <c r="E189" s="299">
        <v>12</v>
      </c>
      <c r="F189" s="322"/>
      <c r="G189" s="322"/>
      <c r="H189" s="309" t="s">
        <v>417</v>
      </c>
      <c r="I189" s="299">
        <v>11</v>
      </c>
      <c r="J189" s="299">
        <v>19</v>
      </c>
      <c r="K189" s="299">
        <v>16</v>
      </c>
      <c r="L189" s="300" t="e">
        <f t="shared" ca="1" si="64"/>
        <v>#VALUE!</v>
      </c>
      <c r="M189" s="300" t="e">
        <f ca="1">K189*$M$5</f>
        <v>#VALUE!</v>
      </c>
      <c r="N189" s="310"/>
      <c r="O189" s="310"/>
      <c r="P189" s="310"/>
      <c r="Q189" s="310"/>
      <c r="T189" s="310"/>
      <c r="U189" s="310"/>
      <c r="V189" s="310"/>
    </row>
    <row r="190" spans="1:22" ht="26.4" x14ac:dyDescent="0.25">
      <c r="A190" s="311">
        <v>46925</v>
      </c>
      <c r="B190" s="323" t="s">
        <v>415</v>
      </c>
      <c r="C190" s="299">
        <v>12</v>
      </c>
      <c r="D190" s="309" t="s">
        <v>416</v>
      </c>
      <c r="E190" s="299">
        <v>12</v>
      </c>
      <c r="F190" s="322"/>
      <c r="G190" s="322"/>
      <c r="H190" s="309" t="s">
        <v>417</v>
      </c>
      <c r="I190" s="299">
        <v>11</v>
      </c>
      <c r="J190" s="299">
        <v>19</v>
      </c>
      <c r="K190" s="299">
        <v>16</v>
      </c>
      <c r="L190" s="300" t="e">
        <f ca="1">J190*$L$5</f>
        <v>#VALUE!</v>
      </c>
      <c r="M190" s="300" t="e">
        <f t="shared" ca="1" si="65"/>
        <v>#VALUE!</v>
      </c>
      <c r="N190" s="310"/>
      <c r="O190" s="310"/>
      <c r="P190" s="310"/>
      <c r="Q190" s="310"/>
      <c r="T190" s="310"/>
      <c r="U190" s="318"/>
      <c r="V190" s="310"/>
    </row>
    <row r="191" spans="1:22" ht="26.4" x14ac:dyDescent="0.25">
      <c r="A191" s="311">
        <v>46926</v>
      </c>
      <c r="B191" s="323" t="s">
        <v>415</v>
      </c>
      <c r="C191" s="299">
        <v>12</v>
      </c>
      <c r="D191" s="309" t="s">
        <v>416</v>
      </c>
      <c r="E191" s="299">
        <v>12</v>
      </c>
      <c r="F191" s="336" t="s">
        <v>415</v>
      </c>
      <c r="G191" s="316"/>
      <c r="H191" s="309" t="s">
        <v>417</v>
      </c>
      <c r="I191" s="299">
        <v>11</v>
      </c>
      <c r="J191" s="299">
        <v>19</v>
      </c>
      <c r="K191" s="299">
        <v>16</v>
      </c>
      <c r="L191" s="300" t="e">
        <f t="shared" ca="1" si="64"/>
        <v>#VALUE!</v>
      </c>
      <c r="M191" s="300" t="e">
        <f ca="1">K191*$M$5</f>
        <v>#VALUE!</v>
      </c>
      <c r="N191" s="310"/>
      <c r="O191" s="310"/>
      <c r="P191" s="310"/>
      <c r="Q191" s="310"/>
      <c r="T191" s="310"/>
      <c r="U191" s="318"/>
      <c r="V191" s="310"/>
    </row>
    <row r="192" spans="1:22" ht="26.4" x14ac:dyDescent="0.25">
      <c r="A192" s="311">
        <v>46927</v>
      </c>
      <c r="B192" s="323" t="s">
        <v>415</v>
      </c>
      <c r="C192" s="299">
        <v>12</v>
      </c>
      <c r="D192" s="309" t="s">
        <v>416</v>
      </c>
      <c r="E192" s="299">
        <v>12</v>
      </c>
      <c r="F192" s="336" t="s">
        <v>415</v>
      </c>
      <c r="G192" s="316"/>
      <c r="H192" s="309" t="s">
        <v>417</v>
      </c>
      <c r="I192" s="299">
        <v>11</v>
      </c>
      <c r="J192" s="299">
        <v>19</v>
      </c>
      <c r="K192" s="299">
        <v>16</v>
      </c>
      <c r="L192" s="300" t="e">
        <f ca="1">J192*$L$5</f>
        <v>#VALUE!</v>
      </c>
      <c r="M192" s="300" t="e">
        <f t="shared" ca="1" si="65"/>
        <v>#VALUE!</v>
      </c>
      <c r="N192" s="310"/>
      <c r="O192" s="310"/>
      <c r="P192" s="310"/>
      <c r="Q192" s="310"/>
      <c r="T192" s="310"/>
      <c r="U192" s="318"/>
      <c r="V192" s="310"/>
    </row>
    <row r="193" spans="1:23" ht="26.4" x14ac:dyDescent="0.25">
      <c r="A193" s="311">
        <v>46928</v>
      </c>
      <c r="B193" s="323" t="s">
        <v>415</v>
      </c>
      <c r="C193" s="299">
        <v>12</v>
      </c>
      <c r="D193" s="309" t="s">
        <v>416</v>
      </c>
      <c r="E193" s="299">
        <v>12</v>
      </c>
      <c r="F193" s="334" t="s">
        <v>415</v>
      </c>
      <c r="G193" s="299">
        <v>12</v>
      </c>
      <c r="H193" s="309" t="s">
        <v>417</v>
      </c>
      <c r="I193" s="299">
        <v>11</v>
      </c>
      <c r="J193" s="299">
        <v>19</v>
      </c>
      <c r="K193" s="299">
        <v>16</v>
      </c>
      <c r="L193" s="300" t="e">
        <f ca="1">J193*$L$5</f>
        <v>#VALUE!</v>
      </c>
      <c r="M193" s="300" t="e">
        <f ca="1">K193*$M$5</f>
        <v>#VALUE!</v>
      </c>
      <c r="N193" s="310"/>
      <c r="O193" s="310"/>
      <c r="P193" s="310"/>
      <c r="Q193" s="310"/>
      <c r="T193" s="300" t="e">
        <f ca="1">G193*$T$5</f>
        <v>#VALUE!</v>
      </c>
      <c r="U193" s="310"/>
      <c r="V193" s="310"/>
    </row>
    <row r="194" spans="1:23" ht="26.4" x14ac:dyDescent="0.25">
      <c r="A194" s="311">
        <v>46929</v>
      </c>
      <c r="B194" s="323" t="s">
        <v>415</v>
      </c>
      <c r="C194" s="299">
        <v>12</v>
      </c>
      <c r="D194" s="309" t="s">
        <v>416</v>
      </c>
      <c r="E194" s="299">
        <v>12</v>
      </c>
      <c r="F194" s="334" t="s">
        <v>415</v>
      </c>
      <c r="G194" s="299">
        <v>12</v>
      </c>
      <c r="H194" s="309" t="s">
        <v>417</v>
      </c>
      <c r="I194" s="299">
        <v>11</v>
      </c>
      <c r="J194" s="299">
        <v>19</v>
      </c>
      <c r="K194" s="299">
        <v>16</v>
      </c>
      <c r="L194" s="310"/>
      <c r="M194" s="310"/>
      <c r="N194" s="312" t="e">
        <f ca="1">J194*$N$5</f>
        <v>#VALUE!</v>
      </c>
      <c r="O194" s="300" t="e">
        <f ca="1">K194*$O$5</f>
        <v>#VALUE!</v>
      </c>
      <c r="P194" s="310"/>
      <c r="Q194" s="310"/>
      <c r="T194" s="310"/>
      <c r="U194" s="312" t="e">
        <f ca="1">G194*$U$5</f>
        <v>#VALUE!</v>
      </c>
      <c r="V194" s="310"/>
    </row>
    <row r="195" spans="1:23" ht="26.4" x14ac:dyDescent="0.25">
      <c r="A195" s="311">
        <v>46930</v>
      </c>
      <c r="B195" s="323" t="s">
        <v>415</v>
      </c>
      <c r="C195" s="299">
        <v>12</v>
      </c>
      <c r="D195" s="309" t="s">
        <v>416</v>
      </c>
      <c r="E195" s="299">
        <v>12</v>
      </c>
      <c r="F195" s="322"/>
      <c r="G195" s="322"/>
      <c r="H195" s="309" t="s">
        <v>417</v>
      </c>
      <c r="I195" s="299">
        <v>11</v>
      </c>
      <c r="J195" s="299">
        <v>19</v>
      </c>
      <c r="K195" s="299">
        <v>16</v>
      </c>
      <c r="L195" s="300" t="e">
        <f t="shared" ref="L195:L197" ca="1" si="66">J195*$L$5</f>
        <v>#VALUE!</v>
      </c>
      <c r="M195" s="300" t="e">
        <f ca="1">K195*$M$5</f>
        <v>#VALUE!</v>
      </c>
      <c r="N195" s="310"/>
      <c r="O195" s="310"/>
      <c r="P195" s="310"/>
      <c r="Q195" s="310"/>
      <c r="T195" s="310"/>
      <c r="U195" s="318"/>
      <c r="V195" s="310"/>
    </row>
    <row r="196" spans="1:23" ht="26.4" x14ac:dyDescent="0.25">
      <c r="A196" s="311">
        <v>46931</v>
      </c>
      <c r="B196" s="323" t="s">
        <v>415</v>
      </c>
      <c r="C196" s="299">
        <v>12</v>
      </c>
      <c r="D196" s="309" t="s">
        <v>416</v>
      </c>
      <c r="E196" s="299">
        <v>12</v>
      </c>
      <c r="F196" s="322"/>
      <c r="G196" s="322"/>
      <c r="H196" s="309" t="s">
        <v>417</v>
      </c>
      <c r="I196" s="299">
        <v>11</v>
      </c>
      <c r="J196" s="299">
        <v>19</v>
      </c>
      <c r="K196" s="299">
        <v>16</v>
      </c>
      <c r="L196" s="300" t="e">
        <f ca="1">J196*$L$5</f>
        <v>#VALUE!</v>
      </c>
      <c r="M196" s="300" t="e">
        <f t="shared" ref="M196:M198" ca="1" si="67">K196*$M$5</f>
        <v>#VALUE!</v>
      </c>
      <c r="N196" s="310"/>
      <c r="O196" s="310"/>
      <c r="P196" s="310"/>
      <c r="Q196" s="310"/>
      <c r="T196" s="310"/>
      <c r="U196" s="310"/>
      <c r="V196" s="310"/>
    </row>
    <row r="197" spans="1:23" ht="26.4" x14ac:dyDescent="0.25">
      <c r="A197" s="311">
        <v>46932</v>
      </c>
      <c r="B197" s="323" t="s">
        <v>415</v>
      </c>
      <c r="C197" s="299">
        <v>12</v>
      </c>
      <c r="D197" s="309" t="s">
        <v>416</v>
      </c>
      <c r="E197" s="299">
        <v>12</v>
      </c>
      <c r="F197" s="322"/>
      <c r="G197" s="322"/>
      <c r="H197" s="309" t="s">
        <v>417</v>
      </c>
      <c r="I197" s="299">
        <v>11</v>
      </c>
      <c r="J197" s="299">
        <v>19</v>
      </c>
      <c r="K197" s="299">
        <v>16</v>
      </c>
      <c r="L197" s="300" t="e">
        <f t="shared" ca="1" si="66"/>
        <v>#VALUE!</v>
      </c>
      <c r="M197" s="300" t="e">
        <f ca="1">K197*$M$5</f>
        <v>#VALUE!</v>
      </c>
      <c r="N197" s="310"/>
      <c r="O197" s="310"/>
      <c r="P197" s="310"/>
      <c r="Q197" s="310"/>
      <c r="T197" s="310"/>
      <c r="U197" s="318"/>
      <c r="V197" s="310"/>
    </row>
    <row r="198" spans="1:23" ht="26.4" x14ac:dyDescent="0.25">
      <c r="A198" s="311">
        <v>46933</v>
      </c>
      <c r="B198" s="323" t="s">
        <v>415</v>
      </c>
      <c r="C198" s="299">
        <v>12</v>
      </c>
      <c r="D198" s="309" t="s">
        <v>416</v>
      </c>
      <c r="E198" s="299">
        <v>12</v>
      </c>
      <c r="F198" s="336" t="s">
        <v>415</v>
      </c>
      <c r="G198" s="316"/>
      <c r="H198" s="309" t="s">
        <v>417</v>
      </c>
      <c r="I198" s="299">
        <v>11</v>
      </c>
      <c r="J198" s="299">
        <v>19</v>
      </c>
      <c r="K198" s="299">
        <v>16</v>
      </c>
      <c r="L198" s="300" t="e">
        <f ca="1">J198*$L$5</f>
        <v>#VALUE!</v>
      </c>
      <c r="M198" s="300" t="e">
        <f t="shared" ca="1" si="67"/>
        <v>#VALUE!</v>
      </c>
      <c r="N198" s="310"/>
      <c r="O198" s="310"/>
      <c r="P198" s="310"/>
      <c r="Q198" s="310"/>
      <c r="T198" s="310"/>
      <c r="U198" s="318"/>
      <c r="V198" s="310"/>
    </row>
    <row r="199" spans="1:23" ht="26.4" x14ac:dyDescent="0.25">
      <c r="A199" s="311">
        <v>46934</v>
      </c>
      <c r="B199" s="323" t="s">
        <v>415</v>
      </c>
      <c r="C199" s="299">
        <v>12</v>
      </c>
      <c r="D199" s="309" t="s">
        <v>416</v>
      </c>
      <c r="E199" s="299">
        <v>12</v>
      </c>
      <c r="F199" s="336" t="s">
        <v>415</v>
      </c>
      <c r="G199" s="316"/>
      <c r="H199" s="309" t="s">
        <v>417</v>
      </c>
      <c r="I199" s="299">
        <v>11</v>
      </c>
      <c r="J199" s="299">
        <v>19</v>
      </c>
      <c r="K199" s="299">
        <v>16</v>
      </c>
      <c r="L199" s="300" t="e">
        <f t="shared" ref="L199" ca="1" si="68">J199*$L$5</f>
        <v>#VALUE!</v>
      </c>
      <c r="M199" s="300" t="e">
        <f ca="1">K199*$M$5</f>
        <v>#VALUE!</v>
      </c>
      <c r="N199" s="310"/>
      <c r="O199" s="310"/>
      <c r="P199" s="310"/>
      <c r="Q199" s="310"/>
      <c r="T199" s="310"/>
      <c r="U199" s="318"/>
      <c r="V199" s="310"/>
    </row>
    <row r="200" spans="1:23" ht="13.8" thickBot="1" x14ac:dyDescent="0.3">
      <c r="A200" s="311"/>
      <c r="B200" s="323"/>
      <c r="C200" s="299"/>
      <c r="D200" s="309"/>
      <c r="E200" s="299"/>
      <c r="F200" s="334"/>
      <c r="G200" s="299"/>
      <c r="H200" s="309"/>
      <c r="I200" s="299"/>
      <c r="J200" s="299"/>
      <c r="K200" s="299"/>
      <c r="L200" s="314" t="e">
        <f t="shared" ref="L200:Q200" ca="1" si="69">SUM(L170:L199)</f>
        <v>#VALUE!</v>
      </c>
      <c r="M200" s="314" t="e">
        <f t="shared" ca="1" si="69"/>
        <v>#VALUE!</v>
      </c>
      <c r="N200" s="314" t="e">
        <f t="shared" ca="1" si="69"/>
        <v>#VALUE!</v>
      </c>
      <c r="O200" s="314" t="e">
        <f t="shared" ca="1" si="69"/>
        <v>#VALUE!</v>
      </c>
      <c r="P200" s="314" t="e">
        <f t="shared" ca="1" si="69"/>
        <v>#VALUE!</v>
      </c>
      <c r="Q200" s="314" t="e">
        <f t="shared" ca="1" si="69"/>
        <v>#VALUE!</v>
      </c>
      <c r="R200" s="359" t="e">
        <f ca="1">SUM(L200:Q200)</f>
        <v>#VALUE!</v>
      </c>
      <c r="T200" s="314" t="e">
        <f ca="1">SUM(T170:T199)</f>
        <v>#VALUE!</v>
      </c>
      <c r="U200" s="314" t="e">
        <f t="shared" ref="U200:V200" ca="1" si="70">SUM(U170:U199)</f>
        <v>#VALUE!</v>
      </c>
      <c r="V200" s="314" t="e">
        <f t="shared" ca="1" si="70"/>
        <v>#VALUE!</v>
      </c>
      <c r="W200" s="359" t="e">
        <f ca="1">SUM(T200:V200)</f>
        <v>#VALUE!</v>
      </c>
    </row>
    <row r="201" spans="1:23" ht="18.600000000000001" thickTop="1" x14ac:dyDescent="0.35">
      <c r="A201" s="306" t="s">
        <v>423</v>
      </c>
      <c r="C201" s="299"/>
      <c r="D201" s="307"/>
      <c r="E201" s="299"/>
      <c r="H201" s="307"/>
      <c r="I201" s="299"/>
      <c r="J201" s="299"/>
      <c r="K201" s="299"/>
      <c r="L201" s="300"/>
      <c r="M201" s="300"/>
      <c r="N201" s="300"/>
      <c r="O201" s="300"/>
      <c r="P201" s="300"/>
      <c r="Q201" s="300"/>
      <c r="T201" s="300"/>
      <c r="U201" s="300"/>
      <c r="V201" s="300"/>
      <c r="W201" s="366"/>
    </row>
    <row r="202" spans="1:23" ht="26.4" x14ac:dyDescent="0.25">
      <c r="A202" s="311">
        <v>46935</v>
      </c>
      <c r="B202" s="323" t="s">
        <v>415</v>
      </c>
      <c r="C202" s="299">
        <v>12</v>
      </c>
      <c r="D202" s="309" t="s">
        <v>416</v>
      </c>
      <c r="E202" s="299">
        <v>12</v>
      </c>
      <c r="F202" s="334" t="s">
        <v>415</v>
      </c>
      <c r="G202" s="299">
        <v>12</v>
      </c>
      <c r="H202" s="309" t="s">
        <v>417</v>
      </c>
      <c r="I202" s="299">
        <v>11</v>
      </c>
      <c r="J202" s="299">
        <v>19</v>
      </c>
      <c r="K202" s="299">
        <v>16</v>
      </c>
      <c r="L202" s="300" t="e">
        <f ca="1">J202*$L$5</f>
        <v>#VALUE!</v>
      </c>
      <c r="M202" s="300" t="e">
        <f ca="1">K202*$M$5</f>
        <v>#VALUE!</v>
      </c>
      <c r="N202" s="310"/>
      <c r="O202" s="310"/>
      <c r="P202" s="310"/>
      <c r="Q202" s="310"/>
      <c r="S202" s="333"/>
      <c r="T202" s="300" t="e">
        <f ca="1">G202*$T$5</f>
        <v>#VALUE!</v>
      </c>
      <c r="U202" s="310"/>
      <c r="V202" s="310"/>
    </row>
    <row r="203" spans="1:23" ht="26.4" x14ac:dyDescent="0.25">
      <c r="A203" s="311">
        <v>46936</v>
      </c>
      <c r="B203" s="323" t="s">
        <v>415</v>
      </c>
      <c r="C203" s="299">
        <v>12</v>
      </c>
      <c r="D203" s="309" t="s">
        <v>416</v>
      </c>
      <c r="E203" s="299">
        <v>12</v>
      </c>
      <c r="F203" s="334" t="s">
        <v>415</v>
      </c>
      <c r="G203" s="299">
        <v>12</v>
      </c>
      <c r="H203" s="309" t="s">
        <v>417</v>
      </c>
      <c r="I203" s="299">
        <v>11</v>
      </c>
      <c r="J203" s="299">
        <v>19</v>
      </c>
      <c r="K203" s="299">
        <v>16</v>
      </c>
      <c r="L203" s="310"/>
      <c r="M203" s="310"/>
      <c r="N203" s="312" t="e">
        <f ca="1">J203*$N$5</f>
        <v>#VALUE!</v>
      </c>
      <c r="O203" s="300" t="e">
        <f ca="1">K203*$O$5</f>
        <v>#VALUE!</v>
      </c>
      <c r="P203" s="310"/>
      <c r="Q203" s="310"/>
      <c r="T203" s="310"/>
      <c r="U203" s="312" t="e">
        <f ca="1">G203*$U$5</f>
        <v>#VALUE!</v>
      </c>
      <c r="V203" s="310"/>
    </row>
    <row r="204" spans="1:23" ht="26.4" x14ac:dyDescent="0.25">
      <c r="A204" s="311">
        <v>46937</v>
      </c>
      <c r="B204" s="323" t="s">
        <v>415</v>
      </c>
      <c r="C204" s="299">
        <v>12</v>
      </c>
      <c r="D204" s="309" t="s">
        <v>416</v>
      </c>
      <c r="E204" s="299">
        <v>12</v>
      </c>
      <c r="F204" s="322"/>
      <c r="G204" s="322"/>
      <c r="H204" s="309" t="s">
        <v>417</v>
      </c>
      <c r="I204" s="299">
        <v>11</v>
      </c>
      <c r="J204" s="299">
        <v>19</v>
      </c>
      <c r="K204" s="299">
        <v>16</v>
      </c>
      <c r="L204" s="300" t="e">
        <f t="shared" ref="L204:L206" ca="1" si="71">J204*$L$5</f>
        <v>#VALUE!</v>
      </c>
      <c r="M204" s="300" t="e">
        <f ca="1">K204*$M$5</f>
        <v>#VALUE!</v>
      </c>
      <c r="N204" s="310"/>
      <c r="O204" s="310"/>
      <c r="P204" s="310"/>
      <c r="Q204" s="310"/>
      <c r="T204" s="310"/>
      <c r="U204" s="318"/>
      <c r="V204" s="310"/>
    </row>
    <row r="205" spans="1:23" ht="26.4" x14ac:dyDescent="0.25">
      <c r="A205" s="311">
        <v>46938</v>
      </c>
      <c r="B205" s="323" t="s">
        <v>415</v>
      </c>
      <c r="C205" s="299">
        <v>12</v>
      </c>
      <c r="D205" s="309" t="s">
        <v>416</v>
      </c>
      <c r="E205" s="299">
        <v>12</v>
      </c>
      <c r="F205" s="322"/>
      <c r="G205" s="322"/>
      <c r="H205" s="309" t="s">
        <v>417</v>
      </c>
      <c r="I205" s="299">
        <v>11</v>
      </c>
      <c r="J205" s="299">
        <v>19</v>
      </c>
      <c r="K205" s="299">
        <v>16</v>
      </c>
      <c r="L205" s="300" t="e">
        <f ca="1">J205*$L$5</f>
        <v>#VALUE!</v>
      </c>
      <c r="M205" s="300" t="e">
        <f t="shared" ref="M205" ca="1" si="72">K205*$M$5</f>
        <v>#VALUE!</v>
      </c>
      <c r="N205" s="310"/>
      <c r="O205" s="310"/>
      <c r="P205" s="310"/>
      <c r="Q205" s="310"/>
      <c r="T205" s="310"/>
      <c r="U205" s="318"/>
      <c r="V205" s="310"/>
    </row>
    <row r="206" spans="1:23" ht="26.4" x14ac:dyDescent="0.25">
      <c r="A206" s="311">
        <v>46939</v>
      </c>
      <c r="B206" s="323" t="s">
        <v>415</v>
      </c>
      <c r="C206" s="299">
        <v>12</v>
      </c>
      <c r="D206" s="309" t="s">
        <v>416</v>
      </c>
      <c r="E206" s="299">
        <v>12</v>
      </c>
      <c r="F206" s="322"/>
      <c r="G206" s="322"/>
      <c r="H206" s="309" t="s">
        <v>417</v>
      </c>
      <c r="I206" s="299">
        <v>11</v>
      </c>
      <c r="J206" s="299">
        <v>19</v>
      </c>
      <c r="K206" s="299">
        <v>16</v>
      </c>
      <c r="L206" s="300" t="e">
        <f t="shared" ca="1" si="71"/>
        <v>#VALUE!</v>
      </c>
      <c r="M206" s="300" t="e">
        <f ca="1">K206*$M$5</f>
        <v>#VALUE!</v>
      </c>
      <c r="N206" s="310"/>
      <c r="O206" s="310"/>
      <c r="P206" s="310"/>
      <c r="Q206" s="310"/>
      <c r="T206" s="310"/>
      <c r="U206" s="318"/>
      <c r="V206" s="310"/>
    </row>
    <row r="207" spans="1:23" ht="26.4" x14ac:dyDescent="0.25">
      <c r="A207" s="311">
        <v>46940</v>
      </c>
      <c r="B207" s="323" t="s">
        <v>415</v>
      </c>
      <c r="C207" s="299">
        <v>12</v>
      </c>
      <c r="D207" s="309" t="s">
        <v>416</v>
      </c>
      <c r="E207" s="299">
        <v>12</v>
      </c>
      <c r="F207" s="322"/>
      <c r="G207" s="322"/>
      <c r="H207" s="309" t="s">
        <v>417</v>
      </c>
      <c r="I207" s="299">
        <v>11</v>
      </c>
      <c r="J207" s="299">
        <v>19</v>
      </c>
      <c r="K207" s="299">
        <v>16</v>
      </c>
      <c r="L207" s="300" t="e">
        <f ca="1">J207*$L$5</f>
        <v>#VALUE!</v>
      </c>
      <c r="M207" s="300" t="e">
        <f ca="1">K207*$M$5</f>
        <v>#VALUE!</v>
      </c>
      <c r="N207" s="310"/>
      <c r="O207" s="310"/>
      <c r="P207" s="310"/>
      <c r="Q207" s="310"/>
      <c r="T207" s="310"/>
      <c r="U207" s="310"/>
      <c r="V207" s="310"/>
    </row>
    <row r="208" spans="1:23" ht="26.4" x14ac:dyDescent="0.25">
      <c r="A208" s="311">
        <v>46941</v>
      </c>
      <c r="B208" s="323" t="s">
        <v>415</v>
      </c>
      <c r="C208" s="299">
        <v>12</v>
      </c>
      <c r="D208" s="309" t="s">
        <v>416</v>
      </c>
      <c r="E208" s="299">
        <v>12</v>
      </c>
      <c r="F208" s="322"/>
      <c r="G208" s="322"/>
      <c r="H208" s="309" t="s">
        <v>417</v>
      </c>
      <c r="I208" s="299">
        <v>11</v>
      </c>
      <c r="J208" s="299">
        <v>19</v>
      </c>
      <c r="K208" s="299">
        <v>16</v>
      </c>
      <c r="L208" s="300" t="e">
        <f ca="1">J208*$L$5</f>
        <v>#VALUE!</v>
      </c>
      <c r="M208" s="300" t="e">
        <f ca="1">K208*$M$5</f>
        <v>#VALUE!</v>
      </c>
      <c r="N208" s="310"/>
      <c r="O208" s="310"/>
      <c r="P208" s="310"/>
      <c r="Q208" s="310"/>
      <c r="T208" s="310"/>
      <c r="U208" s="318"/>
      <c r="V208" s="310"/>
    </row>
    <row r="209" spans="1:22" ht="26.4" x14ac:dyDescent="0.25">
      <c r="A209" s="311">
        <v>46942</v>
      </c>
      <c r="B209" s="323" t="s">
        <v>415</v>
      </c>
      <c r="C209" s="299">
        <v>12</v>
      </c>
      <c r="D209" s="309" t="s">
        <v>416</v>
      </c>
      <c r="E209" s="299">
        <v>12</v>
      </c>
      <c r="F209" s="334" t="s">
        <v>415</v>
      </c>
      <c r="G209" s="299">
        <v>12</v>
      </c>
      <c r="H209" s="309" t="s">
        <v>417</v>
      </c>
      <c r="I209" s="299">
        <v>11</v>
      </c>
      <c r="J209" s="299">
        <v>19</v>
      </c>
      <c r="K209" s="299">
        <v>16</v>
      </c>
      <c r="L209" s="300" t="e">
        <f ca="1">J209*$L$5</f>
        <v>#VALUE!</v>
      </c>
      <c r="M209" s="300" t="e">
        <f ca="1">K209*$M$5</f>
        <v>#VALUE!</v>
      </c>
      <c r="N209" s="310"/>
      <c r="O209" s="310"/>
      <c r="P209" s="310"/>
      <c r="Q209" s="310"/>
      <c r="T209" s="300" t="e">
        <f ca="1">G209*$T$5</f>
        <v>#VALUE!</v>
      </c>
      <c r="U209" s="310"/>
      <c r="V209" s="310"/>
    </row>
    <row r="210" spans="1:22" ht="26.4" x14ac:dyDescent="0.25">
      <c r="A210" s="311">
        <v>46943</v>
      </c>
      <c r="B210" s="323" t="s">
        <v>415</v>
      </c>
      <c r="C210" s="299">
        <v>12</v>
      </c>
      <c r="D210" s="309" t="s">
        <v>416</v>
      </c>
      <c r="E210" s="299">
        <v>12</v>
      </c>
      <c r="F210" s="334" t="s">
        <v>415</v>
      </c>
      <c r="G210" s="299">
        <v>12</v>
      </c>
      <c r="H210" s="309" t="s">
        <v>417</v>
      </c>
      <c r="I210" s="299">
        <v>11</v>
      </c>
      <c r="J210" s="299">
        <v>19</v>
      </c>
      <c r="K210" s="299">
        <v>16</v>
      </c>
      <c r="L210" s="310"/>
      <c r="M210" s="310"/>
      <c r="N210" s="312" t="e">
        <f ca="1">J210*$N$5</f>
        <v>#VALUE!</v>
      </c>
      <c r="O210" s="300" t="e">
        <f ca="1">K210*$O$5</f>
        <v>#VALUE!</v>
      </c>
      <c r="P210" s="310"/>
      <c r="Q210" s="310"/>
      <c r="T210" s="310"/>
      <c r="U210" s="312" t="e">
        <f ca="1">G210*$U$5</f>
        <v>#VALUE!</v>
      </c>
      <c r="V210" s="310"/>
    </row>
    <row r="211" spans="1:22" ht="26.4" x14ac:dyDescent="0.25">
      <c r="A211" s="311">
        <v>46944</v>
      </c>
      <c r="B211" s="323" t="s">
        <v>415</v>
      </c>
      <c r="C211" s="299">
        <v>12</v>
      </c>
      <c r="D211" s="309" t="s">
        <v>416</v>
      </c>
      <c r="E211" s="299">
        <v>12</v>
      </c>
      <c r="F211" s="322"/>
      <c r="G211" s="322"/>
      <c r="H211" s="309" t="s">
        <v>417</v>
      </c>
      <c r="I211" s="299">
        <v>11</v>
      </c>
      <c r="J211" s="299">
        <v>19</v>
      </c>
      <c r="K211" s="299">
        <v>16</v>
      </c>
      <c r="L211" s="300" t="e">
        <f t="shared" ref="L211:L213" ca="1" si="73">J211*$L$5</f>
        <v>#VALUE!</v>
      </c>
      <c r="M211" s="300" t="e">
        <f ca="1">K211*$M$5</f>
        <v>#VALUE!</v>
      </c>
      <c r="N211" s="310"/>
      <c r="O211" s="310"/>
      <c r="P211" s="310"/>
      <c r="Q211" s="310"/>
      <c r="T211" s="310"/>
      <c r="U211" s="318"/>
      <c r="V211" s="310"/>
    </row>
    <row r="212" spans="1:22" ht="26.4" x14ac:dyDescent="0.25">
      <c r="A212" s="311">
        <v>46945</v>
      </c>
      <c r="B212" s="323" t="s">
        <v>415</v>
      </c>
      <c r="C212" s="299">
        <v>12</v>
      </c>
      <c r="D212" s="309" t="s">
        <v>416</v>
      </c>
      <c r="E212" s="299">
        <v>12</v>
      </c>
      <c r="F212" s="322"/>
      <c r="G212" s="322"/>
      <c r="H212" s="309" t="s">
        <v>417</v>
      </c>
      <c r="I212" s="299">
        <v>11</v>
      </c>
      <c r="J212" s="299">
        <v>19</v>
      </c>
      <c r="K212" s="299">
        <v>16</v>
      </c>
      <c r="L212" s="300" t="e">
        <f t="shared" ca="1" si="73"/>
        <v>#VALUE!</v>
      </c>
      <c r="M212" s="300" t="e">
        <f t="shared" ref="M212:M213" ca="1" si="74">K212*$M$5</f>
        <v>#VALUE!</v>
      </c>
      <c r="N212" s="310"/>
      <c r="O212" s="310"/>
      <c r="P212" s="310"/>
      <c r="Q212" s="310"/>
      <c r="T212" s="310"/>
      <c r="U212" s="318"/>
      <c r="V212" s="310"/>
    </row>
    <row r="213" spans="1:22" ht="26.4" x14ac:dyDescent="0.25">
      <c r="A213" s="311">
        <v>46946</v>
      </c>
      <c r="B213" s="323" t="s">
        <v>415</v>
      </c>
      <c r="C213" s="299">
        <v>12</v>
      </c>
      <c r="D213" s="309" t="s">
        <v>416</v>
      </c>
      <c r="E213" s="299">
        <v>12</v>
      </c>
      <c r="F213" s="322"/>
      <c r="G213" s="322"/>
      <c r="H213" s="309" t="s">
        <v>417</v>
      </c>
      <c r="I213" s="299">
        <v>11</v>
      </c>
      <c r="J213" s="299">
        <v>19</v>
      </c>
      <c r="K213" s="299">
        <v>16</v>
      </c>
      <c r="L213" s="300" t="e">
        <f t="shared" ca="1" si="73"/>
        <v>#VALUE!</v>
      </c>
      <c r="M213" s="300" t="e">
        <f t="shared" ca="1" si="74"/>
        <v>#VALUE!</v>
      </c>
      <c r="N213" s="310"/>
      <c r="O213" s="310"/>
      <c r="P213" s="310"/>
      <c r="Q213" s="310"/>
      <c r="T213" s="310"/>
      <c r="U213" s="318"/>
      <c r="V213" s="310"/>
    </row>
    <row r="214" spans="1:22" ht="26.4" x14ac:dyDescent="0.25">
      <c r="A214" s="311">
        <v>46947</v>
      </c>
      <c r="B214" s="323" t="s">
        <v>415</v>
      </c>
      <c r="C214" s="299">
        <v>12</v>
      </c>
      <c r="D214" s="309" t="s">
        <v>416</v>
      </c>
      <c r="E214" s="299">
        <v>12</v>
      </c>
      <c r="F214" s="322"/>
      <c r="G214" s="322"/>
      <c r="H214" s="309" t="s">
        <v>417</v>
      </c>
      <c r="I214" s="299">
        <v>11</v>
      </c>
      <c r="J214" s="299">
        <v>19</v>
      </c>
      <c r="K214" s="299">
        <v>16</v>
      </c>
      <c r="L214" s="300" t="e">
        <f ca="1">J214*$L$5</f>
        <v>#VALUE!</v>
      </c>
      <c r="M214" s="300" t="e">
        <f ca="1">K214*$M$5</f>
        <v>#VALUE!</v>
      </c>
      <c r="N214" s="310"/>
      <c r="O214" s="310"/>
      <c r="P214" s="310"/>
      <c r="Q214" s="310"/>
      <c r="T214" s="310"/>
      <c r="U214" s="310"/>
      <c r="V214" s="310"/>
    </row>
    <row r="215" spans="1:22" ht="26.4" x14ac:dyDescent="0.25">
      <c r="A215" s="311">
        <v>46948</v>
      </c>
      <c r="B215" s="323" t="s">
        <v>415</v>
      </c>
      <c r="C215" s="299">
        <v>12</v>
      </c>
      <c r="D215" s="309" t="s">
        <v>416</v>
      </c>
      <c r="E215" s="299">
        <v>12</v>
      </c>
      <c r="F215" s="336" t="s">
        <v>415</v>
      </c>
      <c r="G215" s="316"/>
      <c r="H215" s="309" t="s">
        <v>417</v>
      </c>
      <c r="I215" s="299">
        <v>11</v>
      </c>
      <c r="J215" s="299">
        <v>19</v>
      </c>
      <c r="K215" s="299">
        <v>16</v>
      </c>
      <c r="L215" s="300" t="e">
        <f ca="1">J215*$L$5</f>
        <v>#VALUE!</v>
      </c>
      <c r="M215" s="300" t="e">
        <f ca="1">K215*$M$5</f>
        <v>#VALUE!</v>
      </c>
      <c r="N215" s="310"/>
      <c r="O215" s="310"/>
      <c r="P215" s="310"/>
      <c r="Q215" s="310"/>
      <c r="T215" s="310"/>
      <c r="U215" s="310"/>
      <c r="V215" s="310"/>
    </row>
    <row r="216" spans="1:22" ht="26.4" x14ac:dyDescent="0.25">
      <c r="A216" s="311">
        <v>46949</v>
      </c>
      <c r="B216" s="323" t="s">
        <v>415</v>
      </c>
      <c r="C216" s="299">
        <v>12</v>
      </c>
      <c r="D216" s="309" t="s">
        <v>416</v>
      </c>
      <c r="E216" s="299">
        <v>12</v>
      </c>
      <c r="F216" s="334" t="s">
        <v>415</v>
      </c>
      <c r="G216" s="299">
        <v>12</v>
      </c>
      <c r="H216" s="309" t="s">
        <v>417</v>
      </c>
      <c r="I216" s="299">
        <v>11</v>
      </c>
      <c r="J216" s="299">
        <v>19</v>
      </c>
      <c r="K216" s="299">
        <v>16</v>
      </c>
      <c r="L216" s="300" t="e">
        <f ca="1">J216*$L$5</f>
        <v>#VALUE!</v>
      </c>
      <c r="M216" s="300" t="e">
        <f ca="1">K216*$M$5</f>
        <v>#VALUE!</v>
      </c>
      <c r="N216" s="310"/>
      <c r="O216" s="310"/>
      <c r="P216" s="310"/>
      <c r="Q216" s="310"/>
      <c r="T216" s="300" t="e">
        <f ca="1">G216*$T$5</f>
        <v>#VALUE!</v>
      </c>
      <c r="U216" s="310"/>
      <c r="V216" s="310"/>
    </row>
    <row r="217" spans="1:22" ht="26.4" x14ac:dyDescent="0.25">
      <c r="A217" s="311">
        <v>46950</v>
      </c>
      <c r="B217" s="323" t="s">
        <v>415</v>
      </c>
      <c r="C217" s="299">
        <v>12</v>
      </c>
      <c r="D217" s="309" t="s">
        <v>416</v>
      </c>
      <c r="E217" s="299">
        <v>12</v>
      </c>
      <c r="F217" s="334" t="s">
        <v>415</v>
      </c>
      <c r="G217" s="299">
        <v>12</v>
      </c>
      <c r="H217" s="309" t="s">
        <v>417</v>
      </c>
      <c r="I217" s="299">
        <v>11</v>
      </c>
      <c r="J217" s="299">
        <v>19</v>
      </c>
      <c r="K217" s="299">
        <v>16</v>
      </c>
      <c r="L217" s="310"/>
      <c r="M217" s="310"/>
      <c r="N217" s="312" t="e">
        <f ca="1">J217*$N$5</f>
        <v>#VALUE!</v>
      </c>
      <c r="O217" s="300" t="e">
        <f ca="1">K217*$O$5</f>
        <v>#VALUE!</v>
      </c>
      <c r="P217" s="310"/>
      <c r="Q217" s="310"/>
      <c r="T217" s="310"/>
      <c r="U217" s="312" t="e">
        <f ca="1">G217*$U$5</f>
        <v>#VALUE!</v>
      </c>
      <c r="V217" s="310"/>
    </row>
    <row r="218" spans="1:22" ht="26.4" x14ac:dyDescent="0.25">
      <c r="A218" s="311">
        <v>46951</v>
      </c>
      <c r="B218" s="323" t="s">
        <v>415</v>
      </c>
      <c r="C218" s="299">
        <v>12</v>
      </c>
      <c r="D218" s="309" t="s">
        <v>416</v>
      </c>
      <c r="E218" s="299">
        <v>12</v>
      </c>
      <c r="F218" s="336" t="s">
        <v>415</v>
      </c>
      <c r="G218" s="316"/>
      <c r="H218" s="309" t="s">
        <v>417</v>
      </c>
      <c r="I218" s="299">
        <v>11</v>
      </c>
      <c r="J218" s="299">
        <v>19</v>
      </c>
      <c r="K218" s="299">
        <v>16</v>
      </c>
      <c r="L218" s="300" t="e">
        <f t="shared" ref="L218:L223" ca="1" si="75">J218*$L$5</f>
        <v>#VALUE!</v>
      </c>
      <c r="M218" s="300" t="e">
        <f ca="1">K218*$M$5</f>
        <v>#VALUE!</v>
      </c>
      <c r="N218" s="310"/>
      <c r="O218" s="310"/>
      <c r="P218" s="310"/>
      <c r="Q218" s="310"/>
      <c r="T218" s="310"/>
      <c r="U218" s="310"/>
      <c r="V218" s="310"/>
    </row>
    <row r="219" spans="1:22" ht="26.4" x14ac:dyDescent="0.25">
      <c r="A219" s="311">
        <v>46952</v>
      </c>
      <c r="B219" s="323" t="s">
        <v>415</v>
      </c>
      <c r="C219" s="299">
        <v>12</v>
      </c>
      <c r="D219" s="309" t="s">
        <v>416</v>
      </c>
      <c r="E219" s="299">
        <v>12</v>
      </c>
      <c r="F219" s="322"/>
      <c r="G219" s="322"/>
      <c r="H219" s="309" t="s">
        <v>417</v>
      </c>
      <c r="I219" s="299">
        <v>11</v>
      </c>
      <c r="J219" s="299">
        <v>19</v>
      </c>
      <c r="K219" s="299">
        <v>16</v>
      </c>
      <c r="L219" s="300" t="e">
        <f t="shared" ca="1" si="75"/>
        <v>#VALUE!</v>
      </c>
      <c r="M219" s="300" t="e">
        <f t="shared" ref="M219:M222" ca="1" si="76">K219*$M$5</f>
        <v>#VALUE!</v>
      </c>
      <c r="N219" s="310"/>
      <c r="O219" s="310"/>
      <c r="P219" s="310"/>
      <c r="Q219" s="310"/>
      <c r="T219" s="310"/>
      <c r="U219" s="318"/>
      <c r="V219" s="310"/>
    </row>
    <row r="220" spans="1:22" ht="26.4" x14ac:dyDescent="0.25">
      <c r="A220" s="311">
        <v>46953</v>
      </c>
      <c r="B220" s="323" t="s">
        <v>415</v>
      </c>
      <c r="C220" s="299">
        <v>12</v>
      </c>
      <c r="D220" s="309" t="s">
        <v>416</v>
      </c>
      <c r="E220" s="299">
        <v>12</v>
      </c>
      <c r="F220" s="322"/>
      <c r="G220" s="322"/>
      <c r="H220" s="309" t="s">
        <v>417</v>
      </c>
      <c r="I220" s="299">
        <v>11</v>
      </c>
      <c r="J220" s="299">
        <v>19</v>
      </c>
      <c r="K220" s="299">
        <v>16</v>
      </c>
      <c r="L220" s="300" t="e">
        <f ca="1">J220*$L$5</f>
        <v>#VALUE!</v>
      </c>
      <c r="M220" s="300" t="e">
        <f t="shared" ca="1" si="76"/>
        <v>#VALUE!</v>
      </c>
      <c r="N220" s="310"/>
      <c r="O220" s="310"/>
      <c r="P220" s="310"/>
      <c r="Q220" s="310"/>
      <c r="T220" s="310"/>
      <c r="U220" s="318"/>
      <c r="V220" s="310"/>
    </row>
    <row r="221" spans="1:22" ht="26.4" x14ac:dyDescent="0.25">
      <c r="A221" s="311">
        <v>46954</v>
      </c>
      <c r="B221" s="323" t="s">
        <v>415</v>
      </c>
      <c r="C221" s="299">
        <v>12</v>
      </c>
      <c r="D221" s="309" t="s">
        <v>416</v>
      </c>
      <c r="E221" s="299">
        <v>12</v>
      </c>
      <c r="F221" s="322"/>
      <c r="G221" s="322"/>
      <c r="H221" s="309" t="s">
        <v>417</v>
      </c>
      <c r="I221" s="299">
        <v>11</v>
      </c>
      <c r="J221" s="299">
        <v>19</v>
      </c>
      <c r="K221" s="299">
        <v>16</v>
      </c>
      <c r="L221" s="300" t="e">
        <f t="shared" ca="1" si="75"/>
        <v>#VALUE!</v>
      </c>
      <c r="M221" s="300" t="e">
        <f ca="1">K221*$M$5</f>
        <v>#VALUE!</v>
      </c>
      <c r="N221" s="310"/>
      <c r="O221" s="310"/>
      <c r="P221" s="310"/>
      <c r="Q221" s="310"/>
      <c r="T221" s="310"/>
      <c r="U221" s="310"/>
      <c r="V221" s="310"/>
    </row>
    <row r="222" spans="1:22" ht="26.4" x14ac:dyDescent="0.25">
      <c r="A222" s="311">
        <v>46955</v>
      </c>
      <c r="B222" s="323" t="s">
        <v>415</v>
      </c>
      <c r="C222" s="299">
        <v>12</v>
      </c>
      <c r="D222" s="309" t="s">
        <v>416</v>
      </c>
      <c r="E222" s="299">
        <v>12</v>
      </c>
      <c r="F222" s="322"/>
      <c r="G222" s="322"/>
      <c r="H222" s="309" t="s">
        <v>417</v>
      </c>
      <c r="I222" s="299">
        <v>11</v>
      </c>
      <c r="J222" s="299">
        <v>19</v>
      </c>
      <c r="K222" s="299">
        <v>16</v>
      </c>
      <c r="L222" s="300" t="e">
        <f ca="1">J222*$L$5</f>
        <v>#VALUE!</v>
      </c>
      <c r="M222" s="300" t="e">
        <f t="shared" ca="1" si="76"/>
        <v>#VALUE!</v>
      </c>
      <c r="N222" s="310"/>
      <c r="O222" s="310"/>
      <c r="P222" s="310"/>
      <c r="Q222" s="310"/>
      <c r="T222" s="310"/>
      <c r="U222" s="318"/>
      <c r="V222" s="310"/>
    </row>
    <row r="223" spans="1:22" ht="26.4" x14ac:dyDescent="0.25">
      <c r="A223" s="311">
        <v>46956</v>
      </c>
      <c r="B223" s="323" t="s">
        <v>415</v>
      </c>
      <c r="C223" s="299">
        <v>12</v>
      </c>
      <c r="D223" s="309" t="s">
        <v>416</v>
      </c>
      <c r="E223" s="299">
        <v>12</v>
      </c>
      <c r="F223" s="334" t="s">
        <v>415</v>
      </c>
      <c r="G223" s="299">
        <v>12</v>
      </c>
      <c r="H223" s="309" t="s">
        <v>417</v>
      </c>
      <c r="I223" s="299">
        <v>11</v>
      </c>
      <c r="J223" s="299">
        <v>19</v>
      </c>
      <c r="K223" s="299">
        <v>16</v>
      </c>
      <c r="L223" s="300" t="e">
        <f t="shared" ca="1" si="75"/>
        <v>#VALUE!</v>
      </c>
      <c r="M223" s="300" t="e">
        <f ca="1">K223*$M$5</f>
        <v>#VALUE!</v>
      </c>
      <c r="N223" s="310"/>
      <c r="O223" s="310"/>
      <c r="P223" s="310"/>
      <c r="Q223" s="310"/>
      <c r="T223" s="300" t="e">
        <f ca="1">G223*$T$5</f>
        <v>#VALUE!</v>
      </c>
      <c r="U223" s="310"/>
      <c r="V223" s="310"/>
    </row>
    <row r="224" spans="1:22" ht="26.4" x14ac:dyDescent="0.25">
      <c r="A224" s="311">
        <v>46957</v>
      </c>
      <c r="B224" s="323" t="s">
        <v>415</v>
      </c>
      <c r="C224" s="299">
        <v>12</v>
      </c>
      <c r="D224" s="309" t="s">
        <v>416</v>
      </c>
      <c r="E224" s="299">
        <v>12</v>
      </c>
      <c r="F224" s="334" t="s">
        <v>415</v>
      </c>
      <c r="G224" s="299">
        <v>12</v>
      </c>
      <c r="H224" s="309" t="s">
        <v>417</v>
      </c>
      <c r="I224" s="299">
        <v>11</v>
      </c>
      <c r="J224" s="299">
        <v>19</v>
      </c>
      <c r="K224" s="299">
        <v>16</v>
      </c>
      <c r="L224" s="310"/>
      <c r="M224" s="310"/>
      <c r="N224" s="312" t="e">
        <f ca="1">J224*$N$5</f>
        <v>#VALUE!</v>
      </c>
      <c r="O224" s="300" t="e">
        <f ca="1">K224*$O$5</f>
        <v>#VALUE!</v>
      </c>
      <c r="P224" s="310"/>
      <c r="Q224" s="310"/>
      <c r="T224" s="310"/>
      <c r="U224" s="312" t="e">
        <f ca="1">G224*$U$5</f>
        <v>#VALUE!</v>
      </c>
      <c r="V224" s="310"/>
    </row>
    <row r="225" spans="1:23" ht="26.4" x14ac:dyDescent="0.25">
      <c r="A225" s="311">
        <v>46958</v>
      </c>
      <c r="B225" s="323" t="s">
        <v>415</v>
      </c>
      <c r="C225" s="299">
        <v>12</v>
      </c>
      <c r="D225" s="309" t="s">
        <v>416</v>
      </c>
      <c r="E225" s="299">
        <v>12</v>
      </c>
      <c r="F225" s="322"/>
      <c r="G225" s="322"/>
      <c r="H225" s="309" t="s">
        <v>417</v>
      </c>
      <c r="I225" s="299">
        <v>11</v>
      </c>
      <c r="J225" s="299">
        <v>19</v>
      </c>
      <c r="K225" s="299">
        <v>16</v>
      </c>
      <c r="L225" s="300" t="e">
        <f ca="1">J225*$L$5</f>
        <v>#VALUE!</v>
      </c>
      <c r="M225" s="300" t="e">
        <f ca="1">K225*$M$5</f>
        <v>#VALUE!</v>
      </c>
      <c r="N225" s="310"/>
      <c r="O225" s="310"/>
      <c r="P225" s="310"/>
      <c r="Q225" s="310"/>
      <c r="T225" s="310"/>
      <c r="U225" s="318"/>
      <c r="V225" s="310"/>
    </row>
    <row r="226" spans="1:23" ht="26.4" x14ac:dyDescent="0.25">
      <c r="A226" s="311">
        <v>46959</v>
      </c>
      <c r="B226" s="323" t="s">
        <v>415</v>
      </c>
      <c r="C226" s="299">
        <v>12</v>
      </c>
      <c r="D226" s="309" t="s">
        <v>416</v>
      </c>
      <c r="E226" s="299">
        <v>12</v>
      </c>
      <c r="F226" s="322"/>
      <c r="G226" s="322"/>
      <c r="H226" s="309" t="s">
        <v>417</v>
      </c>
      <c r="I226" s="299">
        <v>11</v>
      </c>
      <c r="J226" s="299">
        <v>19</v>
      </c>
      <c r="K226" s="299">
        <v>16</v>
      </c>
      <c r="L226" s="300" t="e">
        <f t="shared" ref="L226:L228" ca="1" si="77">J226*$L$5</f>
        <v>#VALUE!</v>
      </c>
      <c r="M226" s="300" t="e">
        <f t="shared" ref="M226:M228" ca="1" si="78">K226*$M$5</f>
        <v>#VALUE!</v>
      </c>
      <c r="N226" s="310"/>
      <c r="O226" s="310"/>
      <c r="P226" s="310"/>
      <c r="Q226" s="310"/>
      <c r="T226" s="310"/>
      <c r="U226" s="318"/>
      <c r="V226" s="310"/>
    </row>
    <row r="227" spans="1:23" ht="26.4" x14ac:dyDescent="0.25">
      <c r="A227" s="311">
        <v>46960</v>
      </c>
      <c r="B227" s="323" t="s">
        <v>415</v>
      </c>
      <c r="C227" s="299">
        <v>12</v>
      </c>
      <c r="D227" s="309" t="s">
        <v>416</v>
      </c>
      <c r="E227" s="299">
        <v>12</v>
      </c>
      <c r="F227" s="322"/>
      <c r="G227" s="322"/>
      <c r="H227" s="309" t="s">
        <v>417</v>
      </c>
      <c r="I227" s="299">
        <v>11</v>
      </c>
      <c r="J227" s="299">
        <v>19</v>
      </c>
      <c r="K227" s="299">
        <v>16</v>
      </c>
      <c r="L227" s="300" t="e">
        <f t="shared" ca="1" si="77"/>
        <v>#VALUE!</v>
      </c>
      <c r="M227" s="300" t="e">
        <f ca="1">K227*$M$5</f>
        <v>#VALUE!</v>
      </c>
      <c r="N227" s="310"/>
      <c r="O227" s="310"/>
      <c r="P227" s="310"/>
      <c r="Q227" s="310"/>
      <c r="T227" s="310"/>
      <c r="U227" s="318"/>
      <c r="V227" s="310"/>
    </row>
    <row r="228" spans="1:23" ht="26.4" x14ac:dyDescent="0.25">
      <c r="A228" s="311">
        <v>46961</v>
      </c>
      <c r="B228" s="323" t="s">
        <v>415</v>
      </c>
      <c r="C228" s="299">
        <v>12</v>
      </c>
      <c r="D228" s="309" t="s">
        <v>416</v>
      </c>
      <c r="E228" s="299">
        <v>12</v>
      </c>
      <c r="F228" s="322"/>
      <c r="G228" s="322"/>
      <c r="H228" s="309" t="s">
        <v>417</v>
      </c>
      <c r="I228" s="299">
        <v>11</v>
      </c>
      <c r="J228" s="299">
        <v>19</v>
      </c>
      <c r="K228" s="299">
        <v>16</v>
      </c>
      <c r="L228" s="300" t="e">
        <f t="shared" ca="1" si="77"/>
        <v>#VALUE!</v>
      </c>
      <c r="M228" s="300" t="e">
        <f t="shared" ca="1" si="78"/>
        <v>#VALUE!</v>
      </c>
      <c r="N228" s="310"/>
      <c r="O228" s="310"/>
      <c r="P228" s="310"/>
      <c r="Q228" s="310"/>
      <c r="T228" s="310"/>
      <c r="U228" s="310"/>
      <c r="V228" s="310"/>
    </row>
    <row r="229" spans="1:23" ht="26.4" x14ac:dyDescent="0.25">
      <c r="A229" s="311">
        <v>46962</v>
      </c>
      <c r="B229" s="323" t="s">
        <v>415</v>
      </c>
      <c r="C229" s="299">
        <v>12</v>
      </c>
      <c r="D229" s="309" t="s">
        <v>416</v>
      </c>
      <c r="E229" s="299">
        <v>12</v>
      </c>
      <c r="F229" s="322"/>
      <c r="G229" s="322"/>
      <c r="H229" s="309" t="s">
        <v>417</v>
      </c>
      <c r="I229" s="299">
        <v>11</v>
      </c>
      <c r="J229" s="299">
        <v>19</v>
      </c>
      <c r="K229" s="299">
        <v>16</v>
      </c>
      <c r="L229" s="300" t="e">
        <f ca="1">J229*$L$5</f>
        <v>#VALUE!</v>
      </c>
      <c r="M229" s="300" t="e">
        <f ca="1">K229*$M$5</f>
        <v>#VALUE!</v>
      </c>
      <c r="N229" s="310"/>
      <c r="O229" s="310"/>
      <c r="P229" s="310"/>
      <c r="Q229" s="310"/>
      <c r="T229" s="310"/>
      <c r="U229" s="318"/>
      <c r="V229" s="310"/>
    </row>
    <row r="230" spans="1:23" ht="26.4" x14ac:dyDescent="0.25">
      <c r="A230" s="311">
        <v>46963</v>
      </c>
      <c r="B230" s="323" t="s">
        <v>415</v>
      </c>
      <c r="C230" s="299">
        <v>12</v>
      </c>
      <c r="D230" s="309" t="s">
        <v>416</v>
      </c>
      <c r="E230" s="299">
        <v>12</v>
      </c>
      <c r="F230" s="334" t="s">
        <v>415</v>
      </c>
      <c r="G230" s="299">
        <v>12</v>
      </c>
      <c r="H230" s="309" t="s">
        <v>417</v>
      </c>
      <c r="I230" s="299">
        <v>11</v>
      </c>
      <c r="J230" s="299">
        <v>19</v>
      </c>
      <c r="K230" s="299">
        <v>16</v>
      </c>
      <c r="L230" s="300" t="e">
        <f ca="1">J230*$L$5</f>
        <v>#VALUE!</v>
      </c>
      <c r="M230" s="300" t="e">
        <f ca="1">K230*$M$5</f>
        <v>#VALUE!</v>
      </c>
      <c r="N230" s="310"/>
      <c r="O230" s="310"/>
      <c r="P230" s="310"/>
      <c r="Q230" s="310"/>
      <c r="T230" s="300" t="e">
        <f ca="1">G230*$T$5</f>
        <v>#VALUE!</v>
      </c>
      <c r="U230" s="310"/>
      <c r="V230" s="310"/>
    </row>
    <row r="231" spans="1:23" ht="26.4" x14ac:dyDescent="0.25">
      <c r="A231" s="311">
        <v>46964</v>
      </c>
      <c r="B231" s="323" t="s">
        <v>415</v>
      </c>
      <c r="C231" s="299">
        <v>12</v>
      </c>
      <c r="D231" s="309" t="s">
        <v>416</v>
      </c>
      <c r="E231" s="299">
        <v>12</v>
      </c>
      <c r="F231" s="334" t="s">
        <v>415</v>
      </c>
      <c r="G231" s="299">
        <v>12</v>
      </c>
      <c r="H231" s="309" t="s">
        <v>417</v>
      </c>
      <c r="I231" s="299">
        <v>11</v>
      </c>
      <c r="J231" s="299">
        <v>19</v>
      </c>
      <c r="K231" s="299">
        <v>16</v>
      </c>
      <c r="L231" s="310"/>
      <c r="M231" s="310"/>
      <c r="N231" s="312" t="e">
        <f ca="1">J231*$N$5</f>
        <v>#VALUE!</v>
      </c>
      <c r="O231" s="300" t="e">
        <f ca="1">K231*$O$5</f>
        <v>#VALUE!</v>
      </c>
      <c r="P231" s="310"/>
      <c r="Q231" s="310"/>
      <c r="T231" s="310"/>
      <c r="U231" s="312" t="e">
        <f ca="1">G231*$U$5</f>
        <v>#VALUE!</v>
      </c>
      <c r="V231" s="310"/>
    </row>
    <row r="232" spans="1:23" ht="26.4" x14ac:dyDescent="0.25">
      <c r="A232" s="311">
        <v>46965</v>
      </c>
      <c r="B232" s="323" t="s">
        <v>415</v>
      </c>
      <c r="C232" s="299">
        <v>12</v>
      </c>
      <c r="D232" s="309" t="s">
        <v>416</v>
      </c>
      <c r="E232" s="299">
        <v>12</v>
      </c>
      <c r="F232" s="336" t="s">
        <v>415</v>
      </c>
      <c r="G232" s="316"/>
      <c r="H232" s="309" t="s">
        <v>417</v>
      </c>
      <c r="I232" s="299">
        <v>11</v>
      </c>
      <c r="J232" s="299">
        <v>19</v>
      </c>
      <c r="K232" s="299">
        <v>16</v>
      </c>
      <c r="L232" s="300" t="e">
        <f ca="1">J232*$L$5</f>
        <v>#VALUE!</v>
      </c>
      <c r="M232" s="300" t="e">
        <f ca="1">K232*$M$5</f>
        <v>#VALUE!</v>
      </c>
      <c r="N232" s="310"/>
      <c r="O232" s="310"/>
      <c r="P232" s="310"/>
      <c r="Q232" s="310"/>
      <c r="T232" s="310"/>
      <c r="U232" s="318"/>
      <c r="V232" s="310"/>
    </row>
    <row r="233" spans="1:23" ht="13.8" thickBot="1" x14ac:dyDescent="0.3">
      <c r="A233" s="311"/>
      <c r="B233" s="323"/>
      <c r="C233" s="299"/>
      <c r="D233" s="309"/>
      <c r="E233" s="299"/>
      <c r="H233" s="309"/>
      <c r="I233" s="299"/>
      <c r="J233" s="299"/>
      <c r="K233" s="299"/>
      <c r="L233" s="314" t="e">
        <f t="shared" ref="L233:Q233" ca="1" si="79">SUM(L202:L232)</f>
        <v>#VALUE!</v>
      </c>
      <c r="M233" s="314" t="e">
        <f t="shared" ca="1" si="79"/>
        <v>#VALUE!</v>
      </c>
      <c r="N233" s="314" t="e">
        <f t="shared" ca="1" si="79"/>
        <v>#VALUE!</v>
      </c>
      <c r="O233" s="314" t="e">
        <f t="shared" ca="1" si="79"/>
        <v>#VALUE!</v>
      </c>
      <c r="P233" s="314">
        <f t="shared" si="79"/>
        <v>0</v>
      </c>
      <c r="Q233" s="314">
        <f t="shared" si="79"/>
        <v>0</v>
      </c>
      <c r="R233" s="359" t="e">
        <f ca="1">SUM(L233:Q233)</f>
        <v>#VALUE!</v>
      </c>
      <c r="T233" s="314" t="e">
        <f ca="1">SUM(T202:T232)</f>
        <v>#VALUE!</v>
      </c>
      <c r="U233" s="314" t="e">
        <f t="shared" ref="U233:V233" ca="1" si="80">SUM(U202:U232)</f>
        <v>#VALUE!</v>
      </c>
      <c r="V233" s="314">
        <f t="shared" si="80"/>
        <v>0</v>
      </c>
      <c r="W233" s="359" t="e">
        <f ca="1">SUM(T233:V233)</f>
        <v>#VALUE!</v>
      </c>
    </row>
    <row r="234" spans="1:23" ht="18.600000000000001" thickTop="1" x14ac:dyDescent="0.35">
      <c r="A234" s="306" t="s">
        <v>424</v>
      </c>
      <c r="C234" s="299"/>
      <c r="D234" s="307"/>
      <c r="E234" s="299"/>
      <c r="H234" s="307"/>
      <c r="I234" s="299"/>
      <c r="J234" s="299"/>
      <c r="K234" s="299"/>
      <c r="L234" s="300"/>
      <c r="M234" s="300"/>
      <c r="N234" s="300"/>
      <c r="O234" s="300"/>
      <c r="P234" s="300"/>
      <c r="Q234" s="300"/>
    </row>
    <row r="235" spans="1:23" ht="26.4" x14ac:dyDescent="0.25">
      <c r="A235" s="311">
        <v>46966</v>
      </c>
      <c r="B235" s="323" t="s">
        <v>415</v>
      </c>
      <c r="C235" s="299">
        <v>12</v>
      </c>
      <c r="D235" s="309" t="s">
        <v>416</v>
      </c>
      <c r="E235" s="299">
        <v>12</v>
      </c>
      <c r="F235" s="336" t="s">
        <v>415</v>
      </c>
      <c r="G235" s="316"/>
      <c r="H235" s="309" t="s">
        <v>417</v>
      </c>
      <c r="I235" s="299">
        <v>11</v>
      </c>
      <c r="J235" s="299">
        <v>19</v>
      </c>
      <c r="K235" s="299">
        <v>16</v>
      </c>
      <c r="L235" s="300" t="e">
        <f t="shared" ref="L235:L236" ca="1" si="81">J235*$L$5</f>
        <v>#VALUE!</v>
      </c>
      <c r="M235" s="300" t="e">
        <f ca="1">K235*$M$5</f>
        <v>#VALUE!</v>
      </c>
      <c r="N235" s="310"/>
      <c r="O235" s="310"/>
      <c r="P235" s="310"/>
      <c r="Q235" s="310"/>
      <c r="T235" s="310"/>
      <c r="U235" s="318"/>
      <c r="V235" s="310"/>
    </row>
    <row r="236" spans="1:23" ht="26.4" x14ac:dyDescent="0.25">
      <c r="A236" s="311">
        <v>46967</v>
      </c>
      <c r="B236" s="323" t="s">
        <v>415</v>
      </c>
      <c r="C236" s="299">
        <v>12</v>
      </c>
      <c r="D236" s="309" t="s">
        <v>416</v>
      </c>
      <c r="E236" s="299">
        <v>12</v>
      </c>
      <c r="F236" s="336" t="s">
        <v>415</v>
      </c>
      <c r="G236" s="316"/>
      <c r="H236" s="309" t="s">
        <v>417</v>
      </c>
      <c r="I236" s="299">
        <v>11</v>
      </c>
      <c r="J236" s="299">
        <v>19</v>
      </c>
      <c r="K236" s="299">
        <v>16</v>
      </c>
      <c r="L236" s="300" t="e">
        <f t="shared" ca="1" si="81"/>
        <v>#VALUE!</v>
      </c>
      <c r="M236" s="300" t="e">
        <f ca="1">K236*$M$5</f>
        <v>#VALUE!</v>
      </c>
      <c r="N236" s="310"/>
      <c r="O236" s="310"/>
      <c r="P236" s="310"/>
      <c r="Q236" s="310"/>
      <c r="T236" s="310"/>
      <c r="U236" s="318"/>
      <c r="V236" s="310"/>
    </row>
    <row r="237" spans="1:23" ht="26.4" x14ac:dyDescent="0.25">
      <c r="A237" s="311">
        <v>46968</v>
      </c>
      <c r="B237" s="323" t="s">
        <v>415</v>
      </c>
      <c r="C237" s="299">
        <v>12</v>
      </c>
      <c r="D237" s="309" t="s">
        <v>416</v>
      </c>
      <c r="E237" s="299">
        <v>12</v>
      </c>
      <c r="F237" s="322"/>
      <c r="G237" s="322"/>
      <c r="H237" s="309" t="s">
        <v>417</v>
      </c>
      <c r="I237" s="299">
        <v>11</v>
      </c>
      <c r="J237" s="299">
        <v>19</v>
      </c>
      <c r="K237" s="299">
        <v>16</v>
      </c>
      <c r="L237" s="300" t="e">
        <f ca="1">J237*$L$5</f>
        <v>#VALUE!</v>
      </c>
      <c r="M237" s="300" t="e">
        <f ca="1">K237*$M$5</f>
        <v>#VALUE!</v>
      </c>
      <c r="N237" s="310"/>
      <c r="O237" s="310"/>
      <c r="P237" s="310"/>
      <c r="Q237" s="310"/>
      <c r="T237" s="310"/>
      <c r="U237" s="318"/>
      <c r="V237" s="310"/>
    </row>
    <row r="238" spans="1:23" ht="26.4" x14ac:dyDescent="0.25">
      <c r="A238" s="311">
        <v>46969</v>
      </c>
      <c r="B238" s="323" t="s">
        <v>415</v>
      </c>
      <c r="C238" s="299">
        <v>12</v>
      </c>
      <c r="D238" s="309" t="s">
        <v>416</v>
      </c>
      <c r="E238" s="299">
        <v>12</v>
      </c>
      <c r="F238" s="322"/>
      <c r="G238" s="322"/>
      <c r="H238" s="309" t="s">
        <v>417</v>
      </c>
      <c r="I238" s="299">
        <v>11</v>
      </c>
      <c r="J238" s="299">
        <v>19</v>
      </c>
      <c r="K238" s="299">
        <v>16</v>
      </c>
      <c r="L238" s="300" t="e">
        <f t="shared" ref="L238:L243" ca="1" si="82">J238*$L$5</f>
        <v>#VALUE!</v>
      </c>
      <c r="M238" s="300" t="e">
        <f ca="1">K238*$M$5</f>
        <v>#VALUE!</v>
      </c>
      <c r="N238" s="310"/>
      <c r="O238" s="310"/>
      <c r="P238" s="310"/>
      <c r="Q238" s="310"/>
      <c r="T238" s="310"/>
      <c r="U238" s="318"/>
      <c r="V238" s="310"/>
    </row>
    <row r="239" spans="1:23" ht="26.4" x14ac:dyDescent="0.25">
      <c r="A239" s="311">
        <v>46970</v>
      </c>
      <c r="B239" s="323" t="s">
        <v>415</v>
      </c>
      <c r="C239" s="299">
        <v>12</v>
      </c>
      <c r="D239" s="309" t="s">
        <v>416</v>
      </c>
      <c r="E239" s="299">
        <v>12</v>
      </c>
      <c r="F239" s="334" t="s">
        <v>415</v>
      </c>
      <c r="G239" s="299">
        <v>12</v>
      </c>
      <c r="H239" s="309" t="s">
        <v>417</v>
      </c>
      <c r="I239" s="299">
        <v>11</v>
      </c>
      <c r="J239" s="299">
        <v>19</v>
      </c>
      <c r="K239" s="299">
        <v>16</v>
      </c>
      <c r="L239" s="300" t="e">
        <f t="shared" ca="1" si="82"/>
        <v>#VALUE!</v>
      </c>
      <c r="M239" s="300" t="e">
        <f ca="1">K239*$M$5</f>
        <v>#VALUE!</v>
      </c>
      <c r="N239" s="310"/>
      <c r="O239" s="310"/>
      <c r="P239" s="310"/>
      <c r="Q239" s="310"/>
      <c r="T239" s="300" t="e">
        <f ca="1">G239*$T$5</f>
        <v>#VALUE!</v>
      </c>
      <c r="U239" s="310"/>
      <c r="V239" s="310"/>
    </row>
    <row r="240" spans="1:23" ht="26.4" x14ac:dyDescent="0.25">
      <c r="A240" s="311">
        <v>46971</v>
      </c>
      <c r="B240" s="323" t="s">
        <v>415</v>
      </c>
      <c r="C240" s="299">
        <v>12</v>
      </c>
      <c r="D240" s="309" t="s">
        <v>416</v>
      </c>
      <c r="E240" s="299">
        <v>12</v>
      </c>
      <c r="F240" s="334" t="s">
        <v>415</v>
      </c>
      <c r="G240" s="299">
        <v>12</v>
      </c>
      <c r="H240" s="309" t="s">
        <v>417</v>
      </c>
      <c r="I240" s="299">
        <v>11</v>
      </c>
      <c r="J240" s="299">
        <v>19</v>
      </c>
      <c r="K240" s="299">
        <v>16</v>
      </c>
      <c r="L240" s="310"/>
      <c r="M240" s="310"/>
      <c r="N240" s="312" t="e">
        <f ca="1">J240*$N$5</f>
        <v>#VALUE!</v>
      </c>
      <c r="O240" s="300" t="e">
        <f ca="1">K240*$O$5</f>
        <v>#VALUE!</v>
      </c>
      <c r="P240" s="310"/>
      <c r="Q240" s="310"/>
      <c r="T240" s="310"/>
      <c r="U240" s="312" t="e">
        <f ca="1">G240*$U$5</f>
        <v>#VALUE!</v>
      </c>
      <c r="V240" s="310"/>
    </row>
    <row r="241" spans="1:22" ht="26.4" x14ac:dyDescent="0.25">
      <c r="A241" s="311">
        <v>46972</v>
      </c>
      <c r="B241" s="323" t="s">
        <v>415</v>
      </c>
      <c r="C241" s="299">
        <v>12</v>
      </c>
      <c r="D241" s="309" t="s">
        <v>416</v>
      </c>
      <c r="E241" s="299">
        <v>12</v>
      </c>
      <c r="F241" s="322"/>
      <c r="G241" s="322"/>
      <c r="H241" s="309" t="s">
        <v>417</v>
      </c>
      <c r="I241" s="299">
        <v>11</v>
      </c>
      <c r="J241" s="299">
        <v>19</v>
      </c>
      <c r="K241" s="299">
        <v>16</v>
      </c>
      <c r="L241" s="300" t="e">
        <f t="shared" ca="1" si="82"/>
        <v>#VALUE!</v>
      </c>
      <c r="M241" s="300" t="e">
        <f t="shared" ref="M241:M243" ca="1" si="83">K241*$M$5</f>
        <v>#VALUE!</v>
      </c>
      <c r="N241" s="310"/>
      <c r="O241" s="310"/>
      <c r="P241" s="310"/>
      <c r="Q241" s="310"/>
      <c r="T241" s="310"/>
      <c r="U241" s="318"/>
      <c r="V241" s="310"/>
    </row>
    <row r="242" spans="1:22" ht="26.4" x14ac:dyDescent="0.25">
      <c r="A242" s="311">
        <v>46973</v>
      </c>
      <c r="B242" s="323" t="s">
        <v>415</v>
      </c>
      <c r="C242" s="299">
        <v>12</v>
      </c>
      <c r="D242" s="309" t="s">
        <v>416</v>
      </c>
      <c r="E242" s="299">
        <v>12</v>
      </c>
      <c r="F242" s="336" t="s">
        <v>415</v>
      </c>
      <c r="G242" s="316"/>
      <c r="H242" s="309" t="s">
        <v>417</v>
      </c>
      <c r="I242" s="299">
        <v>11</v>
      </c>
      <c r="J242" s="299">
        <v>19</v>
      </c>
      <c r="K242" s="299">
        <v>16</v>
      </c>
      <c r="L242" s="300" t="e">
        <f t="shared" ca="1" si="82"/>
        <v>#VALUE!</v>
      </c>
      <c r="M242" s="300" t="e">
        <f ca="1">K242*$M$5</f>
        <v>#VALUE!</v>
      </c>
      <c r="N242" s="310"/>
      <c r="O242" s="310"/>
      <c r="P242" s="310"/>
      <c r="Q242" s="310"/>
      <c r="T242" s="310"/>
      <c r="U242" s="318"/>
      <c r="V242" s="310"/>
    </row>
    <row r="243" spans="1:22" ht="26.4" x14ac:dyDescent="0.25">
      <c r="A243" s="311">
        <v>46974</v>
      </c>
      <c r="B243" s="323" t="s">
        <v>415</v>
      </c>
      <c r="C243" s="299">
        <v>12</v>
      </c>
      <c r="D243" s="309" t="s">
        <v>416</v>
      </c>
      <c r="E243" s="299">
        <v>12</v>
      </c>
      <c r="F243" s="336" t="s">
        <v>415</v>
      </c>
      <c r="G243" s="316"/>
      <c r="H243" s="309" t="s">
        <v>417</v>
      </c>
      <c r="I243" s="299">
        <v>11</v>
      </c>
      <c r="J243" s="299">
        <v>19</v>
      </c>
      <c r="K243" s="299">
        <v>16</v>
      </c>
      <c r="L243" s="300" t="e">
        <f t="shared" ca="1" si="82"/>
        <v>#VALUE!</v>
      </c>
      <c r="M243" s="300" t="e">
        <f t="shared" ca="1" si="83"/>
        <v>#VALUE!</v>
      </c>
      <c r="N243" s="310"/>
      <c r="O243" s="310"/>
      <c r="P243" s="310"/>
      <c r="Q243" s="310"/>
      <c r="T243" s="310"/>
      <c r="U243" s="318"/>
      <c r="V243" s="310"/>
    </row>
    <row r="244" spans="1:22" ht="26.4" x14ac:dyDescent="0.25">
      <c r="A244" s="311">
        <v>46975</v>
      </c>
      <c r="B244" s="323" t="s">
        <v>415</v>
      </c>
      <c r="C244" s="299">
        <v>12</v>
      </c>
      <c r="D244" s="309" t="s">
        <v>416</v>
      </c>
      <c r="E244" s="299">
        <v>12</v>
      </c>
      <c r="F244" s="322"/>
      <c r="G244" s="322"/>
      <c r="H244" s="309" t="s">
        <v>417</v>
      </c>
      <c r="I244" s="299">
        <v>11</v>
      </c>
      <c r="J244" s="299">
        <v>19</v>
      </c>
      <c r="K244" s="299">
        <v>16</v>
      </c>
      <c r="L244" s="300" t="e">
        <f ca="1">J244*$L$5</f>
        <v>#VALUE!</v>
      </c>
      <c r="M244" s="300" t="e">
        <f ca="1">K244*$M$5</f>
        <v>#VALUE!</v>
      </c>
      <c r="N244" s="310"/>
      <c r="O244" s="310"/>
      <c r="P244" s="310"/>
      <c r="Q244" s="310"/>
      <c r="T244" s="310"/>
      <c r="U244" s="318"/>
      <c r="V244" s="310"/>
    </row>
    <row r="245" spans="1:22" ht="26.4" x14ac:dyDescent="0.25">
      <c r="A245" s="311">
        <v>46976</v>
      </c>
      <c r="B245" s="323" t="s">
        <v>415</v>
      </c>
      <c r="C245" s="299">
        <v>12</v>
      </c>
      <c r="D245" s="309" t="s">
        <v>416</v>
      </c>
      <c r="E245" s="299">
        <v>12</v>
      </c>
      <c r="F245" s="322"/>
      <c r="G245" s="322"/>
      <c r="H245" s="309" t="s">
        <v>417</v>
      </c>
      <c r="I245" s="299">
        <v>11</v>
      </c>
      <c r="J245" s="299">
        <v>19</v>
      </c>
      <c r="K245" s="299">
        <v>16</v>
      </c>
      <c r="L245" s="300" t="e">
        <f t="shared" ref="L245:L250" ca="1" si="84">J245*$L$5</f>
        <v>#VALUE!</v>
      </c>
      <c r="M245" s="300" t="e">
        <f t="shared" ref="M245:M250" ca="1" si="85">K245*$M$5</f>
        <v>#VALUE!</v>
      </c>
      <c r="N245" s="310"/>
      <c r="O245" s="310"/>
      <c r="P245" s="310"/>
      <c r="Q245" s="310"/>
      <c r="T245" s="310"/>
      <c r="U245" s="318"/>
      <c r="V245" s="310"/>
    </row>
    <row r="246" spans="1:22" ht="26.4" x14ac:dyDescent="0.25">
      <c r="A246" s="311">
        <v>46977</v>
      </c>
      <c r="B246" s="323" t="s">
        <v>415</v>
      </c>
      <c r="C246" s="299">
        <v>12</v>
      </c>
      <c r="D246" s="309" t="s">
        <v>416</v>
      </c>
      <c r="E246" s="299">
        <v>12</v>
      </c>
      <c r="F246" s="334" t="s">
        <v>415</v>
      </c>
      <c r="G246" s="299">
        <v>12</v>
      </c>
      <c r="H246" s="309" t="s">
        <v>417</v>
      </c>
      <c r="I246" s="299">
        <v>11</v>
      </c>
      <c r="J246" s="299">
        <v>19</v>
      </c>
      <c r="K246" s="299">
        <v>16</v>
      </c>
      <c r="L246" s="300" t="e">
        <f t="shared" ca="1" si="84"/>
        <v>#VALUE!</v>
      </c>
      <c r="M246" s="300" t="e">
        <f ca="1">K246*$M$5</f>
        <v>#VALUE!</v>
      </c>
      <c r="N246" s="310"/>
      <c r="O246" s="310"/>
      <c r="P246" s="310"/>
      <c r="Q246" s="310"/>
      <c r="T246" s="300" t="e">
        <f ca="1">G246*$T$5</f>
        <v>#VALUE!</v>
      </c>
      <c r="U246" s="310"/>
      <c r="V246" s="310"/>
    </row>
    <row r="247" spans="1:22" ht="26.4" x14ac:dyDescent="0.25">
      <c r="A247" s="311">
        <v>46978</v>
      </c>
      <c r="B247" s="323" t="s">
        <v>415</v>
      </c>
      <c r="C247" s="299">
        <v>12</v>
      </c>
      <c r="D247" s="309" t="s">
        <v>416</v>
      </c>
      <c r="E247" s="299">
        <v>12</v>
      </c>
      <c r="F247" s="334" t="s">
        <v>415</v>
      </c>
      <c r="G247" s="299">
        <v>12</v>
      </c>
      <c r="H247" s="309" t="s">
        <v>417</v>
      </c>
      <c r="I247" s="299">
        <v>11</v>
      </c>
      <c r="J247" s="299">
        <v>19</v>
      </c>
      <c r="K247" s="299">
        <v>16</v>
      </c>
      <c r="L247" s="310"/>
      <c r="M247" s="310"/>
      <c r="N247" s="312" t="e">
        <f ca="1">J247*$N$5</f>
        <v>#VALUE!</v>
      </c>
      <c r="O247" s="300" t="e">
        <f ca="1">K247*$O$5</f>
        <v>#VALUE!</v>
      </c>
      <c r="P247" s="310"/>
      <c r="Q247" s="310"/>
      <c r="T247" s="310"/>
      <c r="U247" s="312" t="e">
        <f ca="1">G247*$U$5</f>
        <v>#VALUE!</v>
      </c>
      <c r="V247" s="310"/>
    </row>
    <row r="248" spans="1:22" ht="26.4" x14ac:dyDescent="0.25">
      <c r="A248" s="311">
        <v>46979</v>
      </c>
      <c r="B248" s="323" t="s">
        <v>415</v>
      </c>
      <c r="C248" s="299">
        <v>12</v>
      </c>
      <c r="D248" s="309" t="s">
        <v>416</v>
      </c>
      <c r="E248" s="299">
        <v>12</v>
      </c>
      <c r="F248" s="336" t="s">
        <v>415</v>
      </c>
      <c r="G248" s="316"/>
      <c r="H248" s="309" t="s">
        <v>417</v>
      </c>
      <c r="I248" s="299">
        <v>11</v>
      </c>
      <c r="J248" s="299">
        <v>19</v>
      </c>
      <c r="K248" s="299">
        <v>16</v>
      </c>
      <c r="L248" s="300" t="e">
        <f t="shared" ca="1" si="84"/>
        <v>#VALUE!</v>
      </c>
      <c r="M248" s="300" t="e">
        <f t="shared" ca="1" si="85"/>
        <v>#VALUE!</v>
      </c>
      <c r="N248" s="310"/>
      <c r="O248" s="310"/>
      <c r="P248" s="310"/>
      <c r="Q248" s="310"/>
      <c r="T248" s="310"/>
      <c r="U248" s="318"/>
      <c r="V248" s="310"/>
    </row>
    <row r="249" spans="1:22" ht="26.4" x14ac:dyDescent="0.25">
      <c r="A249" s="311">
        <v>46980</v>
      </c>
      <c r="B249" s="323" t="s">
        <v>415</v>
      </c>
      <c r="C249" s="299">
        <v>12</v>
      </c>
      <c r="D249" s="309" t="s">
        <v>416</v>
      </c>
      <c r="E249" s="299">
        <v>12</v>
      </c>
      <c r="F249" s="336" t="s">
        <v>415</v>
      </c>
      <c r="G249" s="316"/>
      <c r="H249" s="309" t="s">
        <v>417</v>
      </c>
      <c r="I249" s="299">
        <v>11</v>
      </c>
      <c r="J249" s="299">
        <v>19</v>
      </c>
      <c r="K249" s="299">
        <v>16</v>
      </c>
      <c r="L249" s="300" t="e">
        <f t="shared" ca="1" si="84"/>
        <v>#VALUE!</v>
      </c>
      <c r="M249" s="300" t="e">
        <f ca="1">K249*$M$5</f>
        <v>#VALUE!</v>
      </c>
      <c r="N249" s="310"/>
      <c r="O249" s="310"/>
      <c r="P249" s="310"/>
      <c r="Q249" s="310"/>
      <c r="T249" s="310"/>
      <c r="U249" s="318"/>
      <c r="V249" s="310"/>
    </row>
    <row r="250" spans="1:22" ht="26.4" x14ac:dyDescent="0.25">
      <c r="A250" s="311">
        <v>46981</v>
      </c>
      <c r="B250" s="323" t="s">
        <v>415</v>
      </c>
      <c r="C250" s="299">
        <v>12</v>
      </c>
      <c r="D250" s="309" t="s">
        <v>416</v>
      </c>
      <c r="E250" s="299">
        <v>12</v>
      </c>
      <c r="F250" s="336" t="s">
        <v>415</v>
      </c>
      <c r="G250" s="316"/>
      <c r="H250" s="309" t="s">
        <v>417</v>
      </c>
      <c r="I250" s="299">
        <v>11</v>
      </c>
      <c r="J250" s="299">
        <v>19</v>
      </c>
      <c r="K250" s="299">
        <v>16</v>
      </c>
      <c r="L250" s="300" t="e">
        <f t="shared" ca="1" si="84"/>
        <v>#VALUE!</v>
      </c>
      <c r="M250" s="300" t="e">
        <f t="shared" ca="1" si="85"/>
        <v>#VALUE!</v>
      </c>
      <c r="N250" s="310"/>
      <c r="O250" s="310"/>
      <c r="P250" s="310"/>
      <c r="Q250" s="310"/>
      <c r="T250" s="310"/>
      <c r="U250" s="318"/>
      <c r="V250" s="310"/>
    </row>
    <row r="251" spans="1:22" ht="26.4" x14ac:dyDescent="0.25">
      <c r="A251" s="311">
        <v>46982</v>
      </c>
      <c r="B251" s="323" t="s">
        <v>415</v>
      </c>
      <c r="C251" s="299">
        <v>12</v>
      </c>
      <c r="D251" s="309" t="s">
        <v>416</v>
      </c>
      <c r="E251" s="299">
        <v>12</v>
      </c>
      <c r="F251" s="336" t="s">
        <v>415</v>
      </c>
      <c r="G251" s="316"/>
      <c r="H251" s="309" t="s">
        <v>417</v>
      </c>
      <c r="I251" s="299">
        <v>11</v>
      </c>
      <c r="J251" s="299">
        <v>19</v>
      </c>
      <c r="K251" s="299">
        <v>16</v>
      </c>
      <c r="L251" s="300" t="e">
        <f t="shared" ref="L251:L256" ca="1" si="86">J251*$L$5</f>
        <v>#VALUE!</v>
      </c>
      <c r="M251" s="300" t="e">
        <f ca="1">K251*$M$5</f>
        <v>#VALUE!</v>
      </c>
      <c r="N251" s="310"/>
      <c r="O251" s="310"/>
      <c r="P251" s="310"/>
      <c r="Q251" s="310"/>
      <c r="T251" s="310"/>
      <c r="U251" s="318"/>
      <c r="V251" s="310"/>
    </row>
    <row r="252" spans="1:22" ht="26.4" x14ac:dyDescent="0.25">
      <c r="A252" s="311">
        <v>46983</v>
      </c>
      <c r="B252" s="323" t="s">
        <v>415</v>
      </c>
      <c r="C252" s="299">
        <v>12</v>
      </c>
      <c r="D252" s="309" t="s">
        <v>416</v>
      </c>
      <c r="E252" s="299">
        <v>12</v>
      </c>
      <c r="F252" s="322"/>
      <c r="G252" s="322"/>
      <c r="H252" s="309" t="s">
        <v>417</v>
      </c>
      <c r="I252" s="299">
        <v>11</v>
      </c>
      <c r="J252" s="299">
        <v>19</v>
      </c>
      <c r="K252" s="299">
        <v>16</v>
      </c>
      <c r="L252" s="300" t="e">
        <f t="shared" ca="1" si="86"/>
        <v>#VALUE!</v>
      </c>
      <c r="M252" s="300" t="e">
        <f ca="1">K252*$M$5</f>
        <v>#VALUE!</v>
      </c>
      <c r="N252" s="310"/>
      <c r="O252" s="310"/>
      <c r="P252" s="310"/>
      <c r="Q252" s="310"/>
      <c r="T252" s="310"/>
      <c r="U252" s="318"/>
      <c r="V252" s="310"/>
    </row>
    <row r="253" spans="1:22" ht="26.4" x14ac:dyDescent="0.25">
      <c r="A253" s="311">
        <v>46984</v>
      </c>
      <c r="B253" s="323" t="s">
        <v>415</v>
      </c>
      <c r="C253" s="299">
        <v>12</v>
      </c>
      <c r="D253" s="309" t="s">
        <v>416</v>
      </c>
      <c r="E253" s="299">
        <v>12</v>
      </c>
      <c r="F253" s="334" t="s">
        <v>415</v>
      </c>
      <c r="G253" s="299">
        <v>12</v>
      </c>
      <c r="H253" s="309" t="s">
        <v>417</v>
      </c>
      <c r="I253" s="299">
        <v>11</v>
      </c>
      <c r="J253" s="299">
        <v>19</v>
      </c>
      <c r="K253" s="299">
        <v>16</v>
      </c>
      <c r="L253" s="300" t="e">
        <f t="shared" ca="1" si="86"/>
        <v>#VALUE!</v>
      </c>
      <c r="M253" s="300" t="e">
        <f t="shared" ref="M253:M257" ca="1" si="87">K253*$M$5</f>
        <v>#VALUE!</v>
      </c>
      <c r="N253" s="310"/>
      <c r="O253" s="310"/>
      <c r="P253" s="310"/>
      <c r="Q253" s="310"/>
      <c r="T253" s="300" t="e">
        <f ca="1">G253*$T$5</f>
        <v>#VALUE!</v>
      </c>
      <c r="U253" s="310"/>
      <c r="V253" s="310"/>
    </row>
    <row r="254" spans="1:22" ht="26.4" x14ac:dyDescent="0.25">
      <c r="A254" s="311">
        <v>46985</v>
      </c>
      <c r="B254" s="323" t="s">
        <v>415</v>
      </c>
      <c r="C254" s="299">
        <v>12</v>
      </c>
      <c r="D254" s="309" t="s">
        <v>416</v>
      </c>
      <c r="E254" s="299">
        <v>12</v>
      </c>
      <c r="F254" s="334" t="s">
        <v>415</v>
      </c>
      <c r="G254" s="299">
        <v>12</v>
      </c>
      <c r="H254" s="309" t="s">
        <v>417</v>
      </c>
      <c r="I254" s="299">
        <v>11</v>
      </c>
      <c r="J254" s="299">
        <v>19</v>
      </c>
      <c r="K254" s="299">
        <v>16</v>
      </c>
      <c r="L254" s="310"/>
      <c r="M254" s="310"/>
      <c r="N254" s="312" t="e">
        <f ca="1">J254*$N$5</f>
        <v>#VALUE!</v>
      </c>
      <c r="O254" s="300" t="e">
        <f ca="1">K254*$O$5</f>
        <v>#VALUE!</v>
      </c>
      <c r="P254" s="310"/>
      <c r="Q254" s="310"/>
      <c r="T254" s="310"/>
      <c r="U254" s="312" t="e">
        <f ca="1">G254*$U$5</f>
        <v>#VALUE!</v>
      </c>
      <c r="V254" s="310"/>
    </row>
    <row r="255" spans="1:22" ht="26.4" x14ac:dyDescent="0.25">
      <c r="A255" s="311">
        <v>46986</v>
      </c>
      <c r="B255" s="323" t="s">
        <v>415</v>
      </c>
      <c r="C255" s="299">
        <v>12</v>
      </c>
      <c r="D255" s="309" t="s">
        <v>416</v>
      </c>
      <c r="E255" s="299">
        <v>12</v>
      </c>
      <c r="F255" s="322"/>
      <c r="G255" s="322"/>
      <c r="H255" s="309" t="s">
        <v>417</v>
      </c>
      <c r="I255" s="299">
        <v>11</v>
      </c>
      <c r="J255" s="299">
        <v>19</v>
      </c>
      <c r="K255" s="299">
        <v>16</v>
      </c>
      <c r="L255" s="300" t="e">
        <f t="shared" ca="1" si="86"/>
        <v>#VALUE!</v>
      </c>
      <c r="M255" s="300" t="e">
        <f ca="1">K255*$M$5</f>
        <v>#VALUE!</v>
      </c>
      <c r="N255" s="310"/>
      <c r="O255" s="310"/>
      <c r="P255" s="310"/>
      <c r="Q255" s="310"/>
      <c r="T255" s="310"/>
      <c r="U255" s="318"/>
      <c r="V255" s="310"/>
    </row>
    <row r="256" spans="1:22" ht="26.4" x14ac:dyDescent="0.25">
      <c r="A256" s="311">
        <v>46987</v>
      </c>
      <c r="B256" s="323" t="s">
        <v>415</v>
      </c>
      <c r="C256" s="299">
        <v>12</v>
      </c>
      <c r="D256" s="309" t="s">
        <v>416</v>
      </c>
      <c r="E256" s="299">
        <v>12</v>
      </c>
      <c r="F256" s="336" t="s">
        <v>415</v>
      </c>
      <c r="G256" s="316"/>
      <c r="H256" s="309" t="s">
        <v>417</v>
      </c>
      <c r="I256" s="299">
        <v>11</v>
      </c>
      <c r="J256" s="299">
        <v>19</v>
      </c>
      <c r="K256" s="299">
        <v>16</v>
      </c>
      <c r="L256" s="300" t="e">
        <f t="shared" ca="1" si="86"/>
        <v>#VALUE!</v>
      </c>
      <c r="M256" s="300" t="e">
        <f t="shared" ca="1" si="87"/>
        <v>#VALUE!</v>
      </c>
      <c r="N256" s="310"/>
      <c r="O256" s="310"/>
      <c r="P256" s="310"/>
      <c r="Q256" s="310"/>
      <c r="T256" s="310"/>
      <c r="U256" s="318"/>
      <c r="V256" s="310"/>
    </row>
    <row r="257" spans="1:23" ht="26.4" x14ac:dyDescent="0.25">
      <c r="A257" s="311">
        <v>46988</v>
      </c>
      <c r="B257" s="323" t="s">
        <v>415</v>
      </c>
      <c r="C257" s="299">
        <v>12</v>
      </c>
      <c r="D257" s="309" t="s">
        <v>416</v>
      </c>
      <c r="E257" s="299">
        <v>12</v>
      </c>
      <c r="F257" s="336" t="s">
        <v>415</v>
      </c>
      <c r="G257" s="316"/>
      <c r="H257" s="309" t="s">
        <v>417</v>
      </c>
      <c r="I257" s="299">
        <v>11</v>
      </c>
      <c r="J257" s="299">
        <v>19</v>
      </c>
      <c r="K257" s="299">
        <v>16</v>
      </c>
      <c r="L257" s="300" t="e">
        <f ca="1">J257*$L$5</f>
        <v>#VALUE!</v>
      </c>
      <c r="M257" s="300" t="e">
        <f t="shared" ca="1" si="87"/>
        <v>#VALUE!</v>
      </c>
      <c r="N257" s="310"/>
      <c r="O257" s="310"/>
      <c r="P257" s="310"/>
      <c r="Q257" s="310"/>
      <c r="T257" s="310"/>
      <c r="U257" s="318"/>
      <c r="V257" s="310"/>
    </row>
    <row r="258" spans="1:23" ht="26.4" x14ac:dyDescent="0.25">
      <c r="A258" s="311">
        <v>46989</v>
      </c>
      <c r="B258" s="323" t="s">
        <v>415</v>
      </c>
      <c r="C258" s="299">
        <v>12</v>
      </c>
      <c r="D258" s="309" t="s">
        <v>416</v>
      </c>
      <c r="E258" s="299">
        <v>12</v>
      </c>
      <c r="F258" s="322"/>
      <c r="G258" s="322"/>
      <c r="H258" s="309" t="s">
        <v>417</v>
      </c>
      <c r="I258" s="299">
        <v>11</v>
      </c>
      <c r="J258" s="299">
        <v>19</v>
      </c>
      <c r="K258" s="299">
        <v>16</v>
      </c>
      <c r="L258" s="300" t="e">
        <f ca="1">J258*$L$5</f>
        <v>#VALUE!</v>
      </c>
      <c r="M258" s="300" t="e">
        <f ca="1">K258*$M$5</f>
        <v>#VALUE!</v>
      </c>
      <c r="N258" s="310"/>
      <c r="O258" s="310"/>
      <c r="P258" s="310"/>
      <c r="Q258" s="310"/>
      <c r="T258" s="310"/>
      <c r="U258" s="318"/>
      <c r="V258" s="310"/>
    </row>
    <row r="259" spans="1:23" ht="26.4" x14ac:dyDescent="0.25">
      <c r="A259" s="311">
        <v>46990</v>
      </c>
      <c r="B259" s="323" t="s">
        <v>415</v>
      </c>
      <c r="C259" s="299">
        <v>12</v>
      </c>
      <c r="D259" s="309" t="s">
        <v>416</v>
      </c>
      <c r="E259" s="299">
        <v>12</v>
      </c>
      <c r="F259" s="322"/>
      <c r="G259" s="322"/>
      <c r="H259" s="309" t="s">
        <v>417</v>
      </c>
      <c r="I259" s="299">
        <v>11</v>
      </c>
      <c r="J259" s="299">
        <v>19</v>
      </c>
      <c r="K259" s="299">
        <v>16</v>
      </c>
      <c r="L259" s="300" t="e">
        <f t="shared" ref="L259:L263" ca="1" si="88">J259*$L$5</f>
        <v>#VALUE!</v>
      </c>
      <c r="M259" s="300" t="e">
        <f t="shared" ref="M259:M263" ca="1" si="89">K259*$M$5</f>
        <v>#VALUE!</v>
      </c>
      <c r="N259" s="310"/>
      <c r="O259" s="310"/>
      <c r="P259" s="310"/>
      <c r="Q259" s="310"/>
      <c r="T259" s="310"/>
      <c r="U259" s="318"/>
      <c r="V259" s="310"/>
    </row>
    <row r="260" spans="1:23" ht="26.4" x14ac:dyDescent="0.25">
      <c r="A260" s="311">
        <v>46991</v>
      </c>
      <c r="B260" s="323" t="s">
        <v>415</v>
      </c>
      <c r="C260" s="299">
        <v>12</v>
      </c>
      <c r="D260" s="309" t="s">
        <v>416</v>
      </c>
      <c r="E260" s="299">
        <v>12</v>
      </c>
      <c r="F260" s="334" t="s">
        <v>415</v>
      </c>
      <c r="G260" s="299">
        <v>12</v>
      </c>
      <c r="H260" s="309" t="s">
        <v>417</v>
      </c>
      <c r="I260" s="299">
        <v>11</v>
      </c>
      <c r="J260" s="299">
        <v>19</v>
      </c>
      <c r="K260" s="299">
        <v>16</v>
      </c>
      <c r="L260" s="300" t="e">
        <f t="shared" ca="1" si="88"/>
        <v>#VALUE!</v>
      </c>
      <c r="M260" s="300" t="e">
        <f t="shared" ca="1" si="89"/>
        <v>#VALUE!</v>
      </c>
      <c r="N260" s="310"/>
      <c r="O260" s="310"/>
      <c r="P260" s="310"/>
      <c r="Q260" s="310"/>
      <c r="T260" s="300" t="e">
        <f ca="1">G260*$T$5</f>
        <v>#VALUE!</v>
      </c>
      <c r="U260" s="310"/>
      <c r="V260" s="310"/>
    </row>
    <row r="261" spans="1:23" ht="26.4" x14ac:dyDescent="0.25">
      <c r="A261" s="311">
        <v>46992</v>
      </c>
      <c r="B261" s="323" t="s">
        <v>415</v>
      </c>
      <c r="C261" s="299">
        <v>12</v>
      </c>
      <c r="D261" s="309" t="s">
        <v>416</v>
      </c>
      <c r="E261" s="299">
        <v>12</v>
      </c>
      <c r="F261" s="334" t="s">
        <v>415</v>
      </c>
      <c r="G261" s="299">
        <v>12</v>
      </c>
      <c r="H261" s="309" t="s">
        <v>417</v>
      </c>
      <c r="I261" s="299">
        <v>11</v>
      </c>
      <c r="J261" s="299">
        <v>19</v>
      </c>
      <c r="K261" s="299">
        <v>16</v>
      </c>
      <c r="L261" s="310"/>
      <c r="M261" s="310"/>
      <c r="N261" s="312" t="e">
        <f ca="1">J261*$N$5</f>
        <v>#VALUE!</v>
      </c>
      <c r="O261" s="300" t="e">
        <f ca="1">K261*$O$5</f>
        <v>#VALUE!</v>
      </c>
      <c r="P261" s="310"/>
      <c r="Q261" s="310"/>
      <c r="T261" s="310"/>
      <c r="U261" s="312" t="e">
        <f ca="1">G261*$U$5</f>
        <v>#VALUE!</v>
      </c>
      <c r="V261" s="310"/>
    </row>
    <row r="262" spans="1:23" ht="26.4" x14ac:dyDescent="0.25">
      <c r="A262" s="311">
        <v>46993</v>
      </c>
      <c r="B262" s="323" t="s">
        <v>415</v>
      </c>
      <c r="C262" s="299">
        <v>12</v>
      </c>
      <c r="D262" s="309" t="s">
        <v>416</v>
      </c>
      <c r="E262" s="299">
        <v>12</v>
      </c>
      <c r="F262" s="322"/>
      <c r="G262" s="322"/>
      <c r="H262" s="309" t="s">
        <v>417</v>
      </c>
      <c r="I262" s="299">
        <v>11</v>
      </c>
      <c r="J262" s="299">
        <v>19</v>
      </c>
      <c r="K262" s="299">
        <v>16</v>
      </c>
      <c r="L262" s="300" t="e">
        <f t="shared" ca="1" si="88"/>
        <v>#VALUE!</v>
      </c>
      <c r="M262" s="300" t="e">
        <f t="shared" ca="1" si="89"/>
        <v>#VALUE!</v>
      </c>
      <c r="N262" s="310"/>
      <c r="O262" s="310"/>
      <c r="P262" s="310"/>
      <c r="Q262" s="310"/>
      <c r="T262" s="310"/>
      <c r="U262" s="318"/>
      <c r="V262" s="310"/>
    </row>
    <row r="263" spans="1:23" ht="26.4" x14ac:dyDescent="0.25">
      <c r="A263" s="311">
        <v>46994</v>
      </c>
      <c r="B263" s="323" t="s">
        <v>415</v>
      </c>
      <c r="C263" s="299">
        <v>12</v>
      </c>
      <c r="D263" s="309" t="s">
        <v>416</v>
      </c>
      <c r="E263" s="299">
        <v>12</v>
      </c>
      <c r="F263" s="336" t="s">
        <v>415</v>
      </c>
      <c r="G263" s="316"/>
      <c r="H263" s="309" t="s">
        <v>417</v>
      </c>
      <c r="I263" s="299">
        <v>11</v>
      </c>
      <c r="J263" s="299">
        <v>19</v>
      </c>
      <c r="K263" s="299">
        <v>16</v>
      </c>
      <c r="L263" s="300" t="e">
        <f t="shared" ca="1" si="88"/>
        <v>#VALUE!</v>
      </c>
      <c r="M263" s="300" t="e">
        <f t="shared" ca="1" si="89"/>
        <v>#VALUE!</v>
      </c>
      <c r="N263" s="310"/>
      <c r="O263" s="310"/>
      <c r="P263" s="310"/>
      <c r="Q263" s="310"/>
      <c r="T263" s="310"/>
      <c r="U263" s="318"/>
      <c r="V263" s="310"/>
    </row>
    <row r="264" spans="1:23" ht="26.4" x14ac:dyDescent="0.25">
      <c r="A264" s="311">
        <v>46995</v>
      </c>
      <c r="B264" s="323" t="s">
        <v>415</v>
      </c>
      <c r="C264" s="299">
        <v>12</v>
      </c>
      <c r="D264" s="309" t="s">
        <v>416</v>
      </c>
      <c r="E264" s="299">
        <v>12</v>
      </c>
      <c r="F264" s="336" t="s">
        <v>415</v>
      </c>
      <c r="G264" s="316"/>
      <c r="H264" s="309" t="s">
        <v>417</v>
      </c>
      <c r="I264" s="299">
        <v>11</v>
      </c>
      <c r="J264" s="299">
        <v>19</v>
      </c>
      <c r="K264" s="299">
        <v>16</v>
      </c>
      <c r="L264" s="300" t="e">
        <f t="shared" ref="L264" ca="1" si="90">J264*$L$5</f>
        <v>#VALUE!</v>
      </c>
      <c r="M264" s="300" t="e">
        <f t="shared" ref="M264" ca="1" si="91">K264*$M$5</f>
        <v>#VALUE!</v>
      </c>
      <c r="N264" s="310"/>
      <c r="O264" s="310"/>
      <c r="P264" s="310"/>
      <c r="Q264" s="310"/>
      <c r="T264" s="310"/>
      <c r="U264" s="318"/>
      <c r="V264" s="310"/>
    </row>
    <row r="265" spans="1:23" ht="26.4" x14ac:dyDescent="0.25">
      <c r="A265" s="311">
        <v>46996</v>
      </c>
      <c r="B265" s="323" t="s">
        <v>415</v>
      </c>
      <c r="C265" s="299">
        <v>12</v>
      </c>
      <c r="D265" s="309" t="s">
        <v>416</v>
      </c>
      <c r="E265" s="299">
        <v>12</v>
      </c>
      <c r="F265" s="336" t="s">
        <v>415</v>
      </c>
      <c r="G265" s="316"/>
      <c r="H265" s="309" t="s">
        <v>417</v>
      </c>
      <c r="I265" s="299">
        <v>11</v>
      </c>
      <c r="J265" s="299">
        <v>19</v>
      </c>
      <c r="K265" s="299">
        <v>16</v>
      </c>
      <c r="L265" s="300" t="e">
        <f ca="1">J265*$L$5</f>
        <v>#VALUE!</v>
      </c>
      <c r="M265" s="300" t="e">
        <f ca="1">K265*$M$5</f>
        <v>#VALUE!</v>
      </c>
      <c r="N265" s="310"/>
      <c r="O265" s="310"/>
      <c r="P265" s="310"/>
      <c r="Q265" s="310"/>
      <c r="T265" s="310"/>
      <c r="U265" s="318"/>
      <c r="V265" s="310"/>
    </row>
    <row r="266" spans="1:23" ht="13.8" thickBot="1" x14ac:dyDescent="0.3">
      <c r="A266" s="311"/>
      <c r="B266" s="323"/>
      <c r="C266" s="299"/>
      <c r="D266" s="309"/>
      <c r="E266" s="299"/>
      <c r="H266" s="309"/>
      <c r="I266" s="299"/>
      <c r="J266" s="299"/>
      <c r="K266" s="299"/>
      <c r="L266" s="314" t="e">
        <f ca="1">SUM(L235:L265)</f>
        <v>#VALUE!</v>
      </c>
      <c r="M266" s="314" t="e">
        <f t="shared" ref="M266:Q266" ca="1" si="92">SUM(M235:M265)</f>
        <v>#VALUE!</v>
      </c>
      <c r="N266" s="314" t="e">
        <f t="shared" ca="1" si="92"/>
        <v>#VALUE!</v>
      </c>
      <c r="O266" s="314" t="e">
        <f t="shared" ca="1" si="92"/>
        <v>#VALUE!</v>
      </c>
      <c r="P266" s="314">
        <f t="shared" si="92"/>
        <v>0</v>
      </c>
      <c r="Q266" s="314">
        <f t="shared" si="92"/>
        <v>0</v>
      </c>
      <c r="R266" s="359" t="e">
        <f ca="1">SUM(L266:Q266)</f>
        <v>#VALUE!</v>
      </c>
      <c r="T266" s="314" t="e">
        <f ca="1">SUM(T235:T265)</f>
        <v>#VALUE!</v>
      </c>
      <c r="U266" s="314" t="e">
        <f t="shared" ref="U266:V266" ca="1" si="93">SUM(U235:U265)</f>
        <v>#VALUE!</v>
      </c>
      <c r="V266" s="314">
        <f t="shared" si="93"/>
        <v>0</v>
      </c>
      <c r="W266" s="359" t="e">
        <f ca="1">SUM(T266:V266)</f>
        <v>#VALUE!</v>
      </c>
    </row>
    <row r="267" spans="1:23" ht="18.600000000000001" thickTop="1" x14ac:dyDescent="0.35">
      <c r="A267" s="306" t="s">
        <v>425</v>
      </c>
      <c r="C267" s="299"/>
      <c r="D267" s="307"/>
      <c r="E267" s="299"/>
      <c r="H267" s="307"/>
      <c r="I267" s="299"/>
      <c r="J267" s="299"/>
      <c r="K267" s="299"/>
      <c r="L267" s="300"/>
      <c r="M267" s="300"/>
      <c r="N267" s="300"/>
      <c r="O267" s="300"/>
      <c r="P267" s="300"/>
      <c r="Q267" s="300"/>
    </row>
    <row r="268" spans="1:23" ht="26.4" x14ac:dyDescent="0.25">
      <c r="A268" s="311">
        <v>46997</v>
      </c>
      <c r="B268" s="323" t="s">
        <v>415</v>
      </c>
      <c r="C268" s="299">
        <v>12</v>
      </c>
      <c r="D268" s="309" t="s">
        <v>416</v>
      </c>
      <c r="E268" s="299">
        <v>12</v>
      </c>
      <c r="F268" s="336" t="s">
        <v>415</v>
      </c>
      <c r="G268" s="316"/>
      <c r="H268" s="309" t="s">
        <v>417</v>
      </c>
      <c r="I268" s="299">
        <v>11</v>
      </c>
      <c r="J268" s="299">
        <v>19</v>
      </c>
      <c r="K268" s="299">
        <v>16</v>
      </c>
      <c r="L268" s="300" t="e">
        <f t="shared" ref="L268" ca="1" si="94">J268*$L$5</f>
        <v>#VALUE!</v>
      </c>
      <c r="M268" s="300" t="e">
        <f ca="1">K268*$M$5</f>
        <v>#VALUE!</v>
      </c>
      <c r="N268" s="310"/>
      <c r="O268" s="310"/>
      <c r="P268" s="310"/>
      <c r="Q268" s="310"/>
      <c r="T268" s="310"/>
      <c r="U268" s="310"/>
      <c r="V268" s="310"/>
    </row>
    <row r="269" spans="1:23" ht="26.4" x14ac:dyDescent="0.25">
      <c r="A269" s="311">
        <v>46998</v>
      </c>
      <c r="B269" s="323" t="s">
        <v>415</v>
      </c>
      <c r="C269" s="299">
        <v>12</v>
      </c>
      <c r="D269" s="309" t="s">
        <v>416</v>
      </c>
      <c r="E269" s="299">
        <v>12</v>
      </c>
      <c r="F269" s="334" t="s">
        <v>415</v>
      </c>
      <c r="G269" s="299">
        <v>12</v>
      </c>
      <c r="H269" s="309" t="s">
        <v>417</v>
      </c>
      <c r="I269" s="299">
        <v>11</v>
      </c>
      <c r="J269" s="299">
        <v>19</v>
      </c>
      <c r="K269" s="299">
        <v>16</v>
      </c>
      <c r="L269" s="300" t="e">
        <f t="shared" ref="L269" ca="1" si="95">J269*$L$5</f>
        <v>#VALUE!</v>
      </c>
      <c r="M269" s="300" t="e">
        <f ca="1">K269*$M$5</f>
        <v>#VALUE!</v>
      </c>
      <c r="N269" s="310"/>
      <c r="O269" s="310"/>
      <c r="P269" s="310"/>
      <c r="Q269" s="310"/>
      <c r="T269" s="300" t="e">
        <f ca="1">G269*$T$5</f>
        <v>#VALUE!</v>
      </c>
      <c r="U269" s="310"/>
      <c r="V269" s="310"/>
    </row>
    <row r="270" spans="1:23" ht="26.4" x14ac:dyDescent="0.25">
      <c r="A270" s="311">
        <v>46999</v>
      </c>
      <c r="B270" s="323" t="s">
        <v>415</v>
      </c>
      <c r="C270" s="299">
        <v>12</v>
      </c>
      <c r="D270" s="309" t="s">
        <v>416</v>
      </c>
      <c r="E270" s="299">
        <v>12</v>
      </c>
      <c r="F270" s="334" t="s">
        <v>415</v>
      </c>
      <c r="G270" s="299">
        <v>12</v>
      </c>
      <c r="H270" s="309" t="s">
        <v>417</v>
      </c>
      <c r="I270" s="299">
        <v>11</v>
      </c>
      <c r="J270" s="299">
        <v>19</v>
      </c>
      <c r="K270" s="299">
        <v>16</v>
      </c>
      <c r="L270" s="310"/>
      <c r="M270" s="310"/>
      <c r="N270" s="312" t="e">
        <f ca="1">J270*$N$5</f>
        <v>#VALUE!</v>
      </c>
      <c r="O270" s="300" t="e">
        <f ca="1">K270*$O$5</f>
        <v>#VALUE!</v>
      </c>
      <c r="P270" s="310"/>
      <c r="Q270" s="310"/>
      <c r="T270" s="310"/>
      <c r="U270" s="312" t="e">
        <f ca="1">G270*$U$5</f>
        <v>#VALUE!</v>
      </c>
      <c r="V270" s="310"/>
    </row>
    <row r="271" spans="1:23" ht="26.4" x14ac:dyDescent="0.25">
      <c r="A271" s="311">
        <v>47000</v>
      </c>
      <c r="B271" s="323" t="s">
        <v>415</v>
      </c>
      <c r="C271" s="299">
        <v>12</v>
      </c>
      <c r="D271" s="309" t="s">
        <v>416</v>
      </c>
      <c r="E271" s="299">
        <v>12</v>
      </c>
      <c r="F271" s="322"/>
      <c r="G271" s="322"/>
      <c r="H271" s="309" t="s">
        <v>417</v>
      </c>
      <c r="I271" s="299">
        <v>11</v>
      </c>
      <c r="J271" s="299">
        <v>19</v>
      </c>
      <c r="K271" s="299">
        <v>16</v>
      </c>
      <c r="L271" s="300" t="e">
        <f t="shared" ref="L271:L275" ca="1" si="96">J271*$L$5</f>
        <v>#VALUE!</v>
      </c>
      <c r="M271" s="300" t="e">
        <f t="shared" ref="M271:M276" ca="1" si="97">K271*$M$5</f>
        <v>#VALUE!</v>
      </c>
      <c r="N271" s="310"/>
      <c r="O271" s="310"/>
      <c r="P271" s="310"/>
      <c r="Q271" s="310"/>
      <c r="T271" s="310"/>
      <c r="U271" s="318"/>
      <c r="V271" s="310"/>
    </row>
    <row r="272" spans="1:23" ht="26.4" x14ac:dyDescent="0.25">
      <c r="A272" s="311">
        <v>47001</v>
      </c>
      <c r="B272" s="323" t="s">
        <v>415</v>
      </c>
      <c r="C272" s="299">
        <v>12</v>
      </c>
      <c r="D272" s="309" t="s">
        <v>416</v>
      </c>
      <c r="E272" s="299">
        <v>12</v>
      </c>
      <c r="F272" s="322"/>
      <c r="G272" s="322"/>
      <c r="H272" s="309" t="s">
        <v>417</v>
      </c>
      <c r="I272" s="299">
        <v>11</v>
      </c>
      <c r="J272" s="299">
        <v>19</v>
      </c>
      <c r="K272" s="299">
        <v>16</v>
      </c>
      <c r="L272" s="300" t="e">
        <f t="shared" ca="1" si="96"/>
        <v>#VALUE!</v>
      </c>
      <c r="M272" s="300" t="e">
        <f t="shared" ca="1" si="97"/>
        <v>#VALUE!</v>
      </c>
      <c r="N272" s="310"/>
      <c r="O272" s="310"/>
      <c r="P272" s="310"/>
      <c r="Q272" s="310"/>
      <c r="T272" s="310"/>
      <c r="U272" s="318"/>
      <c r="V272" s="310"/>
    </row>
    <row r="273" spans="1:22" ht="26.4" x14ac:dyDescent="0.25">
      <c r="A273" s="311">
        <v>47002</v>
      </c>
      <c r="B273" s="323" t="s">
        <v>415</v>
      </c>
      <c r="C273" s="299">
        <v>12</v>
      </c>
      <c r="D273" s="309" t="s">
        <v>416</v>
      </c>
      <c r="E273" s="299">
        <v>12</v>
      </c>
      <c r="F273" s="322"/>
      <c r="G273" s="322"/>
      <c r="H273" s="309" t="s">
        <v>417</v>
      </c>
      <c r="I273" s="299">
        <v>11</v>
      </c>
      <c r="J273" s="299">
        <v>19</v>
      </c>
      <c r="K273" s="299">
        <v>16</v>
      </c>
      <c r="L273" s="300" t="e">
        <f t="shared" ca="1" si="96"/>
        <v>#VALUE!</v>
      </c>
      <c r="M273" s="300" t="e">
        <f t="shared" ca="1" si="97"/>
        <v>#VALUE!</v>
      </c>
      <c r="N273" s="310"/>
      <c r="O273" s="310"/>
      <c r="P273" s="310"/>
      <c r="Q273" s="310"/>
      <c r="T273" s="310"/>
      <c r="U273" s="310"/>
      <c r="V273" s="310"/>
    </row>
    <row r="274" spans="1:22" ht="26.4" x14ac:dyDescent="0.25">
      <c r="A274" s="311">
        <v>47003</v>
      </c>
      <c r="B274" s="323" t="s">
        <v>415</v>
      </c>
      <c r="C274" s="299">
        <v>12</v>
      </c>
      <c r="D274" s="309" t="s">
        <v>416</v>
      </c>
      <c r="E274" s="299">
        <v>12</v>
      </c>
      <c r="F274" s="322"/>
      <c r="G274" s="322"/>
      <c r="H274" s="309" t="s">
        <v>417</v>
      </c>
      <c r="I274" s="299">
        <v>11</v>
      </c>
      <c r="J274" s="299">
        <v>19</v>
      </c>
      <c r="K274" s="299">
        <v>16</v>
      </c>
      <c r="L274" s="300" t="e">
        <f t="shared" ca="1" si="96"/>
        <v>#VALUE!</v>
      </c>
      <c r="M274" s="300" t="e">
        <f t="shared" ca="1" si="97"/>
        <v>#VALUE!</v>
      </c>
      <c r="N274" s="310"/>
      <c r="O274" s="310"/>
      <c r="P274" s="310"/>
      <c r="Q274" s="310"/>
      <c r="T274" s="310"/>
      <c r="U274" s="318"/>
      <c r="V274" s="310"/>
    </row>
    <row r="275" spans="1:22" ht="26.4" x14ac:dyDescent="0.25">
      <c r="A275" s="311">
        <v>47004</v>
      </c>
      <c r="B275" s="323" t="s">
        <v>415</v>
      </c>
      <c r="C275" s="299">
        <v>12</v>
      </c>
      <c r="D275" s="309" t="s">
        <v>416</v>
      </c>
      <c r="E275" s="299">
        <v>12</v>
      </c>
      <c r="F275" s="336" t="s">
        <v>415</v>
      </c>
      <c r="G275" s="316"/>
      <c r="H275" s="309" t="s">
        <v>417</v>
      </c>
      <c r="I275" s="299">
        <v>11</v>
      </c>
      <c r="J275" s="299">
        <v>19</v>
      </c>
      <c r="K275" s="299">
        <v>16</v>
      </c>
      <c r="L275" s="300" t="e">
        <f t="shared" ca="1" si="96"/>
        <v>#VALUE!</v>
      </c>
      <c r="M275" s="300" t="e">
        <f t="shared" ca="1" si="97"/>
        <v>#VALUE!</v>
      </c>
      <c r="N275" s="310"/>
      <c r="O275" s="310"/>
      <c r="P275" s="310"/>
      <c r="Q275" s="310"/>
      <c r="T275" s="310"/>
      <c r="U275" s="310"/>
      <c r="V275" s="310"/>
    </row>
    <row r="276" spans="1:22" ht="26.4" x14ac:dyDescent="0.25">
      <c r="A276" s="311">
        <v>47005</v>
      </c>
      <c r="B276" s="323" t="s">
        <v>415</v>
      </c>
      <c r="C276" s="299">
        <v>12</v>
      </c>
      <c r="D276" s="309" t="s">
        <v>416</v>
      </c>
      <c r="E276" s="299">
        <v>12</v>
      </c>
      <c r="F276" s="334" t="s">
        <v>415</v>
      </c>
      <c r="G276" s="299">
        <v>12</v>
      </c>
      <c r="H276" s="309" t="s">
        <v>417</v>
      </c>
      <c r="I276" s="299">
        <v>11</v>
      </c>
      <c r="J276" s="299">
        <v>19</v>
      </c>
      <c r="K276" s="299">
        <v>16</v>
      </c>
      <c r="L276" s="300" t="e">
        <f t="shared" ref="L276" ca="1" si="98">J276*$L$5</f>
        <v>#VALUE!</v>
      </c>
      <c r="M276" s="300" t="e">
        <f t="shared" ca="1" si="97"/>
        <v>#VALUE!</v>
      </c>
      <c r="N276" s="310"/>
      <c r="O276" s="310"/>
      <c r="P276" s="310"/>
      <c r="Q276" s="310"/>
      <c r="T276" s="300" t="e">
        <f ca="1">G276*$T$5</f>
        <v>#VALUE!</v>
      </c>
      <c r="U276" s="310"/>
      <c r="V276" s="310"/>
    </row>
    <row r="277" spans="1:22" ht="26.4" x14ac:dyDescent="0.25">
      <c r="A277" s="311">
        <v>47006</v>
      </c>
      <c r="B277" s="323" t="s">
        <v>415</v>
      </c>
      <c r="C277" s="299">
        <v>12</v>
      </c>
      <c r="D277" s="309" t="s">
        <v>416</v>
      </c>
      <c r="E277" s="299">
        <v>12</v>
      </c>
      <c r="F277" s="334" t="s">
        <v>415</v>
      </c>
      <c r="G277" s="299">
        <v>12</v>
      </c>
      <c r="H277" s="309" t="s">
        <v>417</v>
      </c>
      <c r="I277" s="299">
        <v>11</v>
      </c>
      <c r="J277" s="299">
        <v>19</v>
      </c>
      <c r="K277" s="299">
        <v>16</v>
      </c>
      <c r="L277" s="310"/>
      <c r="M277" s="310"/>
      <c r="N277" s="312" t="e">
        <f ca="1">J277*$N$5</f>
        <v>#VALUE!</v>
      </c>
      <c r="O277" s="300" t="e">
        <f ca="1">K277*$O$5</f>
        <v>#VALUE!</v>
      </c>
      <c r="P277" s="310"/>
      <c r="Q277" s="310"/>
      <c r="T277" s="310"/>
      <c r="U277" s="312" t="e">
        <f ca="1">G277*$U$5</f>
        <v>#VALUE!</v>
      </c>
      <c r="V277" s="310"/>
    </row>
    <row r="278" spans="1:22" ht="26.4" x14ac:dyDescent="0.25">
      <c r="A278" s="311">
        <v>47007</v>
      </c>
      <c r="B278" s="323" t="s">
        <v>415</v>
      </c>
      <c r="C278" s="299">
        <v>12</v>
      </c>
      <c r="D278" s="309" t="s">
        <v>416</v>
      </c>
      <c r="E278" s="299">
        <v>12</v>
      </c>
      <c r="F278" s="322"/>
      <c r="G278" s="322"/>
      <c r="H278" s="309" t="s">
        <v>417</v>
      </c>
      <c r="I278" s="299">
        <v>11</v>
      </c>
      <c r="J278" s="299">
        <v>19</v>
      </c>
      <c r="K278" s="299">
        <v>16</v>
      </c>
      <c r="L278" s="300" t="e">
        <f t="shared" ref="L278:L283" ca="1" si="99">J278*$L$5</f>
        <v>#VALUE!</v>
      </c>
      <c r="M278" s="300" t="e">
        <f ca="1">K278*$M$5</f>
        <v>#VALUE!</v>
      </c>
      <c r="N278" s="310"/>
      <c r="O278" s="310"/>
      <c r="P278" s="310"/>
      <c r="Q278" s="310"/>
      <c r="T278" s="310"/>
      <c r="U278" s="318"/>
      <c r="V278" s="310"/>
    </row>
    <row r="279" spans="1:22" ht="26.4" x14ac:dyDescent="0.25">
      <c r="A279" s="311">
        <v>47008</v>
      </c>
      <c r="B279" s="323" t="s">
        <v>415</v>
      </c>
      <c r="C279" s="299">
        <v>12</v>
      </c>
      <c r="D279" s="309" t="s">
        <v>416</v>
      </c>
      <c r="E279" s="299">
        <v>12</v>
      </c>
      <c r="F279" s="322"/>
      <c r="G279" s="322"/>
      <c r="H279" s="309" t="s">
        <v>417</v>
      </c>
      <c r="I279" s="299">
        <v>11</v>
      </c>
      <c r="J279" s="299">
        <v>19</v>
      </c>
      <c r="K279" s="299">
        <v>16</v>
      </c>
      <c r="L279" s="300" t="e">
        <f t="shared" ca="1" si="99"/>
        <v>#VALUE!</v>
      </c>
      <c r="M279" s="300" t="e">
        <f ca="1">K279*$M$5</f>
        <v>#VALUE!</v>
      </c>
      <c r="N279" s="310"/>
      <c r="O279" s="310"/>
      <c r="P279" s="310"/>
      <c r="Q279" s="310"/>
      <c r="T279" s="310"/>
      <c r="U279" s="318"/>
      <c r="V279" s="310"/>
    </row>
    <row r="280" spans="1:22" ht="26.4" x14ac:dyDescent="0.25">
      <c r="A280" s="311">
        <v>47009</v>
      </c>
      <c r="B280" s="323" t="s">
        <v>415</v>
      </c>
      <c r="C280" s="299">
        <v>12</v>
      </c>
      <c r="D280" s="309" t="s">
        <v>416</v>
      </c>
      <c r="E280" s="299">
        <v>12</v>
      </c>
      <c r="F280" s="322"/>
      <c r="G280" s="322"/>
      <c r="H280" s="309" t="s">
        <v>417</v>
      </c>
      <c r="I280" s="299">
        <v>11</v>
      </c>
      <c r="J280" s="299">
        <v>19</v>
      </c>
      <c r="K280" s="299">
        <v>16</v>
      </c>
      <c r="L280" s="300" t="e">
        <f t="shared" ca="1" si="99"/>
        <v>#VALUE!</v>
      </c>
      <c r="M280" s="300" t="e">
        <f ca="1">K280*$M$5</f>
        <v>#VALUE!</v>
      </c>
      <c r="N280" s="310"/>
      <c r="O280" s="310"/>
      <c r="P280" s="310"/>
      <c r="Q280" s="310"/>
      <c r="T280" s="310"/>
      <c r="U280" s="310"/>
      <c r="V280" s="310"/>
    </row>
    <row r="281" spans="1:22" ht="26.4" x14ac:dyDescent="0.25">
      <c r="A281" s="311">
        <v>47010</v>
      </c>
      <c r="B281" s="323" t="s">
        <v>415</v>
      </c>
      <c r="C281" s="299">
        <v>12</v>
      </c>
      <c r="D281" s="309" t="s">
        <v>416</v>
      </c>
      <c r="E281" s="299">
        <v>12</v>
      </c>
      <c r="F281" s="336" t="s">
        <v>415</v>
      </c>
      <c r="G281" s="316"/>
      <c r="H281" s="309" t="s">
        <v>417</v>
      </c>
      <c r="I281" s="299">
        <v>11</v>
      </c>
      <c r="J281" s="299">
        <v>19</v>
      </c>
      <c r="K281" s="299">
        <v>16</v>
      </c>
      <c r="L281" s="300" t="e">
        <f t="shared" ca="1" si="99"/>
        <v>#VALUE!</v>
      </c>
      <c r="M281" s="300" t="e">
        <f ca="1">K281*$M$5</f>
        <v>#VALUE!</v>
      </c>
      <c r="N281" s="310"/>
      <c r="O281" s="310"/>
      <c r="P281" s="310"/>
      <c r="Q281" s="310"/>
      <c r="T281" s="310"/>
      <c r="U281" s="318"/>
      <c r="V281" s="310"/>
    </row>
    <row r="282" spans="1:22" ht="26.4" x14ac:dyDescent="0.25">
      <c r="A282" s="311">
        <v>47011</v>
      </c>
      <c r="B282" s="323" t="s">
        <v>415</v>
      </c>
      <c r="C282" s="299">
        <v>12</v>
      </c>
      <c r="D282" s="309" t="s">
        <v>416</v>
      </c>
      <c r="E282" s="299">
        <v>12</v>
      </c>
      <c r="F282" s="336" t="s">
        <v>415</v>
      </c>
      <c r="G282" s="316"/>
      <c r="H282" s="309" t="s">
        <v>417</v>
      </c>
      <c r="I282" s="299">
        <v>11</v>
      </c>
      <c r="J282" s="299">
        <v>19</v>
      </c>
      <c r="K282" s="299">
        <v>16</v>
      </c>
      <c r="L282" s="300" t="e">
        <f t="shared" ca="1" si="99"/>
        <v>#VALUE!</v>
      </c>
      <c r="M282" s="300" t="e">
        <f t="shared" ref="M282:M283" ca="1" si="100">K282*$M$5</f>
        <v>#VALUE!</v>
      </c>
      <c r="N282" s="310"/>
      <c r="O282" s="310"/>
      <c r="P282" s="310"/>
      <c r="Q282" s="310"/>
      <c r="T282" s="310"/>
      <c r="U282" s="318"/>
      <c r="V282" s="310"/>
    </row>
    <row r="283" spans="1:22" ht="26.4" x14ac:dyDescent="0.25">
      <c r="A283" s="311">
        <v>47012</v>
      </c>
      <c r="B283" s="323" t="s">
        <v>415</v>
      </c>
      <c r="C283" s="299">
        <v>12</v>
      </c>
      <c r="D283" s="309" t="s">
        <v>416</v>
      </c>
      <c r="E283" s="299">
        <v>12</v>
      </c>
      <c r="F283" s="334" t="s">
        <v>415</v>
      </c>
      <c r="G283" s="299">
        <v>12</v>
      </c>
      <c r="H283" s="309" t="s">
        <v>417</v>
      </c>
      <c r="I283" s="299">
        <v>11</v>
      </c>
      <c r="J283" s="299">
        <v>19</v>
      </c>
      <c r="K283" s="299">
        <v>16</v>
      </c>
      <c r="L283" s="300" t="e">
        <f t="shared" ca="1" si="99"/>
        <v>#VALUE!</v>
      </c>
      <c r="M283" s="300" t="e">
        <f t="shared" ca="1" si="100"/>
        <v>#VALUE!</v>
      </c>
      <c r="N283" s="310"/>
      <c r="O283" s="310"/>
      <c r="P283" s="310"/>
      <c r="Q283" s="310"/>
      <c r="T283" s="300" t="e">
        <f ca="1">G283*$T$5</f>
        <v>#VALUE!</v>
      </c>
      <c r="U283" s="310"/>
      <c r="V283" s="310"/>
    </row>
    <row r="284" spans="1:22" ht="26.4" x14ac:dyDescent="0.25">
      <c r="A284" s="311">
        <v>47013</v>
      </c>
      <c r="B284" s="323" t="s">
        <v>415</v>
      </c>
      <c r="C284" s="299">
        <v>12</v>
      </c>
      <c r="D284" s="309" t="s">
        <v>416</v>
      </c>
      <c r="E284" s="299">
        <v>12</v>
      </c>
      <c r="F284" s="334" t="s">
        <v>415</v>
      </c>
      <c r="G284" s="299">
        <v>12</v>
      </c>
      <c r="H284" s="309" t="s">
        <v>417</v>
      </c>
      <c r="I284" s="299">
        <v>11</v>
      </c>
      <c r="J284" s="299">
        <v>19</v>
      </c>
      <c r="K284" s="299">
        <v>16</v>
      </c>
      <c r="L284" s="310"/>
      <c r="M284" s="310"/>
      <c r="N284" s="312" t="e">
        <f ca="1">J284*$N$5</f>
        <v>#VALUE!</v>
      </c>
      <c r="O284" s="300" t="e">
        <f ca="1">K284*$O$5</f>
        <v>#VALUE!</v>
      </c>
      <c r="P284" s="310"/>
      <c r="Q284" s="310"/>
      <c r="T284" s="310"/>
      <c r="U284" s="312" t="e">
        <f ca="1">G284*$U$5</f>
        <v>#VALUE!</v>
      </c>
      <c r="V284" s="310"/>
    </row>
    <row r="285" spans="1:22" ht="26.4" x14ac:dyDescent="0.25">
      <c r="A285" s="311">
        <v>47014</v>
      </c>
      <c r="B285" s="323" t="s">
        <v>415</v>
      </c>
      <c r="C285" s="299">
        <v>12</v>
      </c>
      <c r="D285" s="309" t="s">
        <v>416</v>
      </c>
      <c r="E285" s="299">
        <v>12</v>
      </c>
      <c r="F285" s="322"/>
      <c r="G285" s="322"/>
      <c r="H285" s="309" t="s">
        <v>417</v>
      </c>
      <c r="I285" s="299">
        <v>11</v>
      </c>
      <c r="J285" s="299">
        <v>19</v>
      </c>
      <c r="K285" s="299">
        <v>16</v>
      </c>
      <c r="L285" s="300" t="e">
        <f t="shared" ref="L285:L290" ca="1" si="101">J285*$L$5</f>
        <v>#VALUE!</v>
      </c>
      <c r="M285" s="300" t="e">
        <f ca="1">K285*$M$5</f>
        <v>#VALUE!</v>
      </c>
      <c r="N285" s="310"/>
      <c r="O285" s="310"/>
      <c r="P285" s="310"/>
      <c r="Q285" s="310"/>
      <c r="T285" s="310"/>
      <c r="U285" s="318"/>
      <c r="V285" s="310"/>
    </row>
    <row r="286" spans="1:22" ht="26.4" x14ac:dyDescent="0.25">
      <c r="A286" s="311">
        <v>47015</v>
      </c>
      <c r="B286" s="323" t="s">
        <v>415</v>
      </c>
      <c r="C286" s="299">
        <v>12</v>
      </c>
      <c r="D286" s="309" t="s">
        <v>416</v>
      </c>
      <c r="E286" s="299">
        <v>12</v>
      </c>
      <c r="F286" s="322"/>
      <c r="G286" s="322"/>
      <c r="H286" s="309" t="s">
        <v>417</v>
      </c>
      <c r="I286" s="299">
        <v>11</v>
      </c>
      <c r="J286" s="299">
        <v>19</v>
      </c>
      <c r="K286" s="299">
        <v>16</v>
      </c>
      <c r="L286" s="300" t="e">
        <f t="shared" ca="1" si="101"/>
        <v>#VALUE!</v>
      </c>
      <c r="M286" s="300" t="e">
        <f t="shared" ref="M286:M289" ca="1" si="102">K286*$M$5</f>
        <v>#VALUE!</v>
      </c>
      <c r="N286" s="310"/>
      <c r="O286" s="310"/>
      <c r="P286" s="310"/>
      <c r="Q286" s="310"/>
      <c r="T286" s="310"/>
      <c r="U286" s="318"/>
      <c r="V286" s="310"/>
    </row>
    <row r="287" spans="1:22" ht="26.4" x14ac:dyDescent="0.25">
      <c r="A287" s="308">
        <v>47016</v>
      </c>
      <c r="B287" s="323" t="s">
        <v>415</v>
      </c>
      <c r="C287" s="299">
        <v>12</v>
      </c>
      <c r="D287" s="309" t="s">
        <v>416</v>
      </c>
      <c r="E287" s="299">
        <v>12</v>
      </c>
      <c r="F287" s="334" t="s">
        <v>415</v>
      </c>
      <c r="G287" s="299">
        <v>12</v>
      </c>
      <c r="H287" s="309" t="s">
        <v>417</v>
      </c>
      <c r="I287" s="299">
        <v>11</v>
      </c>
      <c r="J287" s="299">
        <v>19</v>
      </c>
      <c r="K287" s="299">
        <v>16</v>
      </c>
      <c r="L287" s="310"/>
      <c r="M287" s="310"/>
      <c r="N287" s="310"/>
      <c r="O287" s="310"/>
      <c r="P287" s="300" t="e">
        <f ca="1">J287*$P$5</f>
        <v>#VALUE!</v>
      </c>
      <c r="Q287" s="300" t="e">
        <f ca="1">K287*$Q$5</f>
        <v>#VALUE!</v>
      </c>
      <c r="T287" s="310"/>
      <c r="U287" s="310"/>
      <c r="V287" s="300" t="e">
        <f ca="1">G287*$V$5</f>
        <v>#VALUE!</v>
      </c>
    </row>
    <row r="288" spans="1:22" ht="26.4" x14ac:dyDescent="0.25">
      <c r="A288" s="311">
        <v>47017</v>
      </c>
      <c r="B288" s="323" t="s">
        <v>415</v>
      </c>
      <c r="C288" s="299">
        <v>12</v>
      </c>
      <c r="D288" s="309" t="s">
        <v>416</v>
      </c>
      <c r="E288" s="299">
        <v>12</v>
      </c>
      <c r="F288" s="322"/>
      <c r="G288" s="322"/>
      <c r="H288" s="309" t="s">
        <v>417</v>
      </c>
      <c r="I288" s="299">
        <v>11</v>
      </c>
      <c r="J288" s="299">
        <v>19</v>
      </c>
      <c r="K288" s="299">
        <v>16</v>
      </c>
      <c r="L288" s="300" t="e">
        <f ca="1">J288*$L$5</f>
        <v>#VALUE!</v>
      </c>
      <c r="M288" s="300" t="e">
        <f t="shared" ca="1" si="102"/>
        <v>#VALUE!</v>
      </c>
      <c r="N288" s="310"/>
      <c r="O288" s="310"/>
      <c r="P288" s="310"/>
      <c r="Q288" s="310"/>
      <c r="T288" s="310"/>
      <c r="U288" s="318"/>
      <c r="V288" s="310"/>
    </row>
    <row r="289" spans="1:23" ht="26.4" x14ac:dyDescent="0.25">
      <c r="A289" s="311">
        <v>47018</v>
      </c>
      <c r="B289" s="323" t="s">
        <v>415</v>
      </c>
      <c r="C289" s="299">
        <v>12</v>
      </c>
      <c r="D289" s="309" t="s">
        <v>416</v>
      </c>
      <c r="E289" s="299">
        <v>12</v>
      </c>
      <c r="F289" s="336" t="s">
        <v>415</v>
      </c>
      <c r="G289" s="316"/>
      <c r="H289" s="309" t="s">
        <v>417</v>
      </c>
      <c r="I289" s="299">
        <v>11</v>
      </c>
      <c r="J289" s="299">
        <v>19</v>
      </c>
      <c r="K289" s="299">
        <v>16</v>
      </c>
      <c r="L289" s="300" t="e">
        <f t="shared" ca="1" si="101"/>
        <v>#VALUE!</v>
      </c>
      <c r="M289" s="300" t="e">
        <f t="shared" ca="1" si="102"/>
        <v>#VALUE!</v>
      </c>
      <c r="N289" s="310"/>
      <c r="O289" s="310"/>
      <c r="P289" s="310"/>
      <c r="Q289" s="310"/>
      <c r="T289" s="310"/>
      <c r="U289" s="310"/>
      <c r="V289" s="310"/>
    </row>
    <row r="290" spans="1:23" ht="26.4" x14ac:dyDescent="0.25">
      <c r="A290" s="311">
        <v>47019</v>
      </c>
      <c r="B290" s="323" t="s">
        <v>415</v>
      </c>
      <c r="C290" s="299">
        <v>12</v>
      </c>
      <c r="D290" s="309" t="s">
        <v>416</v>
      </c>
      <c r="E290" s="299">
        <v>12</v>
      </c>
      <c r="F290" s="334" t="s">
        <v>415</v>
      </c>
      <c r="G290" s="299">
        <v>12</v>
      </c>
      <c r="H290" s="309" t="s">
        <v>417</v>
      </c>
      <c r="I290" s="299">
        <v>11</v>
      </c>
      <c r="J290" s="299">
        <v>19</v>
      </c>
      <c r="K290" s="299">
        <v>16</v>
      </c>
      <c r="L290" s="300" t="e">
        <f t="shared" ca="1" si="101"/>
        <v>#VALUE!</v>
      </c>
      <c r="M290" s="300" t="e">
        <f ca="1">K290*$M$5</f>
        <v>#VALUE!</v>
      </c>
      <c r="N290" s="310"/>
      <c r="O290" s="310"/>
      <c r="P290" s="310"/>
      <c r="Q290" s="310"/>
      <c r="T290" s="300" t="e">
        <f ca="1">G290*$T$5</f>
        <v>#VALUE!</v>
      </c>
      <c r="U290" s="310"/>
      <c r="V290" s="310"/>
    </row>
    <row r="291" spans="1:23" ht="26.4" x14ac:dyDescent="0.25">
      <c r="A291" s="311">
        <v>47020</v>
      </c>
      <c r="B291" s="323" t="s">
        <v>415</v>
      </c>
      <c r="C291" s="299">
        <v>12</v>
      </c>
      <c r="D291" s="309" t="s">
        <v>416</v>
      </c>
      <c r="E291" s="299">
        <v>12</v>
      </c>
      <c r="F291" s="334" t="s">
        <v>415</v>
      </c>
      <c r="G291" s="299">
        <v>12</v>
      </c>
      <c r="H291" s="309" t="s">
        <v>417</v>
      </c>
      <c r="I291" s="299">
        <v>11</v>
      </c>
      <c r="J291" s="299">
        <v>19</v>
      </c>
      <c r="K291" s="299">
        <v>16</v>
      </c>
      <c r="L291" s="310"/>
      <c r="M291" s="310"/>
      <c r="N291" s="312" t="e">
        <f ca="1">J291*$N$5</f>
        <v>#VALUE!</v>
      </c>
      <c r="O291" s="300" t="e">
        <f ca="1">K291*$O$5</f>
        <v>#VALUE!</v>
      </c>
      <c r="P291" s="310"/>
      <c r="Q291" s="310"/>
      <c r="T291" s="310"/>
      <c r="U291" s="312" t="e">
        <f ca="1">G291*$U$5</f>
        <v>#VALUE!</v>
      </c>
      <c r="V291" s="310"/>
    </row>
    <row r="292" spans="1:23" ht="26.4" x14ac:dyDescent="0.25">
      <c r="A292" s="311">
        <v>47021</v>
      </c>
      <c r="B292" s="323" t="s">
        <v>415</v>
      </c>
      <c r="C292" s="299">
        <v>12</v>
      </c>
      <c r="D292" s="309" t="s">
        <v>416</v>
      </c>
      <c r="E292" s="299">
        <v>12</v>
      </c>
      <c r="F292" s="322"/>
      <c r="G292" s="322"/>
      <c r="H292" s="309" t="s">
        <v>417</v>
      </c>
      <c r="I292" s="299">
        <v>11</v>
      </c>
      <c r="J292" s="299">
        <v>19</v>
      </c>
      <c r="K292" s="299">
        <v>16</v>
      </c>
      <c r="L292" s="300" t="e">
        <f t="shared" ref="L292:L296" ca="1" si="103">J292*$L$5</f>
        <v>#VALUE!</v>
      </c>
      <c r="M292" s="300" t="e">
        <f ca="1">K292*$M$5</f>
        <v>#VALUE!</v>
      </c>
      <c r="N292" s="310"/>
      <c r="O292" s="310"/>
      <c r="P292" s="310"/>
      <c r="Q292" s="310"/>
      <c r="T292" s="310"/>
      <c r="U292" s="318"/>
      <c r="V292" s="310"/>
    </row>
    <row r="293" spans="1:23" ht="26.4" x14ac:dyDescent="0.25">
      <c r="A293" s="311">
        <v>47022</v>
      </c>
      <c r="B293" s="323" t="s">
        <v>415</v>
      </c>
      <c r="C293" s="299">
        <v>12</v>
      </c>
      <c r="D293" s="309" t="s">
        <v>416</v>
      </c>
      <c r="E293" s="299">
        <v>12</v>
      </c>
      <c r="F293" s="322"/>
      <c r="G293" s="322"/>
      <c r="H293" s="309" t="s">
        <v>417</v>
      </c>
      <c r="I293" s="299">
        <v>11</v>
      </c>
      <c r="J293" s="299">
        <v>19</v>
      </c>
      <c r="K293" s="299">
        <v>16</v>
      </c>
      <c r="L293" s="300" t="e">
        <f t="shared" ca="1" si="103"/>
        <v>#VALUE!</v>
      </c>
      <c r="M293" s="300" t="e">
        <f t="shared" ref="M293:M295" ca="1" si="104">K293*$M$5</f>
        <v>#VALUE!</v>
      </c>
      <c r="N293" s="310"/>
      <c r="O293" s="310"/>
      <c r="P293" s="310"/>
      <c r="Q293" s="310"/>
      <c r="T293" s="310"/>
      <c r="U293" s="318"/>
      <c r="V293" s="310"/>
    </row>
    <row r="294" spans="1:23" ht="26.4" x14ac:dyDescent="0.25">
      <c r="A294" s="311">
        <v>47023</v>
      </c>
      <c r="B294" s="323" t="s">
        <v>415</v>
      </c>
      <c r="C294" s="299">
        <v>12</v>
      </c>
      <c r="D294" s="309" t="s">
        <v>416</v>
      </c>
      <c r="E294" s="299">
        <v>12</v>
      </c>
      <c r="F294" s="322"/>
      <c r="G294" s="322"/>
      <c r="H294" s="309" t="s">
        <v>417</v>
      </c>
      <c r="I294" s="299">
        <v>11</v>
      </c>
      <c r="J294" s="299">
        <v>19</v>
      </c>
      <c r="K294" s="299">
        <v>16</v>
      </c>
      <c r="L294" s="300" t="e">
        <f t="shared" ca="1" si="103"/>
        <v>#VALUE!</v>
      </c>
      <c r="M294" s="300" t="e">
        <f ca="1">K294*$M$5</f>
        <v>#VALUE!</v>
      </c>
      <c r="N294" s="310"/>
      <c r="O294" s="310"/>
      <c r="P294" s="310"/>
      <c r="Q294" s="310"/>
      <c r="T294" s="310"/>
      <c r="U294" s="310"/>
      <c r="V294" s="310"/>
    </row>
    <row r="295" spans="1:23" ht="26.4" x14ac:dyDescent="0.25">
      <c r="A295" s="311">
        <v>47024</v>
      </c>
      <c r="B295" s="323" t="s">
        <v>415</v>
      </c>
      <c r="C295" s="299">
        <v>12</v>
      </c>
      <c r="D295" s="309" t="s">
        <v>416</v>
      </c>
      <c r="E295" s="299">
        <v>12</v>
      </c>
      <c r="F295" s="322"/>
      <c r="G295" s="322"/>
      <c r="H295" s="309" t="s">
        <v>417</v>
      </c>
      <c r="I295" s="299">
        <v>11</v>
      </c>
      <c r="J295" s="299">
        <v>19</v>
      </c>
      <c r="K295" s="299">
        <v>16</v>
      </c>
      <c r="L295" s="300" t="e">
        <f t="shared" ca="1" si="103"/>
        <v>#VALUE!</v>
      </c>
      <c r="M295" s="300" t="e">
        <f t="shared" ca="1" si="104"/>
        <v>#VALUE!</v>
      </c>
      <c r="N295" s="310"/>
      <c r="O295" s="310"/>
      <c r="P295" s="310"/>
      <c r="Q295" s="310"/>
      <c r="T295" s="310"/>
      <c r="U295" s="318"/>
      <c r="V295" s="310"/>
    </row>
    <row r="296" spans="1:23" ht="26.4" x14ac:dyDescent="0.25">
      <c r="A296" s="311">
        <v>47025</v>
      </c>
      <c r="B296" s="323" t="s">
        <v>415</v>
      </c>
      <c r="C296" s="299">
        <v>12</v>
      </c>
      <c r="D296" s="309" t="s">
        <v>416</v>
      </c>
      <c r="E296" s="299">
        <v>12</v>
      </c>
      <c r="F296" s="336" t="s">
        <v>415</v>
      </c>
      <c r="G296" s="316"/>
      <c r="H296" s="309" t="s">
        <v>417</v>
      </c>
      <c r="I296" s="299">
        <v>11</v>
      </c>
      <c r="J296" s="299">
        <v>19</v>
      </c>
      <c r="K296" s="299">
        <v>16</v>
      </c>
      <c r="L296" s="300" t="e">
        <f t="shared" ca="1" si="103"/>
        <v>#VALUE!</v>
      </c>
      <c r="M296" s="300" t="e">
        <f ca="1">K296*$M$5</f>
        <v>#VALUE!</v>
      </c>
      <c r="N296" s="310"/>
      <c r="O296" s="310"/>
      <c r="P296" s="310"/>
      <c r="Q296" s="310"/>
      <c r="T296" s="310"/>
      <c r="U296" s="310"/>
      <c r="V296" s="310"/>
    </row>
    <row r="297" spans="1:23" ht="26.4" x14ac:dyDescent="0.25">
      <c r="A297" s="311">
        <v>47026</v>
      </c>
      <c r="B297" s="323" t="s">
        <v>415</v>
      </c>
      <c r="C297" s="299">
        <v>12</v>
      </c>
      <c r="D297" s="309" t="s">
        <v>416</v>
      </c>
      <c r="E297" s="299">
        <v>12</v>
      </c>
      <c r="F297" s="334" t="s">
        <v>415</v>
      </c>
      <c r="G297" s="299">
        <v>12</v>
      </c>
      <c r="H297" s="309" t="s">
        <v>417</v>
      </c>
      <c r="I297" s="299">
        <v>11</v>
      </c>
      <c r="J297" s="299">
        <v>19</v>
      </c>
      <c r="K297" s="299">
        <v>16</v>
      </c>
      <c r="L297" s="300" t="e">
        <f ca="1">J297*$L$5</f>
        <v>#VALUE!</v>
      </c>
      <c r="M297" s="300" t="e">
        <f ca="1">K297*$M$5</f>
        <v>#VALUE!</v>
      </c>
      <c r="N297" s="310"/>
      <c r="O297" s="310"/>
      <c r="P297" s="310"/>
      <c r="Q297" s="310"/>
      <c r="T297" s="300" t="e">
        <f ca="1">G297*$T$5</f>
        <v>#VALUE!</v>
      </c>
      <c r="U297" s="310"/>
      <c r="V297" s="310"/>
    </row>
    <row r="298" spans="1:23" ht="13.8" thickBot="1" x14ac:dyDescent="0.3">
      <c r="A298" s="311"/>
      <c r="B298" s="323"/>
      <c r="C298" s="299"/>
      <c r="D298" s="309"/>
      <c r="E298" s="299"/>
      <c r="F298" s="334"/>
      <c r="G298" s="299"/>
      <c r="H298" s="309"/>
      <c r="I298" s="299"/>
      <c r="J298" s="299"/>
      <c r="K298" s="299"/>
      <c r="L298" s="314" t="e">
        <f ca="1">SUM(L268:L297)</f>
        <v>#VALUE!</v>
      </c>
      <c r="M298" s="314" t="e">
        <f t="shared" ref="M298:Q298" ca="1" si="105">SUM(M268:M297)</f>
        <v>#VALUE!</v>
      </c>
      <c r="N298" s="314" t="e">
        <f t="shared" ca="1" si="105"/>
        <v>#VALUE!</v>
      </c>
      <c r="O298" s="314" t="e">
        <f t="shared" ca="1" si="105"/>
        <v>#VALUE!</v>
      </c>
      <c r="P298" s="314" t="e">
        <f t="shared" ca="1" si="105"/>
        <v>#VALUE!</v>
      </c>
      <c r="Q298" s="314" t="e">
        <f t="shared" ca="1" si="105"/>
        <v>#VALUE!</v>
      </c>
      <c r="R298" s="359" t="e">
        <f ca="1">SUM(L298:Q298)</f>
        <v>#VALUE!</v>
      </c>
      <c r="T298" s="314" t="e">
        <f ca="1">SUM(T268:T297)</f>
        <v>#VALUE!</v>
      </c>
      <c r="U298" s="314" t="e">
        <f t="shared" ref="U298:V298" ca="1" si="106">SUM(U268:U297)</f>
        <v>#VALUE!</v>
      </c>
      <c r="V298" s="314" t="e">
        <f t="shared" ca="1" si="106"/>
        <v>#VALUE!</v>
      </c>
      <c r="W298" s="359" t="e">
        <f ca="1">SUM(T298:V298)</f>
        <v>#VALUE!</v>
      </c>
    </row>
    <row r="299" spans="1:23" ht="18.600000000000001" thickTop="1" x14ac:dyDescent="0.35">
      <c r="A299" s="306" t="s">
        <v>426</v>
      </c>
      <c r="C299" s="299"/>
      <c r="D299" s="307"/>
      <c r="E299" s="299"/>
      <c r="H299" s="307"/>
      <c r="I299" s="299"/>
      <c r="J299" s="299"/>
      <c r="K299" s="299"/>
      <c r="L299" s="300"/>
      <c r="M299" s="300"/>
      <c r="N299" s="300"/>
      <c r="O299" s="300"/>
      <c r="P299" s="300"/>
      <c r="Q299" s="300"/>
    </row>
    <row r="300" spans="1:23" ht="26.4" x14ac:dyDescent="0.25">
      <c r="A300" s="311">
        <v>47027</v>
      </c>
      <c r="B300" s="323" t="s">
        <v>415</v>
      </c>
      <c r="C300" s="299">
        <v>12</v>
      </c>
      <c r="D300" s="309" t="s">
        <v>416</v>
      </c>
      <c r="E300" s="299">
        <v>12</v>
      </c>
      <c r="F300" s="334" t="s">
        <v>415</v>
      </c>
      <c r="G300" s="299">
        <v>12</v>
      </c>
      <c r="H300" s="309" t="s">
        <v>417</v>
      </c>
      <c r="I300" s="299">
        <v>11</v>
      </c>
      <c r="J300" s="299">
        <v>19</v>
      </c>
      <c r="K300" s="299">
        <v>16</v>
      </c>
      <c r="L300" s="310"/>
      <c r="M300" s="310"/>
      <c r="N300" s="312" t="e">
        <f ca="1">J300*$N$5</f>
        <v>#VALUE!</v>
      </c>
      <c r="O300" s="300" t="e">
        <f ca="1">K300*$O$5</f>
        <v>#VALUE!</v>
      </c>
      <c r="P300" s="310"/>
      <c r="Q300" s="310"/>
      <c r="T300" s="310"/>
      <c r="U300" s="312" t="e">
        <f ca="1">G300*$U$5</f>
        <v>#VALUE!</v>
      </c>
      <c r="V300" s="310"/>
    </row>
    <row r="301" spans="1:23" ht="26.4" x14ac:dyDescent="0.25">
      <c r="A301" s="311">
        <v>47028</v>
      </c>
      <c r="B301" s="323" t="s">
        <v>415</v>
      </c>
      <c r="C301" s="299">
        <v>12</v>
      </c>
      <c r="D301" s="309" t="s">
        <v>416</v>
      </c>
      <c r="E301" s="299">
        <v>12</v>
      </c>
      <c r="F301" s="336" t="s">
        <v>415</v>
      </c>
      <c r="G301" s="316"/>
      <c r="H301" s="309" t="s">
        <v>417</v>
      </c>
      <c r="I301" s="299">
        <v>11</v>
      </c>
      <c r="J301" s="299">
        <v>19</v>
      </c>
      <c r="K301" s="299">
        <v>16</v>
      </c>
      <c r="L301" s="300" t="e">
        <f t="shared" ref="L301" ca="1" si="107">J301*$L$5</f>
        <v>#VALUE!</v>
      </c>
      <c r="M301" s="300" t="e">
        <f ca="1">K301*$M$5</f>
        <v>#VALUE!</v>
      </c>
      <c r="N301" s="310"/>
      <c r="O301" s="310"/>
      <c r="P301" s="310"/>
      <c r="Q301" s="310"/>
      <c r="T301" s="310"/>
      <c r="U301" s="310"/>
      <c r="V301" s="310"/>
    </row>
    <row r="302" spans="1:23" ht="26.4" x14ac:dyDescent="0.25">
      <c r="A302" s="308">
        <v>47029</v>
      </c>
      <c r="B302" s="323" t="s">
        <v>415</v>
      </c>
      <c r="C302" s="299">
        <v>12</v>
      </c>
      <c r="D302" s="309" t="s">
        <v>416</v>
      </c>
      <c r="E302" s="299">
        <v>12</v>
      </c>
      <c r="F302" s="334" t="s">
        <v>415</v>
      </c>
      <c r="G302" s="299">
        <v>12</v>
      </c>
      <c r="H302" s="309" t="s">
        <v>417</v>
      </c>
      <c r="I302" s="299">
        <v>11</v>
      </c>
      <c r="J302" s="299">
        <v>19</v>
      </c>
      <c r="K302" s="299">
        <v>16</v>
      </c>
      <c r="L302" s="310"/>
      <c r="M302" s="310"/>
      <c r="N302" s="310"/>
      <c r="O302" s="310"/>
      <c r="P302" s="300" t="e">
        <f ca="1">J302*$P$5</f>
        <v>#VALUE!</v>
      </c>
      <c r="Q302" s="300" t="e">
        <f ca="1">K302*$Q$5</f>
        <v>#VALUE!</v>
      </c>
      <c r="T302" s="310"/>
      <c r="U302" s="310"/>
      <c r="V302" s="300" t="e">
        <f ca="1">G302*$V$5</f>
        <v>#VALUE!</v>
      </c>
    </row>
    <row r="303" spans="1:23" ht="26.4" x14ac:dyDescent="0.25">
      <c r="A303" s="311">
        <v>47030</v>
      </c>
      <c r="B303" s="323" t="s">
        <v>415</v>
      </c>
      <c r="C303" s="299">
        <v>12</v>
      </c>
      <c r="D303" s="309" t="s">
        <v>416</v>
      </c>
      <c r="E303" s="299">
        <v>12</v>
      </c>
      <c r="F303" s="322"/>
      <c r="G303" s="322"/>
      <c r="H303" s="309" t="s">
        <v>417</v>
      </c>
      <c r="I303" s="299">
        <v>11</v>
      </c>
      <c r="J303" s="299">
        <v>19</v>
      </c>
      <c r="K303" s="299">
        <v>16</v>
      </c>
      <c r="L303" s="300" t="e">
        <f t="shared" ref="L303:L306" ca="1" si="108">J303*$L$5</f>
        <v>#VALUE!</v>
      </c>
      <c r="M303" s="300" t="e">
        <f ca="1">K303*$M$5</f>
        <v>#VALUE!</v>
      </c>
      <c r="N303" s="310"/>
      <c r="O303" s="310"/>
      <c r="P303" s="310"/>
      <c r="Q303" s="310"/>
      <c r="T303" s="310"/>
      <c r="U303" s="318"/>
      <c r="V303" s="310"/>
    </row>
    <row r="304" spans="1:23" ht="26.4" x14ac:dyDescent="0.25">
      <c r="A304" s="311">
        <v>47031</v>
      </c>
      <c r="B304" s="323" t="s">
        <v>415</v>
      </c>
      <c r="C304" s="299">
        <v>12</v>
      </c>
      <c r="D304" s="309" t="s">
        <v>416</v>
      </c>
      <c r="E304" s="299">
        <v>12</v>
      </c>
      <c r="F304" s="322"/>
      <c r="G304" s="322"/>
      <c r="H304" s="309" t="s">
        <v>417</v>
      </c>
      <c r="I304" s="299">
        <v>11</v>
      </c>
      <c r="J304" s="299">
        <v>19</v>
      </c>
      <c r="K304" s="299">
        <v>16</v>
      </c>
      <c r="L304" s="300" t="e">
        <f t="shared" ca="1" si="108"/>
        <v>#VALUE!</v>
      </c>
      <c r="M304" s="300" t="e">
        <f t="shared" ref="M304" ca="1" si="109">K304*$M$5</f>
        <v>#VALUE!</v>
      </c>
      <c r="N304" s="310"/>
      <c r="O304" s="310"/>
      <c r="P304" s="310"/>
      <c r="Q304" s="310"/>
      <c r="T304" s="310"/>
      <c r="U304" s="318"/>
      <c r="V304" s="310"/>
    </row>
    <row r="305" spans="1:22" ht="26.4" x14ac:dyDescent="0.25">
      <c r="A305" s="311">
        <v>47032</v>
      </c>
      <c r="B305" s="323" t="s">
        <v>415</v>
      </c>
      <c r="C305" s="299">
        <v>12</v>
      </c>
      <c r="D305" s="309" t="s">
        <v>416</v>
      </c>
      <c r="E305" s="299">
        <v>12</v>
      </c>
      <c r="F305" s="322"/>
      <c r="G305" s="322"/>
      <c r="H305" s="309" t="s">
        <v>417</v>
      </c>
      <c r="I305" s="299">
        <v>11</v>
      </c>
      <c r="J305" s="299">
        <v>19</v>
      </c>
      <c r="K305" s="299">
        <v>16</v>
      </c>
      <c r="L305" s="300" t="e">
        <f t="shared" ca="1" si="108"/>
        <v>#VALUE!</v>
      </c>
      <c r="M305" s="300" t="e">
        <f ca="1">K305*$M$5</f>
        <v>#VALUE!</v>
      </c>
      <c r="N305" s="310"/>
      <c r="O305" s="310"/>
      <c r="P305" s="310"/>
      <c r="Q305" s="310"/>
      <c r="T305" s="310"/>
      <c r="U305" s="310"/>
      <c r="V305" s="310"/>
    </row>
    <row r="306" spans="1:22" ht="26.4" x14ac:dyDescent="0.25">
      <c r="A306" s="311">
        <v>47033</v>
      </c>
      <c r="B306" s="323" t="s">
        <v>415</v>
      </c>
      <c r="C306" s="299">
        <v>12</v>
      </c>
      <c r="D306" s="309" t="s">
        <v>416</v>
      </c>
      <c r="E306" s="299">
        <v>12</v>
      </c>
      <c r="F306" s="334" t="s">
        <v>415</v>
      </c>
      <c r="G306" s="299">
        <v>12</v>
      </c>
      <c r="H306" s="309" t="s">
        <v>417</v>
      </c>
      <c r="I306" s="299">
        <v>11</v>
      </c>
      <c r="J306" s="299">
        <v>19</v>
      </c>
      <c r="K306" s="299">
        <v>16</v>
      </c>
      <c r="L306" s="300" t="e">
        <f t="shared" ca="1" si="108"/>
        <v>#VALUE!</v>
      </c>
      <c r="M306" s="300" t="e">
        <f ca="1">K306*$M$5</f>
        <v>#VALUE!</v>
      </c>
      <c r="N306" s="310"/>
      <c r="O306" s="310"/>
      <c r="P306" s="310"/>
      <c r="Q306" s="310"/>
      <c r="T306" s="300" t="e">
        <f ca="1">G306*$T$5</f>
        <v>#VALUE!</v>
      </c>
      <c r="U306" s="310"/>
      <c r="V306" s="310"/>
    </row>
    <row r="307" spans="1:22" ht="26.4" x14ac:dyDescent="0.25">
      <c r="A307" s="311">
        <v>47034</v>
      </c>
      <c r="B307" s="323" t="s">
        <v>415</v>
      </c>
      <c r="C307" s="299">
        <v>12</v>
      </c>
      <c r="D307" s="309" t="s">
        <v>416</v>
      </c>
      <c r="E307" s="299">
        <v>12</v>
      </c>
      <c r="F307" s="334" t="s">
        <v>415</v>
      </c>
      <c r="G307" s="299">
        <v>12</v>
      </c>
      <c r="H307" s="309" t="s">
        <v>417</v>
      </c>
      <c r="I307" s="299">
        <v>11</v>
      </c>
      <c r="J307" s="299">
        <v>19</v>
      </c>
      <c r="K307" s="299">
        <v>16</v>
      </c>
      <c r="L307" s="310"/>
      <c r="M307" s="310"/>
      <c r="N307" s="312" t="e">
        <f ca="1">J307*$N$5</f>
        <v>#VALUE!</v>
      </c>
      <c r="O307" s="300" t="e">
        <f ca="1">K307*$O$5</f>
        <v>#VALUE!</v>
      </c>
      <c r="P307" s="310"/>
      <c r="Q307" s="310"/>
      <c r="T307" s="310"/>
      <c r="U307" s="312" t="e">
        <f ca="1">G307*$U$5</f>
        <v>#VALUE!</v>
      </c>
      <c r="V307" s="310"/>
    </row>
    <row r="308" spans="1:22" ht="26.4" x14ac:dyDescent="0.25">
      <c r="A308" s="311">
        <v>47035</v>
      </c>
      <c r="B308" s="323" t="s">
        <v>415</v>
      </c>
      <c r="C308" s="299">
        <v>12</v>
      </c>
      <c r="D308" s="309" t="s">
        <v>416</v>
      </c>
      <c r="E308" s="299">
        <v>12</v>
      </c>
      <c r="F308" s="336" t="s">
        <v>415</v>
      </c>
      <c r="G308" s="316"/>
      <c r="H308" s="309" t="s">
        <v>417</v>
      </c>
      <c r="I308" s="299">
        <v>11</v>
      </c>
      <c r="J308" s="299">
        <v>19</v>
      </c>
      <c r="K308" s="299">
        <v>16</v>
      </c>
      <c r="L308" s="300" t="e">
        <f ca="1">J308*$L$5</f>
        <v>#VALUE!</v>
      </c>
      <c r="M308" s="300" t="e">
        <f ca="1">K308*$M$5</f>
        <v>#VALUE!</v>
      </c>
      <c r="N308" s="310"/>
      <c r="O308" s="310"/>
      <c r="P308" s="310"/>
      <c r="Q308" s="310"/>
      <c r="T308" s="310"/>
      <c r="U308" s="318"/>
      <c r="V308" s="310"/>
    </row>
    <row r="309" spans="1:22" ht="26.4" x14ac:dyDescent="0.25">
      <c r="A309" s="311">
        <v>47036</v>
      </c>
      <c r="B309" s="323" t="s">
        <v>415</v>
      </c>
      <c r="C309" s="299">
        <v>12</v>
      </c>
      <c r="D309" s="309" t="s">
        <v>416</v>
      </c>
      <c r="E309" s="299">
        <v>12</v>
      </c>
      <c r="F309" s="336" t="s">
        <v>415</v>
      </c>
      <c r="G309" s="316"/>
      <c r="H309" s="309" t="s">
        <v>417</v>
      </c>
      <c r="I309" s="299">
        <v>11</v>
      </c>
      <c r="J309" s="299">
        <v>19</v>
      </c>
      <c r="K309" s="299">
        <v>16</v>
      </c>
      <c r="L309" s="300" t="e">
        <f t="shared" ref="L309:L313" ca="1" si="110">J309*$L$5</f>
        <v>#VALUE!</v>
      </c>
      <c r="M309" s="300" t="e">
        <f ca="1">K309*$M$5</f>
        <v>#VALUE!</v>
      </c>
      <c r="N309" s="310"/>
      <c r="O309" s="310"/>
      <c r="P309" s="310"/>
      <c r="Q309" s="310"/>
      <c r="T309" s="310"/>
      <c r="U309" s="318"/>
      <c r="V309" s="310"/>
    </row>
    <row r="310" spans="1:22" ht="26.4" x14ac:dyDescent="0.25">
      <c r="A310" s="311">
        <v>47037</v>
      </c>
      <c r="B310" s="323" t="s">
        <v>415</v>
      </c>
      <c r="C310" s="299">
        <v>12</v>
      </c>
      <c r="D310" s="309" t="s">
        <v>416</v>
      </c>
      <c r="E310" s="299">
        <v>12</v>
      </c>
      <c r="F310" s="322"/>
      <c r="G310" s="322"/>
      <c r="H310" s="309" t="s">
        <v>417</v>
      </c>
      <c r="I310" s="299">
        <v>11</v>
      </c>
      <c r="J310" s="299">
        <v>19</v>
      </c>
      <c r="K310" s="299">
        <v>16</v>
      </c>
      <c r="L310" s="300" t="e">
        <f t="shared" ca="1" si="110"/>
        <v>#VALUE!</v>
      </c>
      <c r="M310" s="300" t="e">
        <f t="shared" ref="M310:M312" ca="1" si="111">K310*$M$5</f>
        <v>#VALUE!</v>
      </c>
      <c r="N310" s="310"/>
      <c r="O310" s="310"/>
      <c r="P310" s="310"/>
      <c r="Q310" s="310"/>
      <c r="T310" s="310"/>
      <c r="U310" s="318"/>
      <c r="V310" s="310"/>
    </row>
    <row r="311" spans="1:22" ht="26.4" x14ac:dyDescent="0.25">
      <c r="A311" s="311">
        <v>47038</v>
      </c>
      <c r="B311" s="323" t="s">
        <v>415</v>
      </c>
      <c r="C311" s="299">
        <v>12</v>
      </c>
      <c r="D311" s="309" t="s">
        <v>416</v>
      </c>
      <c r="E311" s="299">
        <v>12</v>
      </c>
      <c r="F311" s="322"/>
      <c r="G311" s="322"/>
      <c r="H311" s="309" t="s">
        <v>417</v>
      </c>
      <c r="I311" s="299">
        <v>11</v>
      </c>
      <c r="J311" s="299">
        <v>19</v>
      </c>
      <c r="K311" s="299">
        <v>16</v>
      </c>
      <c r="L311" s="300" t="e">
        <f t="shared" ca="1" si="110"/>
        <v>#VALUE!</v>
      </c>
      <c r="M311" s="300" t="e">
        <f t="shared" ca="1" si="111"/>
        <v>#VALUE!</v>
      </c>
      <c r="N311" s="310"/>
      <c r="O311" s="310"/>
      <c r="P311" s="310"/>
      <c r="Q311" s="310"/>
      <c r="T311" s="310"/>
      <c r="U311" s="318"/>
      <c r="V311" s="310"/>
    </row>
    <row r="312" spans="1:22" ht="26.4" x14ac:dyDescent="0.25">
      <c r="A312" s="311">
        <v>47039</v>
      </c>
      <c r="B312" s="323" t="s">
        <v>415</v>
      </c>
      <c r="C312" s="299">
        <v>12</v>
      </c>
      <c r="D312" s="309" t="s">
        <v>416</v>
      </c>
      <c r="E312" s="299">
        <v>12</v>
      </c>
      <c r="F312" s="322"/>
      <c r="G312" s="322"/>
      <c r="H312" s="309" t="s">
        <v>417</v>
      </c>
      <c r="I312" s="299">
        <v>11</v>
      </c>
      <c r="J312" s="299">
        <v>19</v>
      </c>
      <c r="K312" s="299">
        <v>16</v>
      </c>
      <c r="L312" s="300" t="e">
        <f t="shared" ca="1" si="110"/>
        <v>#VALUE!</v>
      </c>
      <c r="M312" s="300" t="e">
        <f t="shared" ca="1" si="111"/>
        <v>#VALUE!</v>
      </c>
      <c r="N312" s="310"/>
      <c r="O312" s="310"/>
      <c r="P312" s="310"/>
      <c r="Q312" s="310"/>
      <c r="T312" s="310"/>
      <c r="U312" s="310"/>
      <c r="V312" s="310"/>
    </row>
    <row r="313" spans="1:22" ht="26.4" x14ac:dyDescent="0.25">
      <c r="A313" s="311">
        <v>47040</v>
      </c>
      <c r="B313" s="323" t="s">
        <v>415</v>
      </c>
      <c r="C313" s="299">
        <v>12</v>
      </c>
      <c r="D313" s="309" t="s">
        <v>416</v>
      </c>
      <c r="E313" s="299">
        <v>12</v>
      </c>
      <c r="F313" s="334" t="s">
        <v>415</v>
      </c>
      <c r="G313" s="299">
        <v>12</v>
      </c>
      <c r="H313" s="309" t="s">
        <v>417</v>
      </c>
      <c r="I313" s="299">
        <v>11</v>
      </c>
      <c r="J313" s="299">
        <v>19</v>
      </c>
      <c r="K313" s="299">
        <v>16</v>
      </c>
      <c r="L313" s="300" t="e">
        <f t="shared" ca="1" si="110"/>
        <v>#VALUE!</v>
      </c>
      <c r="M313" s="300" t="e">
        <f ca="1">K313*$M$5</f>
        <v>#VALUE!</v>
      </c>
      <c r="N313" s="310"/>
      <c r="O313" s="310"/>
      <c r="P313" s="310"/>
      <c r="Q313" s="310"/>
      <c r="T313" s="300" t="e">
        <f ca="1">G313*$T$5</f>
        <v>#VALUE!</v>
      </c>
      <c r="U313" s="310"/>
      <c r="V313" s="310"/>
    </row>
    <row r="314" spans="1:22" ht="26.4" x14ac:dyDescent="0.25">
      <c r="A314" s="311">
        <v>47041</v>
      </c>
      <c r="B314" s="323" t="s">
        <v>415</v>
      </c>
      <c r="C314" s="299">
        <v>12</v>
      </c>
      <c r="D314" s="309" t="s">
        <v>416</v>
      </c>
      <c r="E314" s="299">
        <v>12</v>
      </c>
      <c r="F314" s="334" t="s">
        <v>415</v>
      </c>
      <c r="G314" s="299">
        <v>12</v>
      </c>
      <c r="H314" s="309" t="s">
        <v>417</v>
      </c>
      <c r="I314" s="299">
        <v>11</v>
      </c>
      <c r="J314" s="299">
        <v>19</v>
      </c>
      <c r="K314" s="299">
        <v>16</v>
      </c>
      <c r="L314" s="310"/>
      <c r="M314" s="310"/>
      <c r="N314" s="312" t="e">
        <f ca="1">J314*$N$5</f>
        <v>#VALUE!</v>
      </c>
      <c r="O314" s="300" t="e">
        <f ca="1">K314*$O$5</f>
        <v>#VALUE!</v>
      </c>
      <c r="P314" s="310"/>
      <c r="Q314" s="310"/>
      <c r="T314" s="310"/>
      <c r="U314" s="312" t="e">
        <f ca="1">G314*$U$5</f>
        <v>#VALUE!</v>
      </c>
      <c r="V314" s="310"/>
    </row>
    <row r="315" spans="1:22" ht="26.4" x14ac:dyDescent="0.25">
      <c r="A315" s="311">
        <v>47042</v>
      </c>
      <c r="B315" s="323" t="s">
        <v>415</v>
      </c>
      <c r="C315" s="299">
        <v>12</v>
      </c>
      <c r="D315" s="309" t="s">
        <v>416</v>
      </c>
      <c r="E315" s="299">
        <v>12</v>
      </c>
      <c r="F315" s="336" t="s">
        <v>415</v>
      </c>
      <c r="G315" s="316"/>
      <c r="H315" s="309" t="s">
        <v>417</v>
      </c>
      <c r="I315" s="299">
        <v>11</v>
      </c>
      <c r="J315" s="299">
        <v>19</v>
      </c>
      <c r="K315" s="299">
        <v>16</v>
      </c>
      <c r="L315" s="300" t="e">
        <f ca="1">J315*$L$5</f>
        <v>#VALUE!</v>
      </c>
      <c r="M315" s="300" t="e">
        <f ca="1">K315*$M$5</f>
        <v>#VALUE!</v>
      </c>
      <c r="N315" s="310"/>
      <c r="O315" s="310"/>
      <c r="P315" s="310"/>
      <c r="Q315" s="310"/>
      <c r="T315" s="310"/>
      <c r="U315" s="318"/>
      <c r="V315" s="310"/>
    </row>
    <row r="316" spans="1:22" ht="26.4" x14ac:dyDescent="0.25">
      <c r="A316" s="311">
        <v>47043</v>
      </c>
      <c r="B316" s="323" t="s">
        <v>415</v>
      </c>
      <c r="C316" s="299">
        <v>12</v>
      </c>
      <c r="D316" s="309" t="s">
        <v>416</v>
      </c>
      <c r="E316" s="299">
        <v>12</v>
      </c>
      <c r="F316" s="336" t="s">
        <v>415</v>
      </c>
      <c r="G316" s="316"/>
      <c r="H316" s="309" t="s">
        <v>417</v>
      </c>
      <c r="I316" s="299">
        <v>11</v>
      </c>
      <c r="J316" s="299">
        <v>19</v>
      </c>
      <c r="K316" s="299">
        <v>16</v>
      </c>
      <c r="L316" s="300" t="e">
        <f t="shared" ref="L316:L318" ca="1" si="112">J316*$L$5</f>
        <v>#VALUE!</v>
      </c>
      <c r="M316" s="300" t="e">
        <f ca="1">K316*$M$5</f>
        <v>#VALUE!</v>
      </c>
      <c r="N316" s="310"/>
      <c r="O316" s="310"/>
      <c r="P316" s="310"/>
      <c r="Q316" s="310"/>
      <c r="T316" s="310"/>
      <c r="U316" s="318"/>
      <c r="V316" s="310"/>
    </row>
    <row r="317" spans="1:22" ht="26.4" x14ac:dyDescent="0.25">
      <c r="A317" s="311">
        <v>47044</v>
      </c>
      <c r="B317" s="323" t="s">
        <v>415</v>
      </c>
      <c r="C317" s="299">
        <v>12</v>
      </c>
      <c r="D317" s="309" t="s">
        <v>416</v>
      </c>
      <c r="E317" s="299">
        <v>12</v>
      </c>
      <c r="F317" s="322"/>
      <c r="G317" s="322"/>
      <c r="H317" s="309" t="s">
        <v>417</v>
      </c>
      <c r="I317" s="299">
        <v>11</v>
      </c>
      <c r="J317" s="299">
        <v>19</v>
      </c>
      <c r="K317" s="299">
        <v>16</v>
      </c>
      <c r="L317" s="300" t="e">
        <f t="shared" ca="1" si="112"/>
        <v>#VALUE!</v>
      </c>
      <c r="M317" s="300" t="e">
        <f t="shared" ref="M317:M318" ca="1" si="113">K317*$M$5</f>
        <v>#VALUE!</v>
      </c>
      <c r="N317" s="310"/>
      <c r="O317" s="310"/>
      <c r="P317" s="310"/>
      <c r="Q317" s="310"/>
      <c r="T317" s="310"/>
      <c r="U317" s="318"/>
      <c r="V317" s="310"/>
    </row>
    <row r="318" spans="1:22" ht="26.4" x14ac:dyDescent="0.25">
      <c r="A318" s="311">
        <v>47045</v>
      </c>
      <c r="B318" s="323" t="s">
        <v>415</v>
      </c>
      <c r="C318" s="299">
        <v>12</v>
      </c>
      <c r="D318" s="309" t="s">
        <v>416</v>
      </c>
      <c r="E318" s="299">
        <v>12</v>
      </c>
      <c r="F318" s="322"/>
      <c r="G318" s="322"/>
      <c r="H318" s="309" t="s">
        <v>417</v>
      </c>
      <c r="I318" s="299">
        <v>11</v>
      </c>
      <c r="J318" s="299">
        <v>19</v>
      </c>
      <c r="K318" s="299">
        <v>16</v>
      </c>
      <c r="L318" s="300" t="e">
        <f t="shared" ca="1" si="112"/>
        <v>#VALUE!</v>
      </c>
      <c r="M318" s="300" t="e">
        <f t="shared" ca="1" si="113"/>
        <v>#VALUE!</v>
      </c>
      <c r="N318" s="310"/>
      <c r="O318" s="310"/>
      <c r="P318" s="310"/>
      <c r="Q318" s="310"/>
      <c r="T318" s="310"/>
      <c r="U318" s="318"/>
      <c r="V318" s="310"/>
    </row>
    <row r="319" spans="1:22" ht="26.4" x14ac:dyDescent="0.25">
      <c r="A319" s="311">
        <v>47046</v>
      </c>
      <c r="B319" s="323" t="s">
        <v>415</v>
      </c>
      <c r="C319" s="299">
        <v>12</v>
      </c>
      <c r="D319" s="309" t="s">
        <v>416</v>
      </c>
      <c r="E319" s="299">
        <v>12</v>
      </c>
      <c r="F319" s="322"/>
      <c r="G319" s="322"/>
      <c r="H319" s="309" t="s">
        <v>417</v>
      </c>
      <c r="I319" s="299">
        <v>11</v>
      </c>
      <c r="J319" s="299">
        <v>19</v>
      </c>
      <c r="K319" s="299">
        <v>16</v>
      </c>
      <c r="L319" s="300" t="e">
        <f ca="1">J319*$L$5</f>
        <v>#VALUE!</v>
      </c>
      <c r="M319" s="300" t="e">
        <f ca="1">K319*$M$5</f>
        <v>#VALUE!</v>
      </c>
      <c r="N319" s="310"/>
      <c r="O319" s="310"/>
      <c r="P319" s="310"/>
      <c r="Q319" s="310"/>
      <c r="T319" s="310"/>
      <c r="U319" s="310"/>
      <c r="V319" s="310"/>
    </row>
    <row r="320" spans="1:22" ht="26.4" x14ac:dyDescent="0.25">
      <c r="A320" s="311">
        <v>47047</v>
      </c>
      <c r="B320" s="323" t="s">
        <v>415</v>
      </c>
      <c r="C320" s="299">
        <v>12</v>
      </c>
      <c r="D320" s="309" t="s">
        <v>416</v>
      </c>
      <c r="E320" s="299">
        <v>12</v>
      </c>
      <c r="F320" s="334" t="s">
        <v>415</v>
      </c>
      <c r="G320" s="299">
        <v>12</v>
      </c>
      <c r="H320" s="309" t="s">
        <v>417</v>
      </c>
      <c r="I320" s="299">
        <v>11</v>
      </c>
      <c r="J320" s="299">
        <v>19</v>
      </c>
      <c r="K320" s="299">
        <v>16</v>
      </c>
      <c r="L320" s="300" t="e">
        <f ca="1">J320*$L$5</f>
        <v>#VALUE!</v>
      </c>
      <c r="M320" s="300" t="e">
        <f ca="1">K320*$M$5</f>
        <v>#VALUE!</v>
      </c>
      <c r="N320" s="310"/>
      <c r="O320" s="310"/>
      <c r="P320" s="310"/>
      <c r="Q320" s="310"/>
      <c r="T320" s="300" t="e">
        <f ca="1">G320*$T$5</f>
        <v>#VALUE!</v>
      </c>
      <c r="U320" s="310"/>
      <c r="V320" s="310"/>
    </row>
    <row r="321" spans="1:23" ht="26.4" x14ac:dyDescent="0.25">
      <c r="A321" s="311">
        <v>47048</v>
      </c>
      <c r="B321" s="323" t="s">
        <v>415</v>
      </c>
      <c r="C321" s="299">
        <v>12</v>
      </c>
      <c r="D321" s="309" t="s">
        <v>416</v>
      </c>
      <c r="E321" s="299">
        <v>12</v>
      </c>
      <c r="F321" s="334" t="s">
        <v>415</v>
      </c>
      <c r="G321" s="299">
        <v>12</v>
      </c>
      <c r="H321" s="309" t="s">
        <v>417</v>
      </c>
      <c r="I321" s="299">
        <v>11</v>
      </c>
      <c r="J321" s="299">
        <v>19</v>
      </c>
      <c r="K321" s="299">
        <v>16</v>
      </c>
      <c r="L321" s="310"/>
      <c r="M321" s="310"/>
      <c r="N321" s="312" t="e">
        <f ca="1">J321*$N$5</f>
        <v>#VALUE!</v>
      </c>
      <c r="O321" s="300" t="e">
        <f ca="1">K321*$O$5</f>
        <v>#VALUE!</v>
      </c>
      <c r="P321" s="310"/>
      <c r="Q321" s="310"/>
      <c r="T321" s="310"/>
      <c r="U321" s="312" t="e">
        <f ca="1">G321*$U$5</f>
        <v>#VALUE!</v>
      </c>
      <c r="V321" s="310"/>
    </row>
    <row r="322" spans="1:23" ht="26.4" x14ac:dyDescent="0.25">
      <c r="A322" s="311">
        <v>47049</v>
      </c>
      <c r="B322" s="323" t="s">
        <v>415</v>
      </c>
      <c r="C322" s="299">
        <v>12</v>
      </c>
      <c r="D322" s="309" t="s">
        <v>416</v>
      </c>
      <c r="E322" s="299">
        <v>12</v>
      </c>
      <c r="F322" s="336" t="s">
        <v>415</v>
      </c>
      <c r="G322" s="316"/>
      <c r="H322" s="309" t="s">
        <v>417</v>
      </c>
      <c r="I322" s="299">
        <v>11</v>
      </c>
      <c r="J322" s="299">
        <v>19</v>
      </c>
      <c r="K322" s="299">
        <v>16</v>
      </c>
      <c r="L322" s="300" t="e">
        <f ca="1">J322*$L$5</f>
        <v>#VALUE!</v>
      </c>
      <c r="M322" s="300" t="e">
        <f ca="1">K322*$M$5</f>
        <v>#VALUE!</v>
      </c>
      <c r="N322" s="310"/>
      <c r="O322" s="310"/>
      <c r="P322" s="310"/>
      <c r="Q322" s="310"/>
      <c r="T322" s="310"/>
      <c r="U322" s="318"/>
      <c r="V322" s="310"/>
    </row>
    <row r="323" spans="1:23" ht="26.4" x14ac:dyDescent="0.25">
      <c r="A323" s="311">
        <v>47050</v>
      </c>
      <c r="B323" s="323" t="s">
        <v>415</v>
      </c>
      <c r="C323" s="299">
        <v>12</v>
      </c>
      <c r="D323" s="309" t="s">
        <v>416</v>
      </c>
      <c r="E323" s="299">
        <v>12</v>
      </c>
      <c r="F323" s="336" t="s">
        <v>415</v>
      </c>
      <c r="G323" s="316"/>
      <c r="H323" s="309" t="s">
        <v>417</v>
      </c>
      <c r="I323" s="299">
        <v>11</v>
      </c>
      <c r="J323" s="299">
        <v>19</v>
      </c>
      <c r="K323" s="299">
        <v>16</v>
      </c>
      <c r="L323" s="300" t="e">
        <f ca="1">J323*$L$5</f>
        <v>#VALUE!</v>
      </c>
      <c r="M323" s="300" t="e">
        <f ca="1">K323*$M$5</f>
        <v>#VALUE!</v>
      </c>
      <c r="N323" s="310"/>
      <c r="O323" s="310"/>
      <c r="P323" s="310"/>
      <c r="Q323" s="310"/>
      <c r="T323" s="310"/>
      <c r="U323" s="318"/>
      <c r="V323" s="310"/>
    </row>
    <row r="324" spans="1:23" ht="26.4" x14ac:dyDescent="0.25">
      <c r="A324" s="311">
        <v>47051</v>
      </c>
      <c r="B324" s="323" t="s">
        <v>415</v>
      </c>
      <c r="C324" s="299">
        <v>12</v>
      </c>
      <c r="D324" s="309" t="s">
        <v>416</v>
      </c>
      <c r="E324" s="299">
        <v>12</v>
      </c>
      <c r="F324" s="322"/>
      <c r="G324" s="322"/>
      <c r="H324" s="309" t="s">
        <v>417</v>
      </c>
      <c r="I324" s="299">
        <v>11</v>
      </c>
      <c r="J324" s="299">
        <v>19</v>
      </c>
      <c r="K324" s="299">
        <v>16</v>
      </c>
      <c r="L324" s="300" t="e">
        <f t="shared" ref="L324" ca="1" si="114">J324*$L$5</f>
        <v>#VALUE!</v>
      </c>
      <c r="M324" s="300" t="e">
        <f t="shared" ref="M324" ca="1" si="115">K324*$M$5</f>
        <v>#VALUE!</v>
      </c>
      <c r="N324" s="310"/>
      <c r="O324" s="310"/>
      <c r="P324" s="310"/>
      <c r="Q324" s="310"/>
      <c r="T324" s="310"/>
      <c r="U324" s="318"/>
      <c r="V324" s="310"/>
    </row>
    <row r="325" spans="1:23" ht="26.4" x14ac:dyDescent="0.25">
      <c r="A325" s="311">
        <v>47052</v>
      </c>
      <c r="B325" s="323" t="s">
        <v>415</v>
      </c>
      <c r="C325" s="299">
        <v>12</v>
      </c>
      <c r="D325" s="309" t="s">
        <v>416</v>
      </c>
      <c r="E325" s="299">
        <v>12</v>
      </c>
      <c r="F325" s="322"/>
      <c r="G325" s="322"/>
      <c r="H325" s="309" t="s">
        <v>417</v>
      </c>
      <c r="I325" s="299">
        <v>11</v>
      </c>
      <c r="J325" s="299">
        <v>19</v>
      </c>
      <c r="K325" s="299">
        <v>16</v>
      </c>
      <c r="L325" s="300" t="e">
        <f ca="1">J325*$L$5</f>
        <v>#VALUE!</v>
      </c>
      <c r="M325" s="300" t="e">
        <f ca="1">K325*$M$5</f>
        <v>#VALUE!</v>
      </c>
      <c r="N325" s="310"/>
      <c r="O325" s="310"/>
      <c r="P325" s="310"/>
      <c r="Q325" s="310"/>
      <c r="T325" s="310"/>
      <c r="U325" s="318"/>
      <c r="V325" s="310"/>
    </row>
    <row r="326" spans="1:23" ht="26.4" x14ac:dyDescent="0.25">
      <c r="A326" s="311">
        <v>47053</v>
      </c>
      <c r="B326" s="323" t="s">
        <v>415</v>
      </c>
      <c r="C326" s="299">
        <v>12</v>
      </c>
      <c r="D326" s="309" t="s">
        <v>416</v>
      </c>
      <c r="E326" s="299">
        <v>12</v>
      </c>
      <c r="F326" s="322"/>
      <c r="G326" s="322"/>
      <c r="H326" s="309" t="s">
        <v>417</v>
      </c>
      <c r="I326" s="299">
        <v>11</v>
      </c>
      <c r="J326" s="299">
        <v>19</v>
      </c>
      <c r="K326" s="299">
        <v>16</v>
      </c>
      <c r="L326" s="300" t="e">
        <f ca="1">J326*$L$5</f>
        <v>#VALUE!</v>
      </c>
      <c r="M326" s="300" t="e">
        <f ca="1">K326*$M$5</f>
        <v>#VALUE!</v>
      </c>
      <c r="N326" s="310"/>
      <c r="O326" s="310"/>
      <c r="P326" s="310"/>
      <c r="Q326" s="310"/>
      <c r="T326" s="310"/>
      <c r="U326" s="310"/>
      <c r="V326" s="310"/>
    </row>
    <row r="327" spans="1:23" ht="26.4" x14ac:dyDescent="0.25">
      <c r="A327" s="311">
        <v>47054</v>
      </c>
      <c r="B327" s="323" t="s">
        <v>415</v>
      </c>
      <c r="C327" s="299">
        <v>12</v>
      </c>
      <c r="D327" s="309" t="s">
        <v>416</v>
      </c>
      <c r="E327" s="299">
        <v>12</v>
      </c>
      <c r="F327" s="334" t="s">
        <v>415</v>
      </c>
      <c r="G327" s="299">
        <v>12</v>
      </c>
      <c r="H327" s="309" t="s">
        <v>417</v>
      </c>
      <c r="I327" s="299">
        <v>11</v>
      </c>
      <c r="J327" s="299">
        <v>19</v>
      </c>
      <c r="K327" s="299">
        <v>16</v>
      </c>
      <c r="L327" s="300" t="e">
        <f ca="1">J327*$L$5</f>
        <v>#VALUE!</v>
      </c>
      <c r="M327" s="300" t="e">
        <f ca="1">K327*$M$5</f>
        <v>#VALUE!</v>
      </c>
      <c r="N327" s="310"/>
      <c r="O327" s="310"/>
      <c r="P327" s="310"/>
      <c r="Q327" s="310"/>
      <c r="T327" s="300" t="e">
        <f ca="1">G327*$T$5</f>
        <v>#VALUE!</v>
      </c>
      <c r="U327" s="310"/>
      <c r="V327" s="310"/>
    </row>
    <row r="328" spans="1:23" ht="26.4" x14ac:dyDescent="0.25">
      <c r="A328" s="320">
        <v>47055</v>
      </c>
      <c r="B328" s="323" t="s">
        <v>415</v>
      </c>
      <c r="C328" s="299">
        <v>12</v>
      </c>
      <c r="D328" s="309" t="s">
        <v>416</v>
      </c>
      <c r="E328" s="299">
        <v>13</v>
      </c>
      <c r="F328" s="334" t="s">
        <v>415</v>
      </c>
      <c r="G328" s="299">
        <v>12</v>
      </c>
      <c r="H328" s="309" t="s">
        <v>417</v>
      </c>
      <c r="I328" s="299">
        <v>12</v>
      </c>
      <c r="J328" s="299">
        <v>19</v>
      </c>
      <c r="K328" s="299">
        <v>18</v>
      </c>
      <c r="L328" s="310"/>
      <c r="M328" s="310"/>
      <c r="N328" s="312" t="e">
        <f ca="1">J328*$N$5</f>
        <v>#VALUE!</v>
      </c>
      <c r="O328" s="300" t="e">
        <f ca="1">K328*$O$5</f>
        <v>#VALUE!</v>
      </c>
      <c r="P328" s="310"/>
      <c r="Q328" s="310"/>
      <c r="T328" s="310"/>
      <c r="U328" s="312" t="e">
        <f ca="1">G328*$U$5</f>
        <v>#VALUE!</v>
      </c>
      <c r="V328" s="310"/>
    </row>
    <row r="329" spans="1:23" ht="26.4" x14ac:dyDescent="0.25">
      <c r="A329" s="311">
        <v>47056</v>
      </c>
      <c r="B329" s="323" t="s">
        <v>415</v>
      </c>
      <c r="C329" s="299">
        <v>12</v>
      </c>
      <c r="D329" s="309" t="s">
        <v>416</v>
      </c>
      <c r="E329" s="299">
        <v>12</v>
      </c>
      <c r="F329" s="336" t="s">
        <v>415</v>
      </c>
      <c r="G329" s="316"/>
      <c r="H329" s="309" t="s">
        <v>417</v>
      </c>
      <c r="I329" s="299">
        <v>11</v>
      </c>
      <c r="J329" s="299">
        <v>19</v>
      </c>
      <c r="K329" s="299">
        <v>16</v>
      </c>
      <c r="L329" s="300" t="e">
        <f ca="1">J329*$L$5</f>
        <v>#VALUE!</v>
      </c>
      <c r="M329" s="300" t="e">
        <f ca="1">K329*$M$5</f>
        <v>#VALUE!</v>
      </c>
      <c r="N329" s="310"/>
      <c r="O329" s="310"/>
      <c r="P329" s="310"/>
      <c r="Q329" s="310"/>
      <c r="T329" s="310"/>
      <c r="U329" s="310"/>
      <c r="V329" s="310"/>
    </row>
    <row r="330" spans="1:23" ht="26.4" x14ac:dyDescent="0.25">
      <c r="A330" s="308">
        <v>47057</v>
      </c>
      <c r="B330" s="323" t="s">
        <v>415</v>
      </c>
      <c r="C330" s="299">
        <v>12</v>
      </c>
      <c r="D330" s="309" t="s">
        <v>416</v>
      </c>
      <c r="E330" s="299">
        <v>12</v>
      </c>
      <c r="F330" s="334" t="s">
        <v>415</v>
      </c>
      <c r="G330" s="299">
        <v>12</v>
      </c>
      <c r="H330" s="309" t="s">
        <v>417</v>
      </c>
      <c r="I330" s="299">
        <v>11</v>
      </c>
      <c r="J330" s="299">
        <v>19</v>
      </c>
      <c r="K330" s="299">
        <v>16</v>
      </c>
      <c r="L330" s="310"/>
      <c r="M330" s="310"/>
      <c r="N330" s="310"/>
      <c r="O330" s="310"/>
      <c r="P330" s="300" t="e">
        <f ca="1">J330*$P$5</f>
        <v>#VALUE!</v>
      </c>
      <c r="Q330" s="300" t="e">
        <f ca="1">K330*$Q$5</f>
        <v>#VALUE!</v>
      </c>
      <c r="T330" s="310"/>
      <c r="U330" s="310"/>
      <c r="V330" s="300" t="e">
        <f ca="1">G330*$V$5</f>
        <v>#VALUE!</v>
      </c>
    </row>
    <row r="331" spans="1:23" ht="13.8" thickBot="1" x14ac:dyDescent="0.3">
      <c r="A331" s="311"/>
      <c r="B331" s="323"/>
      <c r="C331" s="299"/>
      <c r="D331" s="309"/>
      <c r="E331" s="299"/>
      <c r="H331" s="309"/>
      <c r="I331" s="299"/>
      <c r="J331" s="299"/>
      <c r="K331" s="299"/>
      <c r="L331" s="314" t="e">
        <f ca="1">SUM(L300:L330)</f>
        <v>#VALUE!</v>
      </c>
      <c r="M331" s="314" t="e">
        <f t="shared" ref="M331:Q331" ca="1" si="116">SUM(M300:M330)</f>
        <v>#VALUE!</v>
      </c>
      <c r="N331" s="314" t="e">
        <f t="shared" ca="1" si="116"/>
        <v>#VALUE!</v>
      </c>
      <c r="O331" s="314" t="e">
        <f t="shared" ca="1" si="116"/>
        <v>#VALUE!</v>
      </c>
      <c r="P331" s="314" t="e">
        <f t="shared" ca="1" si="116"/>
        <v>#VALUE!</v>
      </c>
      <c r="Q331" s="314" t="e">
        <f t="shared" ca="1" si="116"/>
        <v>#VALUE!</v>
      </c>
      <c r="R331" s="359" t="e">
        <f ca="1">SUM(L331:Q331)</f>
        <v>#VALUE!</v>
      </c>
      <c r="T331" s="314" t="e">
        <f ca="1">SUM(T300:T330)</f>
        <v>#VALUE!</v>
      </c>
      <c r="U331" s="314" t="e">
        <f t="shared" ref="U331:V331" ca="1" si="117">SUM(U300:U330)</f>
        <v>#VALUE!</v>
      </c>
      <c r="V331" s="314" t="e">
        <f t="shared" ca="1" si="117"/>
        <v>#VALUE!</v>
      </c>
      <c r="W331" s="359" t="e">
        <f ca="1">SUM(T331:V331)</f>
        <v>#VALUE!</v>
      </c>
    </row>
    <row r="332" spans="1:23" ht="18.600000000000001" thickTop="1" x14ac:dyDescent="0.35">
      <c r="A332" s="306" t="s">
        <v>427</v>
      </c>
      <c r="C332" s="299"/>
      <c r="D332" s="307"/>
      <c r="E332" s="299"/>
      <c r="H332" s="307"/>
      <c r="I332" s="299"/>
      <c r="J332" s="299"/>
      <c r="K332" s="299"/>
      <c r="L332" s="300"/>
      <c r="M332" s="300"/>
      <c r="N332" s="300"/>
      <c r="O332" s="300"/>
      <c r="P332" s="300"/>
      <c r="Q332" s="300"/>
    </row>
    <row r="333" spans="1:23" ht="26.4" x14ac:dyDescent="0.25">
      <c r="A333" s="321">
        <v>47058</v>
      </c>
      <c r="B333" s="323" t="s">
        <v>415</v>
      </c>
      <c r="C333" s="299">
        <v>12</v>
      </c>
      <c r="D333" s="309" t="s">
        <v>416</v>
      </c>
      <c r="E333" s="299">
        <v>12</v>
      </c>
      <c r="F333" s="336" t="s">
        <v>415</v>
      </c>
      <c r="G333" s="316"/>
      <c r="H333" s="309" t="s">
        <v>417</v>
      </c>
      <c r="I333" s="299">
        <v>11</v>
      </c>
      <c r="J333" s="299">
        <v>19</v>
      </c>
      <c r="K333" s="299">
        <v>16</v>
      </c>
      <c r="L333" s="300" t="e">
        <f ca="1">J333*$L$5</f>
        <v>#VALUE!</v>
      </c>
      <c r="M333" s="300" t="e">
        <f ca="1">K333*$M$5</f>
        <v>#VALUE!</v>
      </c>
      <c r="N333" s="310"/>
      <c r="O333" s="310"/>
      <c r="P333" s="310"/>
      <c r="Q333" s="310"/>
      <c r="T333" s="310"/>
      <c r="U333" s="318"/>
      <c r="V333" s="310"/>
    </row>
    <row r="334" spans="1:23" ht="26.4" x14ac:dyDescent="0.25">
      <c r="A334" s="321">
        <v>47059</v>
      </c>
      <c r="B334" s="323" t="s">
        <v>415</v>
      </c>
      <c r="C334" s="299">
        <v>12</v>
      </c>
      <c r="D334" s="309" t="s">
        <v>416</v>
      </c>
      <c r="E334" s="299">
        <v>12</v>
      </c>
      <c r="F334" s="336" t="s">
        <v>415</v>
      </c>
      <c r="G334" s="316"/>
      <c r="H334" s="309" t="s">
        <v>417</v>
      </c>
      <c r="I334" s="299">
        <v>11</v>
      </c>
      <c r="J334" s="299">
        <v>19</v>
      </c>
      <c r="K334" s="299">
        <v>16</v>
      </c>
      <c r="L334" s="300" t="e">
        <f ca="1">J334*$L$5</f>
        <v>#VALUE!</v>
      </c>
      <c r="M334" s="300" t="e">
        <f ca="1">K334*$M$5</f>
        <v>#VALUE!</v>
      </c>
      <c r="N334" s="318"/>
      <c r="O334" s="310"/>
      <c r="P334" s="310"/>
      <c r="Q334" s="310"/>
      <c r="T334" s="310"/>
      <c r="U334" s="318"/>
      <c r="V334" s="310"/>
    </row>
    <row r="335" spans="1:23" ht="26.4" x14ac:dyDescent="0.25">
      <c r="A335" s="321">
        <v>47060</v>
      </c>
      <c r="B335" s="323" t="s">
        <v>415</v>
      </c>
      <c r="C335" s="299">
        <v>12</v>
      </c>
      <c r="D335" s="309" t="s">
        <v>416</v>
      </c>
      <c r="E335" s="299">
        <v>12</v>
      </c>
      <c r="F335" s="322"/>
      <c r="G335" s="322"/>
      <c r="H335" s="309" t="s">
        <v>417</v>
      </c>
      <c r="I335" s="299">
        <v>11</v>
      </c>
      <c r="J335" s="299">
        <v>19</v>
      </c>
      <c r="K335" s="299">
        <v>16</v>
      </c>
      <c r="L335" s="300" t="e">
        <f ca="1">J335*$L$5</f>
        <v>#VALUE!</v>
      </c>
      <c r="M335" s="300" t="e">
        <f ca="1">K335*$M$5</f>
        <v>#VALUE!</v>
      </c>
      <c r="N335" s="310"/>
      <c r="O335" s="310"/>
      <c r="P335" s="310"/>
      <c r="Q335" s="310"/>
      <c r="T335" s="310"/>
      <c r="U335" s="318"/>
      <c r="V335" s="310"/>
    </row>
    <row r="336" spans="1:23" ht="26.4" x14ac:dyDescent="0.25">
      <c r="A336" s="321">
        <v>47061</v>
      </c>
      <c r="B336" s="323" t="s">
        <v>415</v>
      </c>
      <c r="C336" s="299">
        <v>12</v>
      </c>
      <c r="D336" s="309" t="s">
        <v>416</v>
      </c>
      <c r="E336" s="299">
        <v>12</v>
      </c>
      <c r="F336" s="334" t="s">
        <v>415</v>
      </c>
      <c r="G336" s="299">
        <v>12</v>
      </c>
      <c r="H336" s="309" t="s">
        <v>417</v>
      </c>
      <c r="I336" s="299">
        <v>11</v>
      </c>
      <c r="J336" s="299">
        <v>19</v>
      </c>
      <c r="K336" s="299">
        <v>16</v>
      </c>
      <c r="L336" s="300" t="e">
        <f ca="1">J336*$L$5</f>
        <v>#VALUE!</v>
      </c>
      <c r="M336" s="300" t="e">
        <f ca="1">K336*$M$5</f>
        <v>#VALUE!</v>
      </c>
      <c r="N336" s="310"/>
      <c r="O336" s="310"/>
      <c r="P336" s="310"/>
      <c r="Q336" s="310"/>
      <c r="T336" s="300" t="e">
        <f ca="1">G336*$T$5</f>
        <v>#VALUE!</v>
      </c>
      <c r="U336" s="310"/>
      <c r="V336" s="310"/>
    </row>
    <row r="337" spans="1:22" ht="26.4" x14ac:dyDescent="0.25">
      <c r="A337" s="321">
        <v>47062</v>
      </c>
      <c r="B337" s="323" t="s">
        <v>415</v>
      </c>
      <c r="C337" s="299">
        <v>12</v>
      </c>
      <c r="D337" s="309" t="s">
        <v>416</v>
      </c>
      <c r="E337" s="299">
        <v>12</v>
      </c>
      <c r="F337" s="334" t="s">
        <v>415</v>
      </c>
      <c r="G337" s="299">
        <v>12</v>
      </c>
      <c r="H337" s="309" t="s">
        <v>417</v>
      </c>
      <c r="I337" s="299">
        <v>11</v>
      </c>
      <c r="J337" s="299">
        <v>19</v>
      </c>
      <c r="K337" s="299">
        <v>16</v>
      </c>
      <c r="L337" s="310"/>
      <c r="M337" s="310"/>
      <c r="N337" s="312" t="e">
        <f ca="1">J337*$N$5</f>
        <v>#VALUE!</v>
      </c>
      <c r="O337" s="300" t="e">
        <f ca="1">K337*$O$5</f>
        <v>#VALUE!</v>
      </c>
      <c r="P337" s="310"/>
      <c r="Q337" s="310"/>
      <c r="T337" s="310"/>
      <c r="U337" s="312" t="e">
        <f ca="1">G337*$U$5</f>
        <v>#VALUE!</v>
      </c>
      <c r="V337" s="310"/>
    </row>
    <row r="338" spans="1:22" ht="26.4" x14ac:dyDescent="0.25">
      <c r="A338" s="321">
        <v>47063</v>
      </c>
      <c r="B338" s="323" t="s">
        <v>415</v>
      </c>
      <c r="C338" s="299">
        <v>12</v>
      </c>
      <c r="D338" s="309" t="s">
        <v>416</v>
      </c>
      <c r="E338" s="299">
        <v>12</v>
      </c>
      <c r="F338" s="322"/>
      <c r="G338" s="322"/>
      <c r="H338" s="309" t="s">
        <v>417</v>
      </c>
      <c r="I338" s="299">
        <v>11</v>
      </c>
      <c r="J338" s="299">
        <v>19</v>
      </c>
      <c r="K338" s="299">
        <v>16</v>
      </c>
      <c r="L338" s="300" t="e">
        <f t="shared" ref="L338:L343" ca="1" si="118">J338*$L$5</f>
        <v>#VALUE!</v>
      </c>
      <c r="M338" s="300" t="e">
        <f t="shared" ref="M338:M343" ca="1" si="119">K338*$M$5</f>
        <v>#VALUE!</v>
      </c>
      <c r="N338" s="310"/>
      <c r="O338" s="310"/>
      <c r="P338" s="310"/>
      <c r="Q338" s="310"/>
      <c r="T338" s="310"/>
      <c r="U338" s="310"/>
      <c r="V338" s="310"/>
    </row>
    <row r="339" spans="1:22" ht="26.4" x14ac:dyDescent="0.25">
      <c r="A339" s="321">
        <v>47064</v>
      </c>
      <c r="B339" s="323" t="s">
        <v>415</v>
      </c>
      <c r="C339" s="299">
        <v>12</v>
      </c>
      <c r="D339" s="309" t="s">
        <v>416</v>
      </c>
      <c r="E339" s="299">
        <v>12</v>
      </c>
      <c r="F339" s="322"/>
      <c r="G339" s="322"/>
      <c r="H339" s="309" t="s">
        <v>417</v>
      </c>
      <c r="I339" s="299">
        <v>11</v>
      </c>
      <c r="J339" s="299">
        <v>19</v>
      </c>
      <c r="K339" s="299">
        <v>16</v>
      </c>
      <c r="L339" s="300" t="e">
        <f t="shared" ca="1" si="118"/>
        <v>#VALUE!</v>
      </c>
      <c r="M339" s="300" t="e">
        <f t="shared" ca="1" si="119"/>
        <v>#VALUE!</v>
      </c>
      <c r="N339" s="310"/>
      <c r="O339" s="310"/>
      <c r="P339" s="310"/>
      <c r="Q339" s="310"/>
      <c r="T339" s="310"/>
      <c r="U339" s="318"/>
      <c r="V339" s="310"/>
    </row>
    <row r="340" spans="1:22" ht="26.4" x14ac:dyDescent="0.25">
      <c r="A340" s="321">
        <v>47065</v>
      </c>
      <c r="B340" s="323" t="s">
        <v>415</v>
      </c>
      <c r="C340" s="299">
        <v>12</v>
      </c>
      <c r="D340" s="309" t="s">
        <v>416</v>
      </c>
      <c r="E340" s="299">
        <v>12</v>
      </c>
      <c r="F340" s="336" t="s">
        <v>415</v>
      </c>
      <c r="G340" s="316"/>
      <c r="H340" s="309" t="s">
        <v>417</v>
      </c>
      <c r="I340" s="299">
        <v>11</v>
      </c>
      <c r="J340" s="299">
        <v>19</v>
      </c>
      <c r="K340" s="299">
        <v>16</v>
      </c>
      <c r="L340" s="300" t="e">
        <f t="shared" ca="1" si="118"/>
        <v>#VALUE!</v>
      </c>
      <c r="M340" s="300" t="e">
        <f t="shared" ca="1" si="119"/>
        <v>#VALUE!</v>
      </c>
      <c r="N340" s="310"/>
      <c r="O340" s="310"/>
      <c r="P340" s="310"/>
      <c r="Q340" s="310"/>
      <c r="T340" s="310"/>
      <c r="U340" s="318"/>
      <c r="V340" s="310"/>
    </row>
    <row r="341" spans="1:22" ht="26.4" x14ac:dyDescent="0.25">
      <c r="A341" s="321">
        <v>47066</v>
      </c>
      <c r="B341" s="323" t="s">
        <v>415</v>
      </c>
      <c r="C341" s="299">
        <v>12</v>
      </c>
      <c r="D341" s="309" t="s">
        <v>416</v>
      </c>
      <c r="E341" s="299">
        <v>12</v>
      </c>
      <c r="F341" s="336" t="s">
        <v>415</v>
      </c>
      <c r="G341" s="316"/>
      <c r="H341" s="309" t="s">
        <v>417</v>
      </c>
      <c r="I341" s="299">
        <v>11</v>
      </c>
      <c r="J341" s="299">
        <v>19</v>
      </c>
      <c r="K341" s="299">
        <v>16</v>
      </c>
      <c r="L341" s="300" t="e">
        <f t="shared" ca="1" si="118"/>
        <v>#VALUE!</v>
      </c>
      <c r="M341" s="300" t="e">
        <f t="shared" ca="1" si="119"/>
        <v>#VALUE!</v>
      </c>
      <c r="N341" s="318"/>
      <c r="O341" s="310"/>
      <c r="P341" s="310"/>
      <c r="Q341" s="310"/>
      <c r="T341" s="310"/>
      <c r="U341" s="318"/>
      <c r="V341" s="310"/>
    </row>
    <row r="342" spans="1:22" ht="26.4" x14ac:dyDescent="0.25">
      <c r="A342" s="321">
        <v>47067</v>
      </c>
      <c r="B342" s="323" t="s">
        <v>415</v>
      </c>
      <c r="C342" s="299">
        <v>12</v>
      </c>
      <c r="D342" s="309" t="s">
        <v>416</v>
      </c>
      <c r="E342" s="299">
        <v>12</v>
      </c>
      <c r="F342" s="322"/>
      <c r="G342" s="322"/>
      <c r="H342" s="309" t="s">
        <v>417</v>
      </c>
      <c r="I342" s="299">
        <v>11</v>
      </c>
      <c r="J342" s="299">
        <v>19</v>
      </c>
      <c r="K342" s="299">
        <v>16</v>
      </c>
      <c r="L342" s="300" t="e">
        <f t="shared" ca="1" si="118"/>
        <v>#VALUE!</v>
      </c>
      <c r="M342" s="300" t="e">
        <f t="shared" ca="1" si="119"/>
        <v>#VALUE!</v>
      </c>
      <c r="N342" s="310"/>
      <c r="O342" s="310"/>
      <c r="P342" s="310"/>
      <c r="Q342" s="310"/>
      <c r="T342" s="310"/>
      <c r="U342" s="318"/>
      <c r="V342" s="310"/>
    </row>
    <row r="343" spans="1:22" ht="26.4" x14ac:dyDescent="0.25">
      <c r="A343" s="321">
        <v>47068</v>
      </c>
      <c r="B343" s="323" t="s">
        <v>415</v>
      </c>
      <c r="C343" s="299">
        <v>12</v>
      </c>
      <c r="D343" s="309" t="s">
        <v>416</v>
      </c>
      <c r="E343" s="299">
        <v>12</v>
      </c>
      <c r="F343" s="334" t="s">
        <v>415</v>
      </c>
      <c r="G343" s="299">
        <v>12</v>
      </c>
      <c r="H343" s="309" t="s">
        <v>417</v>
      </c>
      <c r="I343" s="299">
        <v>11</v>
      </c>
      <c r="J343" s="299">
        <v>19</v>
      </c>
      <c r="K343" s="299">
        <v>16</v>
      </c>
      <c r="L343" s="300" t="e">
        <f t="shared" ca="1" si="118"/>
        <v>#VALUE!</v>
      </c>
      <c r="M343" s="300" t="e">
        <f t="shared" ca="1" si="119"/>
        <v>#VALUE!</v>
      </c>
      <c r="N343" s="310"/>
      <c r="O343" s="310"/>
      <c r="P343" s="310"/>
      <c r="Q343" s="310"/>
      <c r="T343" s="300" t="e">
        <f ca="1">G343*$T$5</f>
        <v>#VALUE!</v>
      </c>
      <c r="U343" s="310"/>
      <c r="V343" s="310"/>
    </row>
    <row r="344" spans="1:22" ht="26.4" x14ac:dyDescent="0.25">
      <c r="A344" s="321">
        <v>47069</v>
      </c>
      <c r="B344" s="323" t="s">
        <v>415</v>
      </c>
      <c r="C344" s="299">
        <v>12</v>
      </c>
      <c r="D344" s="309" t="s">
        <v>416</v>
      </c>
      <c r="E344" s="299">
        <v>12</v>
      </c>
      <c r="F344" s="334" t="s">
        <v>415</v>
      </c>
      <c r="G344" s="299">
        <v>12</v>
      </c>
      <c r="H344" s="309" t="s">
        <v>417</v>
      </c>
      <c r="I344" s="299">
        <v>11</v>
      </c>
      <c r="J344" s="299">
        <v>19</v>
      </c>
      <c r="K344" s="299">
        <v>16</v>
      </c>
      <c r="L344" s="310"/>
      <c r="M344" s="310"/>
      <c r="N344" s="312" t="e">
        <f ca="1">J344*$N$5</f>
        <v>#VALUE!</v>
      </c>
      <c r="O344" s="300" t="e">
        <f ca="1">K344*$O$5</f>
        <v>#VALUE!</v>
      </c>
      <c r="P344" s="310"/>
      <c r="Q344" s="310"/>
      <c r="T344" s="310"/>
      <c r="U344" s="312" t="e">
        <f ca="1">G344*$U$5</f>
        <v>#VALUE!</v>
      </c>
      <c r="V344" s="310"/>
    </row>
    <row r="345" spans="1:22" ht="26.4" x14ac:dyDescent="0.25">
      <c r="A345" s="321">
        <v>47070</v>
      </c>
      <c r="B345" s="323" t="s">
        <v>415</v>
      </c>
      <c r="C345" s="299">
        <v>12</v>
      </c>
      <c r="D345" s="309" t="s">
        <v>416</v>
      </c>
      <c r="E345" s="299">
        <v>12</v>
      </c>
      <c r="F345" s="322"/>
      <c r="G345" s="322"/>
      <c r="H345" s="309" t="s">
        <v>417</v>
      </c>
      <c r="I345" s="299">
        <v>11</v>
      </c>
      <c r="J345" s="299">
        <v>19</v>
      </c>
      <c r="K345" s="299">
        <v>16</v>
      </c>
      <c r="L345" s="300" t="e">
        <f t="shared" ref="L345:L350" ca="1" si="120">J345*$L$5</f>
        <v>#VALUE!</v>
      </c>
      <c r="M345" s="300" t="e">
        <f t="shared" ref="M345:M350" ca="1" si="121">K345*$M$5</f>
        <v>#VALUE!</v>
      </c>
      <c r="N345" s="310"/>
      <c r="O345" s="310"/>
      <c r="P345" s="310"/>
      <c r="Q345" s="310"/>
      <c r="T345" s="310"/>
      <c r="U345" s="310"/>
      <c r="V345" s="310"/>
    </row>
    <row r="346" spans="1:22" ht="26.4" x14ac:dyDescent="0.25">
      <c r="A346" s="321">
        <v>47071</v>
      </c>
      <c r="B346" s="323" t="s">
        <v>415</v>
      </c>
      <c r="C346" s="299">
        <v>12</v>
      </c>
      <c r="D346" s="309" t="s">
        <v>416</v>
      </c>
      <c r="E346" s="299">
        <v>12</v>
      </c>
      <c r="F346" s="336" t="s">
        <v>415</v>
      </c>
      <c r="G346" s="316"/>
      <c r="H346" s="309" t="s">
        <v>417</v>
      </c>
      <c r="I346" s="299">
        <v>11</v>
      </c>
      <c r="J346" s="299">
        <v>19</v>
      </c>
      <c r="K346" s="299">
        <v>16</v>
      </c>
      <c r="L346" s="300" t="e">
        <f t="shared" ca="1" si="120"/>
        <v>#VALUE!</v>
      </c>
      <c r="M346" s="300" t="e">
        <f t="shared" ca="1" si="121"/>
        <v>#VALUE!</v>
      </c>
      <c r="N346" s="310"/>
      <c r="O346" s="310"/>
      <c r="P346" s="310"/>
      <c r="Q346" s="310"/>
      <c r="T346" s="310"/>
      <c r="U346" s="318"/>
      <c r="V346" s="310"/>
    </row>
    <row r="347" spans="1:22" ht="26.4" x14ac:dyDescent="0.25">
      <c r="A347" s="321">
        <v>47072</v>
      </c>
      <c r="B347" s="323" t="s">
        <v>415</v>
      </c>
      <c r="C347" s="299">
        <v>12</v>
      </c>
      <c r="D347" s="309" t="s">
        <v>416</v>
      </c>
      <c r="E347" s="299">
        <v>12</v>
      </c>
      <c r="F347" s="336" t="s">
        <v>415</v>
      </c>
      <c r="G347" s="316"/>
      <c r="H347" s="309" t="s">
        <v>417</v>
      </c>
      <c r="I347" s="299">
        <v>11</v>
      </c>
      <c r="J347" s="299">
        <v>19</v>
      </c>
      <c r="K347" s="299">
        <v>16</v>
      </c>
      <c r="L347" s="300" t="e">
        <f t="shared" ca="1" si="120"/>
        <v>#VALUE!</v>
      </c>
      <c r="M347" s="300" t="e">
        <f t="shared" ca="1" si="121"/>
        <v>#VALUE!</v>
      </c>
      <c r="N347" s="310"/>
      <c r="O347" s="310"/>
      <c r="P347" s="310"/>
      <c r="Q347" s="310"/>
      <c r="T347" s="310"/>
      <c r="U347" s="318"/>
      <c r="V347" s="310"/>
    </row>
    <row r="348" spans="1:22" ht="26.4" x14ac:dyDescent="0.25">
      <c r="A348" s="321">
        <v>47073</v>
      </c>
      <c r="B348" s="323" t="s">
        <v>415</v>
      </c>
      <c r="C348" s="299">
        <v>12</v>
      </c>
      <c r="D348" s="309" t="s">
        <v>416</v>
      </c>
      <c r="E348" s="299">
        <v>12</v>
      </c>
      <c r="F348" s="336" t="s">
        <v>415</v>
      </c>
      <c r="G348" s="316"/>
      <c r="H348" s="309" t="s">
        <v>417</v>
      </c>
      <c r="I348" s="299">
        <v>11</v>
      </c>
      <c r="J348" s="299">
        <v>19</v>
      </c>
      <c r="K348" s="299">
        <v>16</v>
      </c>
      <c r="L348" s="300" t="e">
        <f t="shared" ca="1" si="120"/>
        <v>#VALUE!</v>
      </c>
      <c r="M348" s="300" t="e">
        <f t="shared" ca="1" si="121"/>
        <v>#VALUE!</v>
      </c>
      <c r="N348" s="318"/>
      <c r="O348" s="310"/>
      <c r="P348" s="310"/>
      <c r="Q348" s="310"/>
      <c r="T348" s="310"/>
      <c r="U348" s="318"/>
      <c r="V348" s="310"/>
    </row>
    <row r="349" spans="1:22" ht="26.4" x14ac:dyDescent="0.25">
      <c r="A349" s="321">
        <v>47074</v>
      </c>
      <c r="B349" s="323" t="s">
        <v>415</v>
      </c>
      <c r="C349" s="299">
        <v>12</v>
      </c>
      <c r="D349" s="309" t="s">
        <v>416</v>
      </c>
      <c r="E349" s="299">
        <v>12</v>
      </c>
      <c r="F349" s="336" t="s">
        <v>415</v>
      </c>
      <c r="G349" s="316"/>
      <c r="H349" s="309" t="s">
        <v>417</v>
      </c>
      <c r="I349" s="299">
        <v>11</v>
      </c>
      <c r="J349" s="299">
        <v>19</v>
      </c>
      <c r="K349" s="299">
        <v>16</v>
      </c>
      <c r="L349" s="300" t="e">
        <f t="shared" ca="1" si="120"/>
        <v>#VALUE!</v>
      </c>
      <c r="M349" s="300" t="e">
        <f t="shared" ca="1" si="121"/>
        <v>#VALUE!</v>
      </c>
      <c r="N349" s="310"/>
      <c r="O349" s="310"/>
      <c r="P349" s="310"/>
      <c r="Q349" s="310"/>
      <c r="T349" s="310"/>
      <c r="U349" s="318"/>
      <c r="V349" s="310"/>
    </row>
    <row r="350" spans="1:22" ht="26.4" x14ac:dyDescent="0.25">
      <c r="A350" s="321">
        <v>47075</v>
      </c>
      <c r="B350" s="323" t="s">
        <v>415</v>
      </c>
      <c r="C350" s="299">
        <v>12</v>
      </c>
      <c r="D350" s="309" t="s">
        <v>416</v>
      </c>
      <c r="E350" s="299">
        <v>12</v>
      </c>
      <c r="F350" s="334" t="s">
        <v>415</v>
      </c>
      <c r="G350" s="299">
        <v>12</v>
      </c>
      <c r="H350" s="309" t="s">
        <v>417</v>
      </c>
      <c r="I350" s="299">
        <v>11</v>
      </c>
      <c r="J350" s="299">
        <v>19</v>
      </c>
      <c r="K350" s="299">
        <v>16</v>
      </c>
      <c r="L350" s="300" t="e">
        <f t="shared" ca="1" si="120"/>
        <v>#VALUE!</v>
      </c>
      <c r="M350" s="300" t="e">
        <f t="shared" ca="1" si="121"/>
        <v>#VALUE!</v>
      </c>
      <c r="N350" s="310"/>
      <c r="O350" s="310"/>
      <c r="P350" s="310"/>
      <c r="Q350" s="310"/>
      <c r="T350" s="300" t="e">
        <f ca="1">G350*$T$5</f>
        <v>#VALUE!</v>
      </c>
      <c r="U350" s="310"/>
      <c r="V350" s="310"/>
    </row>
    <row r="351" spans="1:22" ht="26.4" x14ac:dyDescent="0.25">
      <c r="A351" s="321">
        <v>47076</v>
      </c>
      <c r="B351" s="323" t="s">
        <v>415</v>
      </c>
      <c r="C351" s="299">
        <v>12</v>
      </c>
      <c r="D351" s="309" t="s">
        <v>416</v>
      </c>
      <c r="E351" s="299">
        <v>12</v>
      </c>
      <c r="F351" s="334" t="s">
        <v>415</v>
      </c>
      <c r="G351" s="299">
        <v>12</v>
      </c>
      <c r="H351" s="309" t="s">
        <v>417</v>
      </c>
      <c r="I351" s="299">
        <v>11</v>
      </c>
      <c r="J351" s="299">
        <v>19</v>
      </c>
      <c r="K351" s="299">
        <v>16</v>
      </c>
      <c r="L351" s="310"/>
      <c r="M351" s="310"/>
      <c r="N351" s="312" t="e">
        <f ca="1">J351*$N$5</f>
        <v>#VALUE!</v>
      </c>
      <c r="O351" s="300" t="e">
        <f ca="1">K351*$O$5</f>
        <v>#VALUE!</v>
      </c>
      <c r="P351" s="310"/>
      <c r="Q351" s="310"/>
      <c r="T351" s="310"/>
      <c r="U351" s="312" t="e">
        <f ca="1">G351*$U$5</f>
        <v>#VALUE!</v>
      </c>
      <c r="V351" s="310"/>
    </row>
    <row r="352" spans="1:22" ht="26.4" x14ac:dyDescent="0.25">
      <c r="A352" s="321">
        <v>47077</v>
      </c>
      <c r="B352" s="323" t="s">
        <v>415</v>
      </c>
      <c r="C352" s="299">
        <v>12</v>
      </c>
      <c r="D352" s="309" t="s">
        <v>416</v>
      </c>
      <c r="E352" s="299">
        <v>12</v>
      </c>
      <c r="F352" s="322"/>
      <c r="G352" s="322"/>
      <c r="H352" s="309" t="s">
        <v>417</v>
      </c>
      <c r="I352" s="299">
        <v>11</v>
      </c>
      <c r="J352" s="299">
        <v>19</v>
      </c>
      <c r="K352" s="299">
        <v>16</v>
      </c>
      <c r="L352" s="300" t="e">
        <f t="shared" ref="L352:L357" ca="1" si="122">J352*$L$5</f>
        <v>#VALUE!</v>
      </c>
      <c r="M352" s="300" t="e">
        <f t="shared" ref="M352:M357" ca="1" si="123">K352*$M$5</f>
        <v>#VALUE!</v>
      </c>
      <c r="N352" s="310"/>
      <c r="O352" s="310"/>
      <c r="P352" s="310"/>
      <c r="Q352" s="310"/>
      <c r="T352" s="310"/>
      <c r="U352" s="310"/>
      <c r="V352" s="310"/>
    </row>
    <row r="353" spans="1:23" ht="26.4" x14ac:dyDescent="0.25">
      <c r="A353" s="321">
        <v>47078</v>
      </c>
      <c r="B353" s="323" t="s">
        <v>415</v>
      </c>
      <c r="C353" s="299">
        <v>12</v>
      </c>
      <c r="D353" s="309" t="s">
        <v>416</v>
      </c>
      <c r="E353" s="299">
        <v>12</v>
      </c>
      <c r="F353" s="322"/>
      <c r="G353" s="322"/>
      <c r="H353" s="309" t="s">
        <v>417</v>
      </c>
      <c r="I353" s="299">
        <v>11</v>
      </c>
      <c r="J353" s="299">
        <v>19</v>
      </c>
      <c r="K353" s="299">
        <v>16</v>
      </c>
      <c r="L353" s="300" t="e">
        <f t="shared" ca="1" si="122"/>
        <v>#VALUE!</v>
      </c>
      <c r="M353" s="300" t="e">
        <f t="shared" ca="1" si="123"/>
        <v>#VALUE!</v>
      </c>
      <c r="N353" s="310"/>
      <c r="O353" s="310"/>
      <c r="P353" s="310"/>
      <c r="Q353" s="310"/>
      <c r="T353" s="310"/>
      <c r="U353" s="318"/>
      <c r="V353" s="310"/>
    </row>
    <row r="354" spans="1:23" ht="26.4" x14ac:dyDescent="0.25">
      <c r="A354" s="321">
        <v>47079</v>
      </c>
      <c r="B354" s="323" t="s">
        <v>415</v>
      </c>
      <c r="C354" s="299">
        <v>12</v>
      </c>
      <c r="D354" s="309" t="s">
        <v>416</v>
      </c>
      <c r="E354" s="299">
        <v>12</v>
      </c>
      <c r="F354" s="336" t="s">
        <v>415</v>
      </c>
      <c r="G354" s="316"/>
      <c r="H354" s="309" t="s">
        <v>417</v>
      </c>
      <c r="I354" s="299">
        <v>11</v>
      </c>
      <c r="J354" s="299">
        <v>19</v>
      </c>
      <c r="K354" s="299">
        <v>16</v>
      </c>
      <c r="L354" s="300" t="e">
        <f t="shared" ca="1" si="122"/>
        <v>#VALUE!</v>
      </c>
      <c r="M354" s="300" t="e">
        <f t="shared" ca="1" si="123"/>
        <v>#VALUE!</v>
      </c>
      <c r="N354" s="310"/>
      <c r="O354" s="310"/>
      <c r="P354" s="310"/>
      <c r="Q354" s="310"/>
      <c r="T354" s="310"/>
      <c r="U354" s="318"/>
      <c r="V354" s="310"/>
    </row>
    <row r="355" spans="1:23" ht="26.4" x14ac:dyDescent="0.25">
      <c r="A355" s="321">
        <v>47080</v>
      </c>
      <c r="B355" s="323" t="s">
        <v>415</v>
      </c>
      <c r="C355" s="299">
        <v>12</v>
      </c>
      <c r="D355" s="309" t="s">
        <v>416</v>
      </c>
      <c r="E355" s="299">
        <v>12</v>
      </c>
      <c r="F355" s="336" t="s">
        <v>415</v>
      </c>
      <c r="G355" s="316"/>
      <c r="H355" s="309" t="s">
        <v>417</v>
      </c>
      <c r="I355" s="299">
        <v>11</v>
      </c>
      <c r="J355" s="299">
        <v>19</v>
      </c>
      <c r="K355" s="299">
        <v>16</v>
      </c>
      <c r="L355" s="300" t="e">
        <f t="shared" ca="1" si="122"/>
        <v>#VALUE!</v>
      </c>
      <c r="M355" s="300" t="e">
        <f t="shared" ca="1" si="123"/>
        <v>#VALUE!</v>
      </c>
      <c r="N355" s="318"/>
      <c r="O355" s="310"/>
      <c r="P355" s="310"/>
      <c r="Q355" s="310"/>
      <c r="T355" s="310"/>
      <c r="U355" s="318"/>
      <c r="V355" s="310"/>
    </row>
    <row r="356" spans="1:23" ht="26.4" x14ac:dyDescent="0.25">
      <c r="A356" s="321">
        <v>47081</v>
      </c>
      <c r="B356" s="323" t="s">
        <v>415</v>
      </c>
      <c r="C356" s="299">
        <v>12</v>
      </c>
      <c r="D356" s="309" t="s">
        <v>416</v>
      </c>
      <c r="E356" s="299">
        <v>12</v>
      </c>
      <c r="F356" s="322"/>
      <c r="G356" s="322"/>
      <c r="H356" s="309" t="s">
        <v>417</v>
      </c>
      <c r="I356" s="299">
        <v>11</v>
      </c>
      <c r="J356" s="299">
        <v>19</v>
      </c>
      <c r="K356" s="299">
        <v>16</v>
      </c>
      <c r="L356" s="300" t="e">
        <f t="shared" ca="1" si="122"/>
        <v>#VALUE!</v>
      </c>
      <c r="M356" s="300" t="e">
        <f t="shared" ca="1" si="123"/>
        <v>#VALUE!</v>
      </c>
      <c r="N356" s="310"/>
      <c r="O356" s="310"/>
      <c r="P356" s="310"/>
      <c r="Q356" s="310"/>
      <c r="T356" s="310"/>
      <c r="U356" s="318"/>
      <c r="V356" s="310"/>
    </row>
    <row r="357" spans="1:23" ht="26.4" x14ac:dyDescent="0.25">
      <c r="A357" s="321">
        <v>47082</v>
      </c>
      <c r="B357" s="323" t="s">
        <v>415</v>
      </c>
      <c r="C357" s="299">
        <v>12</v>
      </c>
      <c r="D357" s="309" t="s">
        <v>416</v>
      </c>
      <c r="E357" s="299">
        <v>12</v>
      </c>
      <c r="F357" s="334" t="s">
        <v>415</v>
      </c>
      <c r="G357" s="299">
        <v>12</v>
      </c>
      <c r="H357" s="309" t="s">
        <v>417</v>
      </c>
      <c r="I357" s="299">
        <v>11</v>
      </c>
      <c r="J357" s="299">
        <v>19</v>
      </c>
      <c r="K357" s="299">
        <v>16</v>
      </c>
      <c r="L357" s="300" t="e">
        <f t="shared" ca="1" si="122"/>
        <v>#VALUE!</v>
      </c>
      <c r="M357" s="300" t="e">
        <f t="shared" ca="1" si="123"/>
        <v>#VALUE!</v>
      </c>
      <c r="N357" s="310"/>
      <c r="O357" s="310"/>
      <c r="P357" s="310"/>
      <c r="Q357" s="310"/>
      <c r="T357" s="300" t="e">
        <f ca="1">G357*$T$5</f>
        <v>#VALUE!</v>
      </c>
      <c r="U357" s="310"/>
      <c r="V357" s="310"/>
    </row>
    <row r="358" spans="1:23" ht="26.4" x14ac:dyDescent="0.25">
      <c r="A358" s="321">
        <v>47083</v>
      </c>
      <c r="B358" s="323" t="s">
        <v>415</v>
      </c>
      <c r="C358" s="299">
        <v>12</v>
      </c>
      <c r="D358" s="309" t="s">
        <v>416</v>
      </c>
      <c r="E358" s="299">
        <v>12</v>
      </c>
      <c r="F358" s="334" t="s">
        <v>415</v>
      </c>
      <c r="G358" s="299">
        <v>12</v>
      </c>
      <c r="H358" s="309" t="s">
        <v>417</v>
      </c>
      <c r="I358" s="299">
        <v>11</v>
      </c>
      <c r="J358" s="299">
        <v>19</v>
      </c>
      <c r="K358" s="299">
        <v>16</v>
      </c>
      <c r="L358" s="310"/>
      <c r="M358" s="310"/>
      <c r="N358" s="312" t="e">
        <f ca="1">J358*$N$5</f>
        <v>#VALUE!</v>
      </c>
      <c r="O358" s="300" t="e">
        <f ca="1">K358*$O$5</f>
        <v>#VALUE!</v>
      </c>
      <c r="P358" s="310"/>
      <c r="Q358" s="310"/>
      <c r="T358" s="310"/>
      <c r="U358" s="312" t="e">
        <f ca="1">G358*$U$5</f>
        <v>#VALUE!</v>
      </c>
      <c r="V358" s="310"/>
    </row>
    <row r="359" spans="1:23" ht="26.4" x14ac:dyDescent="0.25">
      <c r="A359" s="321">
        <v>47084</v>
      </c>
      <c r="B359" s="323" t="s">
        <v>415</v>
      </c>
      <c r="C359" s="299">
        <v>12</v>
      </c>
      <c r="D359" s="309" t="s">
        <v>416</v>
      </c>
      <c r="E359" s="299">
        <v>12</v>
      </c>
      <c r="F359" s="322"/>
      <c r="G359" s="322"/>
      <c r="H359" s="309" t="s">
        <v>417</v>
      </c>
      <c r="I359" s="299">
        <v>11</v>
      </c>
      <c r="J359" s="299">
        <v>19</v>
      </c>
      <c r="K359" s="299">
        <v>16</v>
      </c>
      <c r="L359" s="300" t="e">
        <f ca="1">J359*$L$5</f>
        <v>#VALUE!</v>
      </c>
      <c r="M359" s="300" t="e">
        <f ca="1">K359*$M$5</f>
        <v>#VALUE!</v>
      </c>
      <c r="N359" s="310"/>
      <c r="O359" s="310"/>
      <c r="P359" s="310"/>
      <c r="Q359" s="310"/>
      <c r="T359" s="310"/>
      <c r="U359" s="310"/>
      <c r="V359" s="310"/>
    </row>
    <row r="360" spans="1:23" ht="26.4" x14ac:dyDescent="0.25">
      <c r="A360" s="321">
        <v>47085</v>
      </c>
      <c r="B360" s="323" t="s">
        <v>415</v>
      </c>
      <c r="C360" s="299">
        <v>12</v>
      </c>
      <c r="D360" s="309" t="s">
        <v>416</v>
      </c>
      <c r="E360" s="299">
        <v>12</v>
      </c>
      <c r="F360" s="322"/>
      <c r="G360" s="322"/>
      <c r="H360" s="309" t="s">
        <v>417</v>
      </c>
      <c r="I360" s="299">
        <v>11</v>
      </c>
      <c r="J360" s="299">
        <v>19</v>
      </c>
      <c r="K360" s="299">
        <v>16</v>
      </c>
      <c r="L360" s="300" t="e">
        <f ca="1">J360*$L$5</f>
        <v>#VALUE!</v>
      </c>
      <c r="M360" s="300" t="e">
        <f ca="1">K360*$M$5</f>
        <v>#VALUE!</v>
      </c>
      <c r="N360" s="310"/>
      <c r="O360" s="310"/>
      <c r="P360" s="310"/>
      <c r="Q360" s="310"/>
      <c r="T360" s="310"/>
      <c r="U360" s="318"/>
      <c r="V360" s="310"/>
    </row>
    <row r="361" spans="1:23" ht="26.4" x14ac:dyDescent="0.25">
      <c r="A361" s="321">
        <v>47086</v>
      </c>
      <c r="B361" s="323" t="s">
        <v>415</v>
      </c>
      <c r="C361" s="299">
        <v>12</v>
      </c>
      <c r="D361" s="309" t="s">
        <v>416</v>
      </c>
      <c r="E361" s="299">
        <v>12</v>
      </c>
      <c r="F361" s="336" t="s">
        <v>415</v>
      </c>
      <c r="G361" s="316"/>
      <c r="H361" s="309" t="s">
        <v>417</v>
      </c>
      <c r="I361" s="299">
        <v>11</v>
      </c>
      <c r="J361" s="299">
        <v>19</v>
      </c>
      <c r="K361" s="299">
        <v>16</v>
      </c>
      <c r="L361" s="300" t="e">
        <f ca="1">J361*$L$5</f>
        <v>#VALUE!</v>
      </c>
      <c r="M361" s="300" t="e">
        <f ca="1">K361*$M$5</f>
        <v>#VALUE!</v>
      </c>
      <c r="N361" s="310"/>
      <c r="O361" s="310"/>
      <c r="P361" s="310"/>
      <c r="Q361" s="310"/>
      <c r="T361" s="310"/>
      <c r="U361" s="318"/>
      <c r="V361" s="310"/>
    </row>
    <row r="362" spans="1:23" ht="26.4" x14ac:dyDescent="0.25">
      <c r="A362" s="321">
        <v>47087</v>
      </c>
      <c r="B362" s="323" t="s">
        <v>415</v>
      </c>
      <c r="C362" s="299">
        <v>12</v>
      </c>
      <c r="D362" s="309" t="s">
        <v>416</v>
      </c>
      <c r="E362" s="299">
        <v>12</v>
      </c>
      <c r="F362" s="336" t="s">
        <v>415</v>
      </c>
      <c r="G362" s="316"/>
      <c r="H362" s="309" t="s">
        <v>417</v>
      </c>
      <c r="I362" s="299">
        <v>11</v>
      </c>
      <c r="J362" s="299">
        <v>19</v>
      </c>
      <c r="K362" s="299">
        <v>16</v>
      </c>
      <c r="L362" s="300" t="e">
        <f ca="1">J362*$L$5</f>
        <v>#VALUE!</v>
      </c>
      <c r="M362" s="300" t="e">
        <f ca="1">K362*$M$5</f>
        <v>#VALUE!</v>
      </c>
      <c r="N362" s="310"/>
      <c r="O362" s="310"/>
      <c r="P362" s="310"/>
      <c r="Q362" s="310"/>
      <c r="T362" s="310"/>
      <c r="U362" s="318"/>
      <c r="V362" s="310"/>
    </row>
    <row r="363" spans="1:23" ht="13.8" thickBot="1" x14ac:dyDescent="0.3">
      <c r="A363" s="311"/>
      <c r="B363" s="323"/>
      <c r="C363" s="299"/>
      <c r="D363" s="309"/>
      <c r="E363" s="299"/>
      <c r="F363" s="334"/>
      <c r="G363" s="299"/>
      <c r="H363" s="309"/>
      <c r="I363" s="299"/>
      <c r="J363" s="299"/>
      <c r="K363" s="299"/>
      <c r="L363" s="314" t="e">
        <f t="shared" ref="L363:Q363" ca="1" si="124">SUM(L333:L362)</f>
        <v>#VALUE!</v>
      </c>
      <c r="M363" s="314" t="e">
        <f t="shared" ca="1" si="124"/>
        <v>#VALUE!</v>
      </c>
      <c r="N363" s="314" t="e">
        <f t="shared" ca="1" si="124"/>
        <v>#VALUE!</v>
      </c>
      <c r="O363" s="314" t="e">
        <f t="shared" ca="1" si="124"/>
        <v>#VALUE!</v>
      </c>
      <c r="P363" s="314">
        <f t="shared" si="124"/>
        <v>0</v>
      </c>
      <c r="Q363" s="314">
        <f t="shared" si="124"/>
        <v>0</v>
      </c>
      <c r="R363" s="359" t="e">
        <f ca="1">SUM(L363:Q363)</f>
        <v>#VALUE!</v>
      </c>
      <c r="T363" s="314" t="e">
        <f ca="1">SUM(T333:T362)</f>
        <v>#VALUE!</v>
      </c>
      <c r="U363" s="314" t="e">
        <f ca="1">SUM(U333:U362)</f>
        <v>#VALUE!</v>
      </c>
      <c r="V363" s="314">
        <f>SUM(V333:V362)</f>
        <v>0</v>
      </c>
      <c r="W363" s="359" t="e">
        <f ca="1">SUM(T363:V363)</f>
        <v>#VALUE!</v>
      </c>
    </row>
    <row r="364" spans="1:23" ht="18.600000000000001" thickTop="1" x14ac:dyDescent="0.35">
      <c r="A364" s="306" t="s">
        <v>428</v>
      </c>
      <c r="C364" s="299"/>
      <c r="D364" s="307"/>
      <c r="E364" s="299"/>
      <c r="H364" s="307"/>
      <c r="I364" s="299"/>
      <c r="J364" s="299"/>
      <c r="K364" s="299"/>
      <c r="L364" s="300"/>
      <c r="M364" s="300"/>
      <c r="N364" s="300"/>
      <c r="O364" s="300"/>
      <c r="P364" s="300"/>
      <c r="Q364" s="300"/>
    </row>
    <row r="365" spans="1:23" ht="26.4" x14ac:dyDescent="0.25">
      <c r="A365" s="321">
        <v>47088</v>
      </c>
      <c r="B365" s="323" t="s">
        <v>415</v>
      </c>
      <c r="C365" s="299">
        <v>12</v>
      </c>
      <c r="D365" s="309" t="s">
        <v>416</v>
      </c>
      <c r="E365" s="299">
        <v>12</v>
      </c>
      <c r="F365" s="336" t="s">
        <v>415</v>
      </c>
      <c r="G365" s="316"/>
      <c r="H365" s="309" t="s">
        <v>417</v>
      </c>
      <c r="I365" s="299">
        <v>11</v>
      </c>
      <c r="J365" s="299">
        <v>19</v>
      </c>
      <c r="K365" s="299">
        <v>16</v>
      </c>
      <c r="L365" s="300" t="e">
        <f ca="1">J365*$L$5</f>
        <v>#VALUE!</v>
      </c>
      <c r="M365" s="300" t="e">
        <f ca="1">K365*$M$5</f>
        <v>#VALUE!</v>
      </c>
      <c r="N365" s="310"/>
      <c r="O365" s="310"/>
      <c r="P365" s="310"/>
      <c r="Q365" s="310"/>
      <c r="T365" s="310"/>
      <c r="U365" s="310"/>
      <c r="V365" s="310"/>
    </row>
    <row r="366" spans="1:23" ht="26.4" x14ac:dyDescent="0.25">
      <c r="A366" s="321">
        <v>47089</v>
      </c>
      <c r="B366" s="323" t="s">
        <v>415</v>
      </c>
      <c r="C366" s="299">
        <v>12</v>
      </c>
      <c r="D366" s="309" t="s">
        <v>416</v>
      </c>
      <c r="E366" s="299">
        <v>12</v>
      </c>
      <c r="F366" s="334" t="s">
        <v>415</v>
      </c>
      <c r="G366" s="299">
        <v>12</v>
      </c>
      <c r="H366" s="309" t="s">
        <v>417</v>
      </c>
      <c r="I366" s="299">
        <v>11</v>
      </c>
      <c r="J366" s="299">
        <v>19</v>
      </c>
      <c r="K366" s="299">
        <v>16</v>
      </c>
      <c r="L366" s="300" t="e">
        <f ca="1">J366*$L$5</f>
        <v>#VALUE!</v>
      </c>
      <c r="M366" s="300" t="e">
        <f ca="1">K366*$M$5</f>
        <v>#VALUE!</v>
      </c>
      <c r="N366" s="310"/>
      <c r="O366" s="310"/>
      <c r="P366" s="310"/>
      <c r="Q366" s="310"/>
      <c r="T366" s="300" t="e">
        <f ca="1">G366*$T$5</f>
        <v>#VALUE!</v>
      </c>
      <c r="U366" s="310"/>
      <c r="V366" s="310"/>
    </row>
    <row r="367" spans="1:23" ht="26.4" x14ac:dyDescent="0.25">
      <c r="A367" s="321">
        <v>47090</v>
      </c>
      <c r="B367" s="323" t="s">
        <v>415</v>
      </c>
      <c r="C367" s="299">
        <v>12</v>
      </c>
      <c r="D367" s="309" t="s">
        <v>416</v>
      </c>
      <c r="E367" s="299">
        <v>12</v>
      </c>
      <c r="F367" s="334" t="s">
        <v>415</v>
      </c>
      <c r="G367" s="299">
        <v>12</v>
      </c>
      <c r="H367" s="309" t="s">
        <v>417</v>
      </c>
      <c r="I367" s="299">
        <v>11</v>
      </c>
      <c r="J367" s="299">
        <v>19</v>
      </c>
      <c r="K367" s="299">
        <v>16</v>
      </c>
      <c r="L367" s="310"/>
      <c r="M367" s="310"/>
      <c r="N367" s="312" t="e">
        <f ca="1">J367*$N$5</f>
        <v>#VALUE!</v>
      </c>
      <c r="O367" s="300" t="e">
        <f ca="1">K367*$O$5</f>
        <v>#VALUE!</v>
      </c>
      <c r="P367" s="310"/>
      <c r="Q367" s="310"/>
      <c r="T367" s="310"/>
      <c r="U367" s="312" t="e">
        <f ca="1">G367*$U$5</f>
        <v>#VALUE!</v>
      </c>
      <c r="V367" s="310"/>
    </row>
    <row r="368" spans="1:23" ht="26.4" x14ac:dyDescent="0.25">
      <c r="A368" s="321">
        <v>47091</v>
      </c>
      <c r="B368" s="323" t="s">
        <v>415</v>
      </c>
      <c r="C368" s="299">
        <v>12</v>
      </c>
      <c r="D368" s="309" t="s">
        <v>416</v>
      </c>
      <c r="E368" s="299">
        <v>12</v>
      </c>
      <c r="F368" s="322"/>
      <c r="G368" s="322"/>
      <c r="H368" s="309" t="s">
        <v>417</v>
      </c>
      <c r="I368" s="299">
        <v>11</v>
      </c>
      <c r="J368" s="299">
        <v>19</v>
      </c>
      <c r="K368" s="299">
        <v>16</v>
      </c>
      <c r="L368" s="300" t="e">
        <f t="shared" ref="L368:L373" ca="1" si="125">J368*$L$5</f>
        <v>#VALUE!</v>
      </c>
      <c r="M368" s="300" t="e">
        <f t="shared" ref="M368:M373" ca="1" si="126">K368*$M$5</f>
        <v>#VALUE!</v>
      </c>
      <c r="N368" s="310"/>
      <c r="O368" s="310"/>
      <c r="P368" s="310"/>
      <c r="Q368" s="310"/>
      <c r="T368" s="310"/>
      <c r="U368" s="318"/>
      <c r="V368" s="310"/>
    </row>
    <row r="369" spans="1:22" ht="26.4" x14ac:dyDescent="0.25">
      <c r="A369" s="321">
        <v>47092</v>
      </c>
      <c r="B369" s="323" t="s">
        <v>415</v>
      </c>
      <c r="C369" s="299">
        <v>12</v>
      </c>
      <c r="D369" s="309" t="s">
        <v>416</v>
      </c>
      <c r="E369" s="299">
        <v>12</v>
      </c>
      <c r="F369" s="322"/>
      <c r="G369" s="322"/>
      <c r="H369" s="309" t="s">
        <v>417</v>
      </c>
      <c r="I369" s="299">
        <v>11</v>
      </c>
      <c r="J369" s="299">
        <v>19</v>
      </c>
      <c r="K369" s="299">
        <v>16</v>
      </c>
      <c r="L369" s="300" t="e">
        <f t="shared" ca="1" si="125"/>
        <v>#VALUE!</v>
      </c>
      <c r="M369" s="300" t="e">
        <f t="shared" ca="1" si="126"/>
        <v>#VALUE!</v>
      </c>
      <c r="N369" s="310"/>
      <c r="O369" s="310"/>
      <c r="P369" s="310"/>
      <c r="Q369" s="310"/>
      <c r="T369" s="310"/>
      <c r="U369" s="318"/>
      <c r="V369" s="310"/>
    </row>
    <row r="370" spans="1:22" ht="26.4" x14ac:dyDescent="0.25">
      <c r="A370" s="321">
        <v>47093</v>
      </c>
      <c r="B370" s="323" t="s">
        <v>415</v>
      </c>
      <c r="C370" s="299">
        <v>12</v>
      </c>
      <c r="D370" s="309" t="s">
        <v>416</v>
      </c>
      <c r="E370" s="299">
        <v>12</v>
      </c>
      <c r="F370" s="322"/>
      <c r="G370" s="322"/>
      <c r="H370" s="309" t="s">
        <v>417</v>
      </c>
      <c r="I370" s="299">
        <v>11</v>
      </c>
      <c r="J370" s="299">
        <v>19</v>
      </c>
      <c r="K370" s="299">
        <v>16</v>
      </c>
      <c r="L370" s="300" t="e">
        <f t="shared" ca="1" si="125"/>
        <v>#VALUE!</v>
      </c>
      <c r="M370" s="300" t="e">
        <f t="shared" ca="1" si="126"/>
        <v>#VALUE!</v>
      </c>
      <c r="N370" s="310"/>
      <c r="O370" s="310"/>
      <c r="P370" s="310"/>
      <c r="Q370" s="310"/>
      <c r="T370" s="310"/>
      <c r="U370" s="310"/>
      <c r="V370" s="310"/>
    </row>
    <row r="371" spans="1:22" ht="26.4" x14ac:dyDescent="0.25">
      <c r="A371" s="321">
        <v>47094</v>
      </c>
      <c r="B371" s="323" t="s">
        <v>415</v>
      </c>
      <c r="C371" s="299">
        <v>12</v>
      </c>
      <c r="D371" s="309" t="s">
        <v>416</v>
      </c>
      <c r="E371" s="299">
        <v>12</v>
      </c>
      <c r="F371" s="336" t="s">
        <v>415</v>
      </c>
      <c r="G371" s="316"/>
      <c r="H371" s="309" t="s">
        <v>417</v>
      </c>
      <c r="I371" s="299">
        <v>11</v>
      </c>
      <c r="J371" s="299">
        <v>19</v>
      </c>
      <c r="K371" s="299">
        <v>16</v>
      </c>
      <c r="L371" s="300" t="e">
        <f t="shared" ca="1" si="125"/>
        <v>#VALUE!</v>
      </c>
      <c r="M371" s="300" t="e">
        <f t="shared" ca="1" si="126"/>
        <v>#VALUE!</v>
      </c>
      <c r="N371" s="310"/>
      <c r="O371" s="310"/>
      <c r="P371" s="310"/>
      <c r="Q371" s="310"/>
      <c r="T371" s="310"/>
      <c r="U371" s="318"/>
      <c r="V371" s="310"/>
    </row>
    <row r="372" spans="1:22" ht="26.4" x14ac:dyDescent="0.25">
      <c r="A372" s="321">
        <v>47095</v>
      </c>
      <c r="B372" s="323" t="s">
        <v>415</v>
      </c>
      <c r="C372" s="299">
        <v>12</v>
      </c>
      <c r="D372" s="309" t="s">
        <v>416</v>
      </c>
      <c r="E372" s="299">
        <v>12</v>
      </c>
      <c r="F372" s="336" t="s">
        <v>415</v>
      </c>
      <c r="G372" s="316"/>
      <c r="H372" s="309" t="s">
        <v>417</v>
      </c>
      <c r="I372" s="299">
        <v>11</v>
      </c>
      <c r="J372" s="299">
        <v>19</v>
      </c>
      <c r="K372" s="299">
        <v>16</v>
      </c>
      <c r="L372" s="300" t="e">
        <f t="shared" ca="1" si="125"/>
        <v>#VALUE!</v>
      </c>
      <c r="M372" s="300" t="e">
        <f t="shared" ca="1" si="126"/>
        <v>#VALUE!</v>
      </c>
      <c r="N372" s="310"/>
      <c r="O372" s="310"/>
      <c r="P372" s="310"/>
      <c r="Q372" s="310"/>
      <c r="T372" s="310"/>
      <c r="U372" s="318"/>
      <c r="V372" s="310"/>
    </row>
    <row r="373" spans="1:22" ht="26.4" x14ac:dyDescent="0.25">
      <c r="A373" s="321">
        <v>47096</v>
      </c>
      <c r="B373" s="323" t="s">
        <v>415</v>
      </c>
      <c r="C373" s="299">
        <v>12</v>
      </c>
      <c r="D373" s="309" t="s">
        <v>416</v>
      </c>
      <c r="E373" s="299">
        <v>12</v>
      </c>
      <c r="F373" s="334" t="s">
        <v>415</v>
      </c>
      <c r="G373" s="299">
        <v>12</v>
      </c>
      <c r="H373" s="309" t="s">
        <v>417</v>
      </c>
      <c r="I373" s="299">
        <v>11</v>
      </c>
      <c r="J373" s="299">
        <v>19</v>
      </c>
      <c r="K373" s="299">
        <v>16</v>
      </c>
      <c r="L373" s="300" t="e">
        <f t="shared" ca="1" si="125"/>
        <v>#VALUE!</v>
      </c>
      <c r="M373" s="300" t="e">
        <f t="shared" ca="1" si="126"/>
        <v>#VALUE!</v>
      </c>
      <c r="N373" s="310"/>
      <c r="O373" s="310"/>
      <c r="P373" s="310"/>
      <c r="Q373" s="310"/>
      <c r="T373" s="300" t="e">
        <f ca="1">G373*$T$5</f>
        <v>#VALUE!</v>
      </c>
      <c r="U373" s="310"/>
      <c r="V373" s="310"/>
    </row>
    <row r="374" spans="1:22" ht="26.4" x14ac:dyDescent="0.25">
      <c r="A374" s="321">
        <v>47097</v>
      </c>
      <c r="B374" s="323" t="s">
        <v>415</v>
      </c>
      <c r="C374" s="299">
        <v>12</v>
      </c>
      <c r="D374" s="309" t="s">
        <v>416</v>
      </c>
      <c r="E374" s="299">
        <v>12</v>
      </c>
      <c r="F374" s="334" t="s">
        <v>415</v>
      </c>
      <c r="G374" s="299">
        <v>12</v>
      </c>
      <c r="H374" s="309" t="s">
        <v>417</v>
      </c>
      <c r="I374" s="299">
        <v>11</v>
      </c>
      <c r="J374" s="299">
        <v>19</v>
      </c>
      <c r="K374" s="299">
        <v>16</v>
      </c>
      <c r="L374" s="310"/>
      <c r="M374" s="310"/>
      <c r="N374" s="312" t="e">
        <f ca="1">J374*$N$5</f>
        <v>#VALUE!</v>
      </c>
      <c r="O374" s="300" t="e">
        <f ca="1">K374*$O$5</f>
        <v>#VALUE!</v>
      </c>
      <c r="P374" s="310"/>
      <c r="Q374" s="310"/>
      <c r="T374" s="310"/>
      <c r="U374" s="312" t="e">
        <f ca="1">G374*$U$5</f>
        <v>#VALUE!</v>
      </c>
      <c r="V374" s="310"/>
    </row>
    <row r="375" spans="1:22" ht="26.4" x14ac:dyDescent="0.25">
      <c r="A375" s="321">
        <v>47098</v>
      </c>
      <c r="B375" s="323" t="s">
        <v>415</v>
      </c>
      <c r="C375" s="299">
        <v>12</v>
      </c>
      <c r="D375" s="309" t="s">
        <v>416</v>
      </c>
      <c r="E375" s="299">
        <v>12</v>
      </c>
      <c r="F375" s="322"/>
      <c r="G375" s="322"/>
      <c r="H375" s="309" t="s">
        <v>417</v>
      </c>
      <c r="I375" s="299">
        <v>11</v>
      </c>
      <c r="J375" s="299">
        <v>19</v>
      </c>
      <c r="K375" s="299">
        <v>16</v>
      </c>
      <c r="L375" s="300" t="e">
        <f t="shared" ref="L375:L380" ca="1" si="127">J375*$L$5</f>
        <v>#VALUE!</v>
      </c>
      <c r="M375" s="300" t="e">
        <f t="shared" ref="M375:M380" ca="1" si="128">K375*$M$5</f>
        <v>#VALUE!</v>
      </c>
      <c r="N375" s="310"/>
      <c r="O375" s="310"/>
      <c r="P375" s="310"/>
      <c r="Q375" s="310"/>
      <c r="T375" s="310"/>
      <c r="U375" s="318"/>
      <c r="V375" s="310"/>
    </row>
    <row r="376" spans="1:22" ht="26.4" x14ac:dyDescent="0.25">
      <c r="A376" s="321">
        <v>47099</v>
      </c>
      <c r="B376" s="323" t="s">
        <v>415</v>
      </c>
      <c r="C376" s="299">
        <v>12</v>
      </c>
      <c r="D376" s="309" t="s">
        <v>416</v>
      </c>
      <c r="E376" s="299">
        <v>12</v>
      </c>
      <c r="F376" s="322"/>
      <c r="G376" s="322"/>
      <c r="H376" s="309" t="s">
        <v>417</v>
      </c>
      <c r="I376" s="299">
        <v>11</v>
      </c>
      <c r="J376" s="299">
        <v>19</v>
      </c>
      <c r="K376" s="299">
        <v>16</v>
      </c>
      <c r="L376" s="300" t="e">
        <f t="shared" ca="1" si="127"/>
        <v>#VALUE!</v>
      </c>
      <c r="M376" s="300" t="e">
        <f t="shared" ca="1" si="128"/>
        <v>#VALUE!</v>
      </c>
      <c r="N376" s="310"/>
      <c r="O376" s="310"/>
      <c r="P376" s="310"/>
      <c r="Q376" s="310"/>
      <c r="T376" s="310"/>
      <c r="U376" s="318"/>
      <c r="V376" s="310"/>
    </row>
    <row r="377" spans="1:22" ht="26.4" x14ac:dyDescent="0.25">
      <c r="A377" s="321">
        <v>47100</v>
      </c>
      <c r="B377" s="323" t="s">
        <v>415</v>
      </c>
      <c r="C377" s="299">
        <v>12</v>
      </c>
      <c r="D377" s="309" t="s">
        <v>416</v>
      </c>
      <c r="E377" s="299">
        <v>12</v>
      </c>
      <c r="F377" s="322"/>
      <c r="G377" s="322"/>
      <c r="H377" s="309" t="s">
        <v>417</v>
      </c>
      <c r="I377" s="299">
        <v>11</v>
      </c>
      <c r="J377" s="299">
        <v>19</v>
      </c>
      <c r="K377" s="299">
        <v>16</v>
      </c>
      <c r="L377" s="300" t="e">
        <f t="shared" ca="1" si="127"/>
        <v>#VALUE!</v>
      </c>
      <c r="M377" s="300" t="e">
        <f t="shared" ca="1" si="128"/>
        <v>#VALUE!</v>
      </c>
      <c r="N377" s="310"/>
      <c r="O377" s="310"/>
      <c r="P377" s="310"/>
      <c r="Q377" s="310"/>
      <c r="T377" s="310"/>
      <c r="U377" s="310"/>
      <c r="V377" s="310"/>
    </row>
    <row r="378" spans="1:22" ht="26.4" x14ac:dyDescent="0.25">
      <c r="A378" s="321">
        <v>47101</v>
      </c>
      <c r="B378" s="323" t="s">
        <v>415</v>
      </c>
      <c r="C378" s="299">
        <v>12</v>
      </c>
      <c r="D378" s="309" t="s">
        <v>416</v>
      </c>
      <c r="E378" s="299">
        <v>12</v>
      </c>
      <c r="F378" s="336" t="s">
        <v>415</v>
      </c>
      <c r="G378" s="316"/>
      <c r="H378" s="309" t="s">
        <v>417</v>
      </c>
      <c r="I378" s="299">
        <v>11</v>
      </c>
      <c r="J378" s="299">
        <v>19</v>
      </c>
      <c r="K378" s="299">
        <v>16</v>
      </c>
      <c r="L378" s="300" t="e">
        <f t="shared" ca="1" si="127"/>
        <v>#VALUE!</v>
      </c>
      <c r="M378" s="300" t="e">
        <f t="shared" ca="1" si="128"/>
        <v>#VALUE!</v>
      </c>
      <c r="N378" s="310"/>
      <c r="O378" s="310"/>
      <c r="P378" s="310"/>
      <c r="Q378" s="310"/>
      <c r="T378" s="310"/>
      <c r="U378" s="318"/>
      <c r="V378" s="310"/>
    </row>
    <row r="379" spans="1:22" ht="26.4" x14ac:dyDescent="0.25">
      <c r="A379" s="321">
        <v>47102</v>
      </c>
      <c r="B379" s="323" t="s">
        <v>415</v>
      </c>
      <c r="C379" s="299">
        <v>12</v>
      </c>
      <c r="D379" s="309" t="s">
        <v>416</v>
      </c>
      <c r="E379" s="299">
        <v>12</v>
      </c>
      <c r="F379" s="336" t="s">
        <v>415</v>
      </c>
      <c r="G379" s="316"/>
      <c r="H379" s="309" t="s">
        <v>417</v>
      </c>
      <c r="I379" s="299">
        <v>11</v>
      </c>
      <c r="J379" s="299">
        <v>19</v>
      </c>
      <c r="K379" s="299">
        <v>16</v>
      </c>
      <c r="L379" s="300" t="e">
        <f t="shared" ca="1" si="127"/>
        <v>#VALUE!</v>
      </c>
      <c r="M379" s="300" t="e">
        <f t="shared" ca="1" si="128"/>
        <v>#VALUE!</v>
      </c>
      <c r="N379" s="310"/>
      <c r="O379" s="310"/>
      <c r="P379" s="310"/>
      <c r="Q379" s="310"/>
      <c r="T379" s="310"/>
      <c r="U379" s="318"/>
      <c r="V379" s="310"/>
    </row>
    <row r="380" spans="1:22" ht="26.4" x14ac:dyDescent="0.25">
      <c r="A380" s="321">
        <v>47103</v>
      </c>
      <c r="B380" s="323" t="s">
        <v>415</v>
      </c>
      <c r="C380" s="299">
        <v>12</v>
      </c>
      <c r="D380" s="309" t="s">
        <v>416</v>
      </c>
      <c r="E380" s="299">
        <v>12</v>
      </c>
      <c r="F380" s="334" t="s">
        <v>415</v>
      </c>
      <c r="G380" s="299">
        <v>12</v>
      </c>
      <c r="H380" s="309" t="s">
        <v>417</v>
      </c>
      <c r="I380" s="299">
        <v>11</v>
      </c>
      <c r="J380" s="299">
        <v>19</v>
      </c>
      <c r="K380" s="299">
        <v>16</v>
      </c>
      <c r="L380" s="300" t="e">
        <f t="shared" ca="1" si="127"/>
        <v>#VALUE!</v>
      </c>
      <c r="M380" s="300" t="e">
        <f t="shared" ca="1" si="128"/>
        <v>#VALUE!</v>
      </c>
      <c r="N380" s="310"/>
      <c r="O380" s="310"/>
      <c r="P380" s="310"/>
      <c r="Q380" s="310"/>
      <c r="T380" s="300" t="e">
        <f ca="1">G380*$T$5</f>
        <v>#VALUE!</v>
      </c>
      <c r="U380" s="310"/>
      <c r="V380" s="310"/>
    </row>
    <row r="381" spans="1:22" ht="26.4" x14ac:dyDescent="0.25">
      <c r="A381" s="321">
        <v>47104</v>
      </c>
      <c r="B381" s="323" t="s">
        <v>415</v>
      </c>
      <c r="C381" s="299">
        <v>12</v>
      </c>
      <c r="D381" s="309" t="s">
        <v>416</v>
      </c>
      <c r="E381" s="299">
        <v>12</v>
      </c>
      <c r="F381" s="334" t="s">
        <v>415</v>
      </c>
      <c r="G381" s="299">
        <v>12</v>
      </c>
      <c r="H381" s="309" t="s">
        <v>417</v>
      </c>
      <c r="I381" s="299">
        <v>11</v>
      </c>
      <c r="J381" s="299">
        <v>19</v>
      </c>
      <c r="K381" s="299">
        <v>16</v>
      </c>
      <c r="L381" s="310"/>
      <c r="M381" s="310"/>
      <c r="N381" s="312" t="e">
        <f ca="1">J381*$N$5</f>
        <v>#VALUE!</v>
      </c>
      <c r="O381" s="300" t="e">
        <f ca="1">K381*$O$5</f>
        <v>#VALUE!</v>
      </c>
      <c r="P381" s="310"/>
      <c r="Q381" s="310"/>
      <c r="T381" s="310"/>
      <c r="U381" s="312" t="e">
        <f ca="1">G381*$U$5</f>
        <v>#VALUE!</v>
      </c>
      <c r="V381" s="310"/>
    </row>
    <row r="382" spans="1:22" ht="26.4" x14ac:dyDescent="0.25">
      <c r="A382" s="321">
        <v>47105</v>
      </c>
      <c r="B382" s="323" t="s">
        <v>415</v>
      </c>
      <c r="C382" s="299">
        <v>12</v>
      </c>
      <c r="D382" s="309" t="s">
        <v>416</v>
      </c>
      <c r="E382" s="299">
        <v>12</v>
      </c>
      <c r="F382" s="322"/>
      <c r="G382" s="322"/>
      <c r="H382" s="309" t="s">
        <v>417</v>
      </c>
      <c r="I382" s="299">
        <v>11</v>
      </c>
      <c r="J382" s="299">
        <v>19</v>
      </c>
      <c r="K382" s="299">
        <v>16</v>
      </c>
      <c r="L382" s="300" t="e">
        <f t="shared" ref="L382:L387" ca="1" si="129">J382*$L$5</f>
        <v>#VALUE!</v>
      </c>
      <c r="M382" s="300" t="e">
        <f t="shared" ref="M382:M387" ca="1" si="130">K382*$M$5</f>
        <v>#VALUE!</v>
      </c>
      <c r="N382" s="310"/>
      <c r="O382" s="310"/>
      <c r="P382" s="310"/>
      <c r="Q382" s="310"/>
      <c r="T382" s="310"/>
      <c r="U382" s="318"/>
      <c r="V382" s="310"/>
    </row>
    <row r="383" spans="1:22" ht="26.4" x14ac:dyDescent="0.25">
      <c r="A383" s="321">
        <v>47106</v>
      </c>
      <c r="B383" s="323" t="s">
        <v>415</v>
      </c>
      <c r="C383" s="299">
        <v>12</v>
      </c>
      <c r="D383" s="309" t="s">
        <v>416</v>
      </c>
      <c r="E383" s="299">
        <v>12</v>
      </c>
      <c r="F383" s="322"/>
      <c r="G383" s="322"/>
      <c r="H383" s="309" t="s">
        <v>417</v>
      </c>
      <c r="I383" s="299">
        <v>11</v>
      </c>
      <c r="J383" s="299">
        <v>19</v>
      </c>
      <c r="K383" s="299">
        <v>16</v>
      </c>
      <c r="L383" s="300" t="e">
        <f t="shared" ca="1" si="129"/>
        <v>#VALUE!</v>
      </c>
      <c r="M383" s="300" t="e">
        <f t="shared" ca="1" si="130"/>
        <v>#VALUE!</v>
      </c>
      <c r="N383" s="310"/>
      <c r="O383" s="310"/>
      <c r="P383" s="310"/>
      <c r="Q383" s="310"/>
      <c r="T383" s="310"/>
      <c r="U383" s="318"/>
      <c r="V383" s="310"/>
    </row>
    <row r="384" spans="1:22" ht="26.4" x14ac:dyDescent="0.25">
      <c r="A384" s="321">
        <v>47107</v>
      </c>
      <c r="B384" s="323" t="s">
        <v>415</v>
      </c>
      <c r="C384" s="299">
        <v>12</v>
      </c>
      <c r="D384" s="309" t="s">
        <v>416</v>
      </c>
      <c r="E384" s="299">
        <v>12</v>
      </c>
      <c r="F384" s="322"/>
      <c r="G384" s="322"/>
      <c r="H384" s="309" t="s">
        <v>417</v>
      </c>
      <c r="I384" s="299">
        <v>11</v>
      </c>
      <c r="J384" s="299">
        <v>19</v>
      </c>
      <c r="K384" s="299">
        <v>16</v>
      </c>
      <c r="L384" s="300" t="e">
        <f t="shared" ca="1" si="129"/>
        <v>#VALUE!</v>
      </c>
      <c r="M384" s="300" t="e">
        <f t="shared" ca="1" si="130"/>
        <v>#VALUE!</v>
      </c>
      <c r="N384" s="310"/>
      <c r="O384" s="310"/>
      <c r="P384" s="310"/>
      <c r="Q384" s="310"/>
      <c r="T384" s="310"/>
      <c r="U384" s="310"/>
      <c r="V384" s="310"/>
    </row>
    <row r="385" spans="1:24" ht="26.4" x14ac:dyDescent="0.25">
      <c r="A385" s="321">
        <v>47108</v>
      </c>
      <c r="B385" s="323" t="s">
        <v>415</v>
      </c>
      <c r="C385" s="299">
        <v>12</v>
      </c>
      <c r="D385" s="309" t="s">
        <v>416</v>
      </c>
      <c r="E385" s="299">
        <v>12</v>
      </c>
      <c r="F385" s="336" t="s">
        <v>415</v>
      </c>
      <c r="G385" s="316"/>
      <c r="H385" s="309" t="s">
        <v>417</v>
      </c>
      <c r="I385" s="299">
        <v>11</v>
      </c>
      <c r="J385" s="299">
        <v>19</v>
      </c>
      <c r="K385" s="299">
        <v>16</v>
      </c>
      <c r="L385" s="300" t="e">
        <f t="shared" ca="1" si="129"/>
        <v>#VALUE!</v>
      </c>
      <c r="M385" s="300" t="e">
        <f t="shared" ca="1" si="130"/>
        <v>#VALUE!</v>
      </c>
      <c r="N385" s="310"/>
      <c r="O385" s="310"/>
      <c r="P385" s="310"/>
      <c r="Q385" s="310"/>
      <c r="T385" s="310"/>
      <c r="U385" s="318"/>
      <c r="V385" s="310"/>
    </row>
    <row r="386" spans="1:24" ht="26.4" x14ac:dyDescent="0.25">
      <c r="A386" s="321">
        <v>47109</v>
      </c>
      <c r="B386" s="323" t="s">
        <v>415</v>
      </c>
      <c r="C386" s="299">
        <v>12</v>
      </c>
      <c r="D386" s="309" t="s">
        <v>416</v>
      </c>
      <c r="E386" s="299">
        <v>12</v>
      </c>
      <c r="F386" s="336" t="s">
        <v>415</v>
      </c>
      <c r="G386" s="316"/>
      <c r="H386" s="309" t="s">
        <v>417</v>
      </c>
      <c r="I386" s="299">
        <v>11</v>
      </c>
      <c r="J386" s="299">
        <v>19</v>
      </c>
      <c r="K386" s="299">
        <v>16</v>
      </c>
      <c r="L386" s="300" t="e">
        <f t="shared" ca="1" si="129"/>
        <v>#VALUE!</v>
      </c>
      <c r="M386" s="300" t="e">
        <f t="shared" ca="1" si="130"/>
        <v>#VALUE!</v>
      </c>
      <c r="N386" s="310"/>
      <c r="O386" s="310"/>
      <c r="P386" s="310"/>
      <c r="Q386" s="310"/>
      <c r="T386" s="310"/>
      <c r="U386" s="318"/>
      <c r="V386" s="310"/>
    </row>
    <row r="387" spans="1:24" ht="26.4" x14ac:dyDescent="0.25">
      <c r="A387" s="321">
        <v>47110</v>
      </c>
      <c r="B387" s="323" t="s">
        <v>415</v>
      </c>
      <c r="C387" s="299">
        <v>12</v>
      </c>
      <c r="D387" s="309" t="s">
        <v>416</v>
      </c>
      <c r="E387" s="299">
        <v>12</v>
      </c>
      <c r="F387" s="334" t="s">
        <v>415</v>
      </c>
      <c r="G387" s="299">
        <v>12</v>
      </c>
      <c r="H387" s="309" t="s">
        <v>417</v>
      </c>
      <c r="I387" s="299">
        <v>11</v>
      </c>
      <c r="J387" s="299">
        <v>19</v>
      </c>
      <c r="K387" s="299">
        <v>16</v>
      </c>
      <c r="L387" s="300" t="e">
        <f t="shared" ca="1" si="129"/>
        <v>#VALUE!</v>
      </c>
      <c r="M387" s="300" t="e">
        <f t="shared" ca="1" si="130"/>
        <v>#VALUE!</v>
      </c>
      <c r="N387" s="310"/>
      <c r="O387" s="310"/>
      <c r="P387" s="310"/>
      <c r="Q387" s="310"/>
      <c r="T387" s="300" t="e">
        <f ca="1">G387*$T$5</f>
        <v>#VALUE!</v>
      </c>
      <c r="U387" s="310"/>
      <c r="V387" s="310"/>
    </row>
    <row r="388" spans="1:24" ht="26.4" x14ac:dyDescent="0.25">
      <c r="A388" s="321">
        <v>47111</v>
      </c>
      <c r="B388" s="323" t="s">
        <v>415</v>
      </c>
      <c r="C388" s="299">
        <v>12</v>
      </c>
      <c r="D388" s="309" t="s">
        <v>416</v>
      </c>
      <c r="E388" s="299">
        <v>12</v>
      </c>
      <c r="F388" s="334" t="s">
        <v>415</v>
      </c>
      <c r="G388" s="299">
        <v>12</v>
      </c>
      <c r="H388" s="309" t="s">
        <v>417</v>
      </c>
      <c r="I388" s="299">
        <v>11</v>
      </c>
      <c r="J388" s="299">
        <v>19</v>
      </c>
      <c r="K388" s="299">
        <v>16</v>
      </c>
      <c r="L388" s="310"/>
      <c r="M388" s="310"/>
      <c r="N388" s="312" t="e">
        <f ca="1">J388*$N$5</f>
        <v>#VALUE!</v>
      </c>
      <c r="O388" s="300" t="e">
        <f ca="1">K388*$O$5</f>
        <v>#VALUE!</v>
      </c>
      <c r="P388" s="310"/>
      <c r="Q388" s="310"/>
      <c r="T388" s="310"/>
      <c r="U388" s="312" t="e">
        <f ca="1">G388*$U$5</f>
        <v>#VALUE!</v>
      </c>
      <c r="V388" s="310"/>
    </row>
    <row r="389" spans="1:24" ht="26.4" x14ac:dyDescent="0.25">
      <c r="A389" s="308">
        <v>47112</v>
      </c>
      <c r="B389" s="323" t="s">
        <v>415</v>
      </c>
      <c r="C389" s="299">
        <v>12</v>
      </c>
      <c r="D389" s="309" t="s">
        <v>416</v>
      </c>
      <c r="E389" s="299">
        <v>12</v>
      </c>
      <c r="F389" s="334" t="s">
        <v>415</v>
      </c>
      <c r="G389" s="299">
        <v>12</v>
      </c>
      <c r="H389" s="309" t="s">
        <v>417</v>
      </c>
      <c r="I389" s="299">
        <v>11</v>
      </c>
      <c r="J389" s="299">
        <v>19</v>
      </c>
      <c r="K389" s="299">
        <v>16</v>
      </c>
      <c r="L389" s="310"/>
      <c r="M389" s="310"/>
      <c r="N389" s="310"/>
      <c r="O389" s="310"/>
      <c r="P389" s="300" t="e">
        <f ca="1">J389*$P$5</f>
        <v>#VALUE!</v>
      </c>
      <c r="Q389" s="300" t="e">
        <f ca="1">K389*$Q$5</f>
        <v>#VALUE!</v>
      </c>
      <c r="T389" s="310"/>
      <c r="U389" s="310"/>
      <c r="V389" s="300" t="e">
        <f ca="1">G389*$V$5</f>
        <v>#VALUE!</v>
      </c>
    </row>
    <row r="390" spans="1:24" ht="26.4" x14ac:dyDescent="0.25">
      <c r="A390" s="308">
        <v>47113</v>
      </c>
      <c r="B390" s="323" t="s">
        <v>415</v>
      </c>
      <c r="C390" s="299">
        <v>12</v>
      </c>
      <c r="D390" s="309" t="s">
        <v>416</v>
      </c>
      <c r="E390" s="299">
        <v>12</v>
      </c>
      <c r="F390" s="334" t="s">
        <v>415</v>
      </c>
      <c r="G390" s="299">
        <v>12</v>
      </c>
      <c r="H390" s="309" t="s">
        <v>417</v>
      </c>
      <c r="I390" s="299">
        <v>11</v>
      </c>
      <c r="J390" s="299">
        <v>19</v>
      </c>
      <c r="K390" s="299">
        <v>16</v>
      </c>
      <c r="L390" s="310"/>
      <c r="M390" s="310"/>
      <c r="N390" s="310"/>
      <c r="O390" s="310"/>
      <c r="P390" s="300" t="e">
        <f ca="1">J390*$P$5</f>
        <v>#VALUE!</v>
      </c>
      <c r="Q390" s="300" t="e">
        <f ca="1">K390*$Q$5</f>
        <v>#VALUE!</v>
      </c>
      <c r="T390" s="310"/>
      <c r="U390" s="310"/>
      <c r="V390" s="300" t="e">
        <f ca="1">G390*$V$5</f>
        <v>#VALUE!</v>
      </c>
    </row>
    <row r="391" spans="1:24" ht="26.4" x14ac:dyDescent="0.25">
      <c r="A391" s="321">
        <v>47114</v>
      </c>
      <c r="B391" s="323" t="s">
        <v>415</v>
      </c>
      <c r="C391" s="299">
        <v>12</v>
      </c>
      <c r="D391" s="309" t="s">
        <v>416</v>
      </c>
      <c r="E391" s="299">
        <v>12</v>
      </c>
      <c r="F391" s="322"/>
      <c r="G391" s="322"/>
      <c r="H391" s="309" t="s">
        <v>417</v>
      </c>
      <c r="I391" s="299">
        <v>11</v>
      </c>
      <c r="J391" s="299">
        <v>19</v>
      </c>
      <c r="K391" s="299">
        <v>16</v>
      </c>
      <c r="L391" s="300" t="e">
        <f ca="1">J391*$L$5</f>
        <v>#VALUE!</v>
      </c>
      <c r="M391" s="300" t="e">
        <f ca="1">K391*$M$5</f>
        <v>#VALUE!</v>
      </c>
      <c r="N391" s="310"/>
      <c r="O391" s="310"/>
      <c r="P391" s="310"/>
      <c r="Q391" s="310"/>
      <c r="T391" s="310"/>
      <c r="U391" s="310"/>
      <c r="V391" s="310"/>
    </row>
    <row r="392" spans="1:24" ht="26.4" x14ac:dyDescent="0.25">
      <c r="A392" s="321">
        <v>47115</v>
      </c>
      <c r="B392" s="323" t="s">
        <v>415</v>
      </c>
      <c r="C392" s="299">
        <v>12</v>
      </c>
      <c r="D392" s="309" t="s">
        <v>416</v>
      </c>
      <c r="E392" s="299">
        <v>12</v>
      </c>
      <c r="F392" s="336" t="s">
        <v>415</v>
      </c>
      <c r="G392" s="316"/>
      <c r="H392" s="309" t="s">
        <v>417</v>
      </c>
      <c r="I392" s="299">
        <v>11</v>
      </c>
      <c r="J392" s="299">
        <v>19</v>
      </c>
      <c r="K392" s="299">
        <v>16</v>
      </c>
      <c r="L392" s="300" t="e">
        <f ca="1">J392*$L$5</f>
        <v>#VALUE!</v>
      </c>
      <c r="M392" s="300" t="e">
        <f ca="1">K392*$M$5</f>
        <v>#VALUE!</v>
      </c>
      <c r="N392" s="310"/>
      <c r="O392" s="310"/>
      <c r="P392" s="310"/>
      <c r="Q392" s="310"/>
      <c r="T392" s="310"/>
      <c r="U392" s="318"/>
      <c r="V392" s="310"/>
    </row>
    <row r="393" spans="1:24" ht="26.4" x14ac:dyDescent="0.25">
      <c r="A393" s="321">
        <v>47116</v>
      </c>
      <c r="B393" s="323" t="s">
        <v>415</v>
      </c>
      <c r="C393" s="299">
        <v>12</v>
      </c>
      <c r="D393" s="309" t="s">
        <v>416</v>
      </c>
      <c r="E393" s="299">
        <v>12</v>
      </c>
      <c r="F393" s="336" t="s">
        <v>415</v>
      </c>
      <c r="G393" s="316"/>
      <c r="H393" s="309" t="s">
        <v>417</v>
      </c>
      <c r="I393" s="299">
        <v>11</v>
      </c>
      <c r="J393" s="299">
        <v>19</v>
      </c>
      <c r="K393" s="299">
        <v>16</v>
      </c>
      <c r="L393" s="300" t="e">
        <f ca="1">J393*$L$5</f>
        <v>#VALUE!</v>
      </c>
      <c r="M393" s="300" t="e">
        <f ca="1">K393*$M$5</f>
        <v>#VALUE!</v>
      </c>
      <c r="N393" s="310"/>
      <c r="O393" s="310"/>
      <c r="P393" s="310"/>
      <c r="Q393" s="310"/>
      <c r="T393" s="310"/>
      <c r="U393" s="318"/>
      <c r="V393" s="310"/>
    </row>
    <row r="394" spans="1:24" ht="26.4" x14ac:dyDescent="0.25">
      <c r="A394" s="321">
        <v>47117</v>
      </c>
      <c r="B394" s="323" t="s">
        <v>415</v>
      </c>
      <c r="C394" s="299">
        <v>12</v>
      </c>
      <c r="D394" s="309" t="s">
        <v>416</v>
      </c>
      <c r="E394" s="299">
        <v>12</v>
      </c>
      <c r="F394" s="334" t="s">
        <v>415</v>
      </c>
      <c r="G394" s="299">
        <v>12</v>
      </c>
      <c r="H394" s="309" t="s">
        <v>417</v>
      </c>
      <c r="I394" s="299">
        <v>11</v>
      </c>
      <c r="J394" s="299">
        <v>19</v>
      </c>
      <c r="K394" s="299">
        <v>16</v>
      </c>
      <c r="L394" s="300" t="e">
        <f ca="1">J394*$L$5</f>
        <v>#VALUE!</v>
      </c>
      <c r="M394" s="300" t="e">
        <f ca="1">K394*$M$5</f>
        <v>#VALUE!</v>
      </c>
      <c r="N394" s="310"/>
      <c r="O394" s="310"/>
      <c r="P394" s="310"/>
      <c r="Q394" s="310"/>
      <c r="T394" s="300" t="e">
        <f ca="1">G394*$T$5</f>
        <v>#VALUE!</v>
      </c>
      <c r="U394" s="310"/>
      <c r="V394" s="310"/>
    </row>
    <row r="395" spans="1:24" ht="26.4" x14ac:dyDescent="0.25">
      <c r="A395" s="321">
        <v>47118</v>
      </c>
      <c r="B395" s="323" t="s">
        <v>415</v>
      </c>
      <c r="C395" s="299">
        <v>12</v>
      </c>
      <c r="D395" s="309" t="s">
        <v>416</v>
      </c>
      <c r="E395" s="299">
        <v>12</v>
      </c>
      <c r="F395" s="334" t="s">
        <v>415</v>
      </c>
      <c r="G395" s="299">
        <v>12</v>
      </c>
      <c r="H395" s="309" t="s">
        <v>417</v>
      </c>
      <c r="I395" s="299">
        <v>11</v>
      </c>
      <c r="J395" s="299">
        <v>19</v>
      </c>
      <c r="K395" s="299">
        <v>16</v>
      </c>
      <c r="L395" s="310"/>
      <c r="M395" s="310"/>
      <c r="N395" s="312" t="e">
        <f ca="1">J395*$N$5</f>
        <v>#VALUE!</v>
      </c>
      <c r="O395" s="300" t="e">
        <f ca="1">K395*$O$5</f>
        <v>#VALUE!</v>
      </c>
      <c r="P395" s="310"/>
      <c r="Q395" s="310"/>
      <c r="T395" s="310"/>
      <c r="U395" s="312" t="e">
        <f ca="1">G395*$U$5</f>
        <v>#VALUE!</v>
      </c>
      <c r="V395" s="310"/>
    </row>
    <row r="396" spans="1:24" ht="13.8" thickBot="1" x14ac:dyDescent="0.3">
      <c r="A396" s="311"/>
      <c r="B396" s="323"/>
      <c r="C396" s="299"/>
      <c r="D396" s="309"/>
      <c r="E396" s="299"/>
      <c r="H396" s="309"/>
      <c r="I396" s="299"/>
      <c r="J396" s="299"/>
      <c r="K396" s="299"/>
      <c r="L396" s="314" t="e">
        <f t="shared" ref="L396:P396" ca="1" si="131">SUM(L365:L395)</f>
        <v>#VALUE!</v>
      </c>
      <c r="M396" s="314" t="e">
        <f ca="1">SUM(M365:M395)</f>
        <v>#VALUE!</v>
      </c>
      <c r="N396" s="314" t="e">
        <f t="shared" ca="1" si="131"/>
        <v>#VALUE!</v>
      </c>
      <c r="O396" s="314" t="e">
        <f t="shared" ca="1" si="131"/>
        <v>#VALUE!</v>
      </c>
      <c r="P396" s="314" t="e">
        <f t="shared" ca="1" si="131"/>
        <v>#VALUE!</v>
      </c>
      <c r="Q396" s="314" t="e">
        <f ca="1">SUM(Q365:Q395)</f>
        <v>#VALUE!</v>
      </c>
      <c r="R396" s="359" t="e">
        <f ca="1">SUM(L396:Q396)</f>
        <v>#VALUE!</v>
      </c>
      <c r="T396" s="314" t="e">
        <f ca="1">SUM(T365:T395)</f>
        <v>#VALUE!</v>
      </c>
      <c r="U396" s="314" t="e">
        <f t="shared" ref="U396:V396" ca="1" si="132">SUM(U365:U395)</f>
        <v>#VALUE!</v>
      </c>
      <c r="V396" s="314" t="e">
        <f t="shared" ca="1" si="132"/>
        <v>#VALUE!</v>
      </c>
      <c r="W396" s="359" t="e">
        <f ca="1">SUM(T396:V396)</f>
        <v>#VALUE!</v>
      </c>
    </row>
    <row r="397" spans="1:24" ht="13.8" thickTop="1" x14ac:dyDescent="0.25"/>
    <row r="398" spans="1:24" x14ac:dyDescent="0.25">
      <c r="P398" s="472" t="s">
        <v>429</v>
      </c>
      <c r="Q398" s="473"/>
      <c r="R398" s="357" t="e">
        <f ca="1">SUM(R8:R396)</f>
        <v>#VALUE!</v>
      </c>
      <c r="U398" s="472" t="s">
        <v>429</v>
      </c>
      <c r="V398" s="473"/>
      <c r="W398" s="357" t="e">
        <f ca="1">SUM(W8:W396)</f>
        <v>#VALUE!</v>
      </c>
      <c r="X398" s="357"/>
    </row>
    <row r="399" spans="1:24" x14ac:dyDescent="0.25">
      <c r="P399" s="472" t="s">
        <v>430</v>
      </c>
      <c r="Q399" s="473"/>
      <c r="R399" s="358" t="e">
        <f ca="1">R398*119%</f>
        <v>#VALUE!</v>
      </c>
      <c r="V399" s="400" t="s">
        <v>430</v>
      </c>
      <c r="W399" s="358" t="e">
        <f ca="1">W398*119%</f>
        <v>#VALUE!</v>
      </c>
    </row>
    <row r="401" spans="17:23" x14ac:dyDescent="0.25">
      <c r="Q401" s="356" t="s">
        <v>431</v>
      </c>
      <c r="R401" s="357" t="e">
        <f ca="1">R398/12</f>
        <v>#VALUE!</v>
      </c>
      <c r="V401" s="401" t="s">
        <v>431</v>
      </c>
      <c r="W401" s="357" t="e">
        <f ca="1">W398/12</f>
        <v>#VALUE!</v>
      </c>
    </row>
    <row r="402" spans="17:23" x14ac:dyDescent="0.25">
      <c r="Q402" s="356" t="s">
        <v>432</v>
      </c>
      <c r="R402" s="364" t="e">
        <f ca="1">R399/12</f>
        <v>#VALUE!</v>
      </c>
      <c r="V402" s="401" t="s">
        <v>432</v>
      </c>
      <c r="W402" s="365" t="e">
        <f ca="1">W399/12</f>
        <v>#VALUE!</v>
      </c>
    </row>
    <row r="429" spans="16:18" x14ac:dyDescent="0.25">
      <c r="P429" s="474"/>
      <c r="Q429" s="475"/>
    </row>
    <row r="430" spans="16:18" x14ac:dyDescent="0.25">
      <c r="P430" s="474"/>
      <c r="Q430" s="475"/>
      <c r="R430" s="358"/>
    </row>
    <row r="459" spans="21:23" x14ac:dyDescent="0.25">
      <c r="U459" s="474" t="s">
        <v>435</v>
      </c>
      <c r="V459" s="475"/>
      <c r="W459" s="357">
        <f>SUM(W456,W424,W392,W359)</f>
        <v>0</v>
      </c>
    </row>
    <row r="460" spans="21:23" x14ac:dyDescent="0.25">
      <c r="U460" s="474" t="s">
        <v>436</v>
      </c>
      <c r="V460" s="475"/>
      <c r="W460" s="358">
        <f>W459*119%</f>
        <v>0</v>
      </c>
    </row>
  </sheetData>
  <sheetProtection algorithmName="SHA-512" hashValue="VF+m06IIYFBvgdQ1909SwZbJHimOSxp8AOJURspAyBctscWDNYhpL3vhAfBjWAY7nQO6uXRnerf3FNhivdgrtQ==" saltValue="PVXJsBHL50pli+uMWOLnQQ==" spinCount="100000" sheet="1" objects="1" scenarios="1"/>
  <mergeCells count="14">
    <mergeCell ref="B3:C3"/>
    <mergeCell ref="D3:E3"/>
    <mergeCell ref="F3:G3"/>
    <mergeCell ref="H3:I3"/>
    <mergeCell ref="B5:E5"/>
    <mergeCell ref="F5:I5"/>
    <mergeCell ref="T2:V2"/>
    <mergeCell ref="U398:V398"/>
    <mergeCell ref="U459:V459"/>
    <mergeCell ref="U460:V460"/>
    <mergeCell ref="P429:Q429"/>
    <mergeCell ref="P430:Q430"/>
    <mergeCell ref="P398:Q398"/>
    <mergeCell ref="P399:Q399"/>
  </mergeCells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6B08F-CF65-48BA-84C8-1FBEB4CD9CFF}">
  <sheetPr codeName="Tabelle9">
    <tabColor rgb="FFFFC000"/>
  </sheetPr>
  <dimension ref="A1:Y401"/>
  <sheetViews>
    <sheetView workbookViewId="0">
      <selection activeCell="O400" sqref="O400"/>
    </sheetView>
  </sheetViews>
  <sheetFormatPr baseColWidth="10" defaultColWidth="11.44140625" defaultRowHeight="13.2" x14ac:dyDescent="0.25"/>
  <cols>
    <col min="1" max="1" width="30.33203125" customWidth="1"/>
    <col min="3" max="3" width="4.44140625" bestFit="1" customWidth="1"/>
    <col min="4" max="4" width="13.88671875" customWidth="1"/>
    <col min="5" max="5" width="4.44140625" bestFit="1" customWidth="1"/>
    <col min="6" max="6" width="14" hidden="1" customWidth="1"/>
    <col min="7" max="7" width="4.44140625" hidden="1" customWidth="1"/>
    <col min="8" max="8" width="14.6640625" customWidth="1"/>
    <col min="9" max="9" width="4.44140625" bestFit="1" customWidth="1"/>
    <col min="11" max="11" width="12.6640625" customWidth="1"/>
    <col min="13" max="13" width="12.6640625" customWidth="1"/>
    <col min="15" max="15" width="12.109375" customWidth="1"/>
    <col min="17" max="17" width="12.44140625" customWidth="1"/>
    <col min="18" max="18" width="11.6640625" style="357" bestFit="1" customWidth="1"/>
    <col min="19" max="22" width="11.44140625" hidden="1" customWidth="1"/>
    <col min="23" max="23" width="11.44140625" style="357" hidden="1" customWidth="1"/>
    <col min="24" max="24" width="11.6640625" bestFit="1" customWidth="1"/>
  </cols>
  <sheetData>
    <row r="1" spans="1:25" ht="18" x14ac:dyDescent="0.35">
      <c r="A1" s="298" t="s">
        <v>390</v>
      </c>
      <c r="C1" s="299"/>
      <c r="E1" s="299"/>
      <c r="G1" s="299"/>
      <c r="I1" s="299"/>
      <c r="J1" s="299"/>
      <c r="K1" s="299"/>
      <c r="L1" s="300"/>
      <c r="M1" s="300"/>
      <c r="N1" s="300"/>
      <c r="O1" s="300"/>
      <c r="P1" s="300"/>
      <c r="Q1" s="300"/>
      <c r="T1" s="300"/>
      <c r="U1" s="300"/>
      <c r="V1" s="300"/>
    </row>
    <row r="2" spans="1:25" ht="13.8" thickBot="1" x14ac:dyDescent="0.3">
      <c r="C2" s="299"/>
      <c r="E2" s="299"/>
      <c r="G2" s="299"/>
      <c r="I2" s="299"/>
      <c r="J2" s="299"/>
      <c r="K2" s="299"/>
      <c r="L2" s="300"/>
      <c r="M2" s="300"/>
      <c r="N2" s="300"/>
      <c r="O2" s="300"/>
      <c r="P2" s="300"/>
      <c r="Q2" s="300"/>
      <c r="S2" s="335"/>
      <c r="T2" s="466" t="s">
        <v>391</v>
      </c>
      <c r="U2" s="466"/>
      <c r="V2" s="466"/>
      <c r="W2" s="361"/>
    </row>
    <row r="3" spans="1:25" ht="79.2" x14ac:dyDescent="0.25">
      <c r="B3" s="467" t="s">
        <v>392</v>
      </c>
      <c r="C3" s="468"/>
      <c r="D3" s="467" t="s">
        <v>393</v>
      </c>
      <c r="E3" s="468"/>
      <c r="F3" s="469" t="s">
        <v>394</v>
      </c>
      <c r="G3" s="470"/>
      <c r="H3" s="467" t="s">
        <v>395</v>
      </c>
      <c r="I3" s="471"/>
      <c r="J3" s="301" t="s">
        <v>396</v>
      </c>
      <c r="K3" s="301" t="s">
        <v>397</v>
      </c>
      <c r="L3" s="302" t="s">
        <v>398</v>
      </c>
      <c r="M3" s="302" t="s">
        <v>399</v>
      </c>
      <c r="N3" s="302" t="s">
        <v>400</v>
      </c>
      <c r="O3" s="302" t="s">
        <v>401</v>
      </c>
      <c r="P3" s="302" t="s">
        <v>402</v>
      </c>
      <c r="Q3" s="302" t="s">
        <v>403</v>
      </c>
      <c r="S3" s="335"/>
      <c r="T3" s="337" t="s">
        <v>398</v>
      </c>
      <c r="U3" s="337" t="s">
        <v>400</v>
      </c>
      <c r="V3" s="337" t="s">
        <v>402</v>
      </c>
      <c r="W3" s="362"/>
      <c r="X3" s="326" t="s">
        <v>404</v>
      </c>
      <c r="Y3" s="327"/>
    </row>
    <row r="4" spans="1:25" x14ac:dyDescent="0.25">
      <c r="B4" s="324" t="s">
        <v>405</v>
      </c>
      <c r="C4" s="303" t="s">
        <v>406</v>
      </c>
      <c r="D4" s="324" t="s">
        <v>405</v>
      </c>
      <c r="E4" s="303" t="s">
        <v>406</v>
      </c>
      <c r="F4" s="339" t="s">
        <v>405</v>
      </c>
      <c r="G4" s="340" t="s">
        <v>406</v>
      </c>
      <c r="H4" s="325" t="s">
        <v>405</v>
      </c>
      <c r="I4" s="303" t="s">
        <v>406</v>
      </c>
      <c r="J4" s="304"/>
      <c r="K4" s="304"/>
      <c r="L4" s="300"/>
      <c r="M4" s="300"/>
      <c r="N4" s="300"/>
      <c r="O4" s="300"/>
      <c r="P4" s="300"/>
      <c r="Q4" s="300"/>
      <c r="T4" s="300"/>
      <c r="U4" s="300"/>
      <c r="V4" s="300"/>
      <c r="X4" s="328" t="s">
        <v>407</v>
      </c>
      <c r="Y4" s="329" t="s">
        <v>408</v>
      </c>
    </row>
    <row r="5" spans="1:25" x14ac:dyDescent="0.25">
      <c r="B5" s="463" t="s">
        <v>409</v>
      </c>
      <c r="C5" s="464"/>
      <c r="D5" s="464"/>
      <c r="E5" s="465"/>
      <c r="F5" s="463" t="s">
        <v>410</v>
      </c>
      <c r="G5" s="464"/>
      <c r="H5" s="464"/>
      <c r="I5" s="465"/>
      <c r="J5" s="305"/>
      <c r="K5" s="304"/>
      <c r="L5" s="297" t="str">
        <f ca="1">'SVS Bewachung GUs'!P11</f>
        <v/>
      </c>
      <c r="M5" s="297" t="e">
        <f ca="1">'SVS Bewachung GUs'!R11</f>
        <v>#VALUE!</v>
      </c>
      <c r="N5" s="297" t="e">
        <f ca="1">'SVS Bewachung GUs'!U11</f>
        <v>#VALUE!</v>
      </c>
      <c r="O5" s="297" t="e">
        <f ca="1">'SVS Bewachung GUs'!X11</f>
        <v>#VALUE!</v>
      </c>
      <c r="P5" s="297" t="e">
        <f ca="1">'SVS Bewachung GUs'!AA11</f>
        <v>#VALUE!</v>
      </c>
      <c r="Q5" s="297" t="e">
        <f ca="1">'SVS Bewachung GUs'!AD11</f>
        <v>#VALUE!</v>
      </c>
      <c r="T5" s="297" t="str">
        <f ca="1">'SVS Bewachung GUs'!P11</f>
        <v/>
      </c>
      <c r="U5" s="297" t="e">
        <f ca="1">'SVS Bewachung GUs'!U11</f>
        <v>#VALUE!</v>
      </c>
      <c r="V5" s="297" t="e">
        <f ca="1">'SVS Bewachung GUs'!AA11</f>
        <v>#VALUE!</v>
      </c>
      <c r="W5" s="363"/>
      <c r="X5" s="330" t="s">
        <v>411</v>
      </c>
      <c r="Y5" s="329" t="s">
        <v>412</v>
      </c>
    </row>
    <row r="6" spans="1:25" ht="13.8" thickBot="1" x14ac:dyDescent="0.3">
      <c r="B6" s="317"/>
      <c r="C6" s="299"/>
      <c r="D6" s="317"/>
      <c r="E6" s="299"/>
      <c r="F6" s="317"/>
      <c r="G6" s="299"/>
      <c r="H6" s="317"/>
      <c r="I6" s="299"/>
      <c r="J6" s="299"/>
      <c r="K6" s="299"/>
      <c r="L6" s="300"/>
      <c r="M6" s="300"/>
      <c r="N6" s="300"/>
      <c r="O6" s="300"/>
      <c r="P6" s="300"/>
      <c r="Q6" s="300"/>
      <c r="T6" s="300"/>
      <c r="U6" s="300"/>
      <c r="V6" s="300"/>
      <c r="X6" s="331"/>
      <c r="Y6" s="332" t="s">
        <v>413</v>
      </c>
    </row>
    <row r="7" spans="1:25" ht="18" x14ac:dyDescent="0.35">
      <c r="A7" s="306" t="s">
        <v>414</v>
      </c>
      <c r="C7" s="299"/>
      <c r="D7" s="307"/>
      <c r="E7" s="299"/>
      <c r="G7" s="299"/>
      <c r="H7" s="307"/>
      <c r="I7" s="299"/>
      <c r="J7" s="299"/>
      <c r="K7" s="299"/>
      <c r="L7" s="300"/>
      <c r="M7" s="300"/>
      <c r="N7" s="300"/>
      <c r="O7" s="300"/>
      <c r="P7" s="300"/>
      <c r="Q7" s="300"/>
      <c r="T7" s="300"/>
      <c r="U7" s="300"/>
      <c r="V7" s="300"/>
    </row>
    <row r="8" spans="1:25" ht="24.9" customHeight="1" x14ac:dyDescent="0.25">
      <c r="A8" s="308">
        <v>47119</v>
      </c>
      <c r="B8" s="323" t="s">
        <v>415</v>
      </c>
      <c r="C8" s="299">
        <v>12</v>
      </c>
      <c r="D8" s="309" t="s">
        <v>416</v>
      </c>
      <c r="E8" s="299">
        <v>12</v>
      </c>
      <c r="F8" s="334" t="s">
        <v>415</v>
      </c>
      <c r="G8" s="299">
        <v>12</v>
      </c>
      <c r="H8" s="309" t="s">
        <v>417</v>
      </c>
      <c r="I8" s="299">
        <v>11</v>
      </c>
      <c r="J8" s="299">
        <v>19</v>
      </c>
      <c r="K8" s="299">
        <v>16</v>
      </c>
      <c r="L8" s="310"/>
      <c r="M8" s="310"/>
      <c r="N8" s="310"/>
      <c r="O8" s="310"/>
      <c r="P8" s="300" t="e">
        <f ca="1">J8*$P$5</f>
        <v>#VALUE!</v>
      </c>
      <c r="Q8" s="300" t="e">
        <f ca="1">K8*$Q$5</f>
        <v>#VALUE!</v>
      </c>
      <c r="T8" s="310"/>
      <c r="U8" s="310"/>
      <c r="V8" s="300" t="e">
        <f ca="1">G8*$V$5</f>
        <v>#VALUE!</v>
      </c>
    </row>
    <row r="9" spans="1:25" ht="24.9" customHeight="1" x14ac:dyDescent="0.25">
      <c r="A9" s="311">
        <v>47120</v>
      </c>
      <c r="B9" s="323" t="s">
        <v>415</v>
      </c>
      <c r="C9" s="299">
        <v>12</v>
      </c>
      <c r="D9" s="309" t="s">
        <v>416</v>
      </c>
      <c r="E9" s="299">
        <v>12</v>
      </c>
      <c r="F9" s="336" t="s">
        <v>415</v>
      </c>
      <c r="G9" s="316"/>
      <c r="H9" s="309" t="s">
        <v>417</v>
      </c>
      <c r="I9" s="299">
        <v>11</v>
      </c>
      <c r="J9" s="299">
        <v>19</v>
      </c>
      <c r="K9" s="299">
        <v>16</v>
      </c>
      <c r="L9" s="300" t="e">
        <f t="shared" ref="L9" ca="1" si="0">J9*$L$5</f>
        <v>#VALUE!</v>
      </c>
      <c r="M9" s="300" t="e">
        <f t="shared" ref="M9" ca="1" si="1">K9*$M$5</f>
        <v>#VALUE!</v>
      </c>
      <c r="N9" s="310"/>
      <c r="O9" s="310"/>
      <c r="P9" s="310"/>
      <c r="Q9" s="310"/>
      <c r="T9" s="310"/>
      <c r="U9" s="318"/>
      <c r="V9" s="310"/>
    </row>
    <row r="10" spans="1:25" ht="24.9" customHeight="1" x14ac:dyDescent="0.25">
      <c r="A10" s="311">
        <v>47121</v>
      </c>
      <c r="B10" s="323" t="s">
        <v>415</v>
      </c>
      <c r="C10" s="299">
        <v>12</v>
      </c>
      <c r="D10" s="309" t="s">
        <v>416</v>
      </c>
      <c r="E10" s="299">
        <v>12</v>
      </c>
      <c r="F10" s="336" t="s">
        <v>415</v>
      </c>
      <c r="G10" s="316"/>
      <c r="H10" s="309" t="s">
        <v>417</v>
      </c>
      <c r="I10" s="299">
        <v>11</v>
      </c>
      <c r="J10" s="299">
        <v>19</v>
      </c>
      <c r="K10" s="299">
        <v>16</v>
      </c>
      <c r="L10" s="300" t="e">
        <f t="shared" ref="L10" ca="1" si="2">J10*$L$5</f>
        <v>#VALUE!</v>
      </c>
      <c r="M10" s="300" t="e">
        <f t="shared" ref="M10" ca="1" si="3">K10*$M$5</f>
        <v>#VALUE!</v>
      </c>
      <c r="N10" s="318"/>
      <c r="O10" s="310"/>
      <c r="P10" s="310"/>
      <c r="Q10" s="310"/>
      <c r="T10" s="310"/>
      <c r="U10" s="318"/>
      <c r="V10" s="310"/>
    </row>
    <row r="11" spans="1:25" ht="24.9" customHeight="1" x14ac:dyDescent="0.25">
      <c r="A11" s="311">
        <v>47122</v>
      </c>
      <c r="B11" s="323" t="s">
        <v>415</v>
      </c>
      <c r="C11" s="299">
        <v>12</v>
      </c>
      <c r="D11" s="309" t="s">
        <v>416</v>
      </c>
      <c r="E11" s="299">
        <v>12</v>
      </c>
      <c r="F11" s="336" t="s">
        <v>415</v>
      </c>
      <c r="G11" s="316"/>
      <c r="H11" s="309" t="s">
        <v>417</v>
      </c>
      <c r="I11" s="299">
        <v>11</v>
      </c>
      <c r="J11" s="299">
        <v>19</v>
      </c>
      <c r="K11" s="299">
        <v>16</v>
      </c>
      <c r="L11" s="300" t="e">
        <f t="shared" ref="L11:L15" ca="1" si="4">J11*$L$5</f>
        <v>#VALUE!</v>
      </c>
      <c r="M11" s="300" t="e">
        <f ca="1">K11*$M$5</f>
        <v>#VALUE!</v>
      </c>
      <c r="N11" s="310"/>
      <c r="O11" s="310"/>
      <c r="P11" s="310"/>
      <c r="Q11" s="310"/>
      <c r="T11" s="310"/>
      <c r="U11" s="310"/>
      <c r="V11" s="310"/>
    </row>
    <row r="12" spans="1:25" ht="24.9" customHeight="1" x14ac:dyDescent="0.25">
      <c r="A12" s="311">
        <v>47123</v>
      </c>
      <c r="B12" s="323" t="s">
        <v>415</v>
      </c>
      <c r="C12" s="299">
        <v>12</v>
      </c>
      <c r="D12" s="309" t="s">
        <v>416</v>
      </c>
      <c r="E12" s="299">
        <v>12</v>
      </c>
      <c r="F12" s="336" t="s">
        <v>415</v>
      </c>
      <c r="G12" s="316"/>
      <c r="H12" s="309" t="s">
        <v>417</v>
      </c>
      <c r="I12" s="299">
        <v>11</v>
      </c>
      <c r="J12" s="299">
        <v>19</v>
      </c>
      <c r="K12" s="299">
        <v>16</v>
      </c>
      <c r="L12" s="300" t="e">
        <f t="shared" ca="1" si="4"/>
        <v>#VALUE!</v>
      </c>
      <c r="M12" s="300" t="e">
        <f t="shared" ref="M12:M16" ca="1" si="5">K12*$M$5</f>
        <v>#VALUE!</v>
      </c>
      <c r="N12" s="310"/>
      <c r="O12" s="310"/>
      <c r="P12" s="310"/>
      <c r="Q12" s="310"/>
      <c r="T12" s="310"/>
      <c r="U12" s="310"/>
      <c r="V12" s="310"/>
    </row>
    <row r="13" spans="1:25" ht="24.9" customHeight="1" x14ac:dyDescent="0.25">
      <c r="A13" s="311">
        <v>47124</v>
      </c>
      <c r="B13" s="323" t="s">
        <v>415</v>
      </c>
      <c r="C13" s="299">
        <v>12</v>
      </c>
      <c r="D13" s="309" t="s">
        <v>416</v>
      </c>
      <c r="E13" s="299">
        <v>12</v>
      </c>
      <c r="F13" s="334" t="s">
        <v>415</v>
      </c>
      <c r="G13" s="299">
        <v>12</v>
      </c>
      <c r="H13" s="309" t="s">
        <v>417</v>
      </c>
      <c r="I13" s="299">
        <v>11</v>
      </c>
      <c r="J13" s="299">
        <v>19</v>
      </c>
      <c r="K13" s="299">
        <v>16</v>
      </c>
      <c r="L13" s="300" t="e">
        <f t="shared" ca="1" si="4"/>
        <v>#VALUE!</v>
      </c>
      <c r="M13" s="300" t="e">
        <f t="shared" ca="1" si="5"/>
        <v>#VALUE!</v>
      </c>
      <c r="N13" s="310"/>
      <c r="O13" s="310"/>
      <c r="P13" s="310"/>
      <c r="Q13" s="310"/>
      <c r="T13" s="300" t="e">
        <f ca="1">G13*$T$5</f>
        <v>#VALUE!</v>
      </c>
      <c r="U13" s="310"/>
      <c r="V13" s="310"/>
    </row>
    <row r="14" spans="1:25" ht="24.9" customHeight="1" x14ac:dyDescent="0.25">
      <c r="A14" s="311">
        <v>47125</v>
      </c>
      <c r="B14" s="323" t="s">
        <v>415</v>
      </c>
      <c r="C14" s="299">
        <v>12</v>
      </c>
      <c r="D14" s="309" t="s">
        <v>416</v>
      </c>
      <c r="E14" s="299">
        <v>12</v>
      </c>
      <c r="F14" s="334" t="s">
        <v>415</v>
      </c>
      <c r="G14" s="299">
        <v>12</v>
      </c>
      <c r="H14" s="309" t="s">
        <v>417</v>
      </c>
      <c r="I14" s="299">
        <v>11</v>
      </c>
      <c r="J14" s="299">
        <v>19</v>
      </c>
      <c r="K14" s="299">
        <v>16</v>
      </c>
      <c r="L14" s="310"/>
      <c r="M14" s="310"/>
      <c r="N14" s="312" t="e">
        <f ca="1">J14*$N$5</f>
        <v>#VALUE!</v>
      </c>
      <c r="O14" s="300" t="e">
        <f ca="1">K14*$O$5</f>
        <v>#VALUE!</v>
      </c>
      <c r="P14" s="310"/>
      <c r="Q14" s="310"/>
      <c r="T14" s="310"/>
      <c r="U14" s="312" t="e">
        <f ca="1">G14*$U$5</f>
        <v>#VALUE!</v>
      </c>
      <c r="V14" s="310"/>
    </row>
    <row r="15" spans="1:25" ht="24.9" customHeight="1" x14ac:dyDescent="0.25">
      <c r="A15" s="311">
        <v>47126</v>
      </c>
      <c r="B15" s="323" t="s">
        <v>415</v>
      </c>
      <c r="C15" s="299">
        <v>12</v>
      </c>
      <c r="D15" s="309" t="s">
        <v>416</v>
      </c>
      <c r="E15" s="299">
        <v>12</v>
      </c>
      <c r="F15" s="336" t="s">
        <v>415</v>
      </c>
      <c r="G15" s="316"/>
      <c r="H15" s="309" t="s">
        <v>417</v>
      </c>
      <c r="I15" s="299">
        <v>11</v>
      </c>
      <c r="J15" s="299">
        <v>19</v>
      </c>
      <c r="K15" s="299">
        <v>16</v>
      </c>
      <c r="L15" s="300" t="e">
        <f t="shared" ca="1" si="4"/>
        <v>#VALUE!</v>
      </c>
      <c r="M15" s="300" t="e">
        <f t="shared" ca="1" si="5"/>
        <v>#VALUE!</v>
      </c>
      <c r="N15" s="310"/>
      <c r="O15" s="310"/>
      <c r="P15" s="310"/>
      <c r="Q15" s="310"/>
      <c r="T15" s="310"/>
      <c r="U15" s="318"/>
      <c r="V15" s="310"/>
    </row>
    <row r="16" spans="1:25" ht="24.9" customHeight="1" x14ac:dyDescent="0.25">
      <c r="A16" s="311">
        <v>47127</v>
      </c>
      <c r="B16" s="323" t="s">
        <v>415</v>
      </c>
      <c r="C16" s="299">
        <v>12</v>
      </c>
      <c r="D16" s="309" t="s">
        <v>416</v>
      </c>
      <c r="E16" s="299">
        <v>12</v>
      </c>
      <c r="F16" s="336" t="s">
        <v>415</v>
      </c>
      <c r="G16" s="316"/>
      <c r="H16" s="309" t="s">
        <v>417</v>
      </c>
      <c r="I16" s="299">
        <v>11</v>
      </c>
      <c r="J16" s="299">
        <v>19</v>
      </c>
      <c r="K16" s="299">
        <v>16</v>
      </c>
      <c r="L16" s="300" t="e">
        <f ca="1">J16*$L$5</f>
        <v>#VALUE!</v>
      </c>
      <c r="M16" s="300" t="e">
        <f t="shared" ca="1" si="5"/>
        <v>#VALUE!</v>
      </c>
      <c r="N16" s="310"/>
      <c r="O16" s="310"/>
      <c r="P16" s="310"/>
      <c r="Q16" s="310"/>
      <c r="T16" s="310"/>
      <c r="U16" s="318"/>
      <c r="V16" s="310"/>
    </row>
    <row r="17" spans="1:22" ht="24.9" customHeight="1" x14ac:dyDescent="0.25">
      <c r="A17" s="311">
        <v>47128</v>
      </c>
      <c r="B17" s="323" t="s">
        <v>415</v>
      </c>
      <c r="C17" s="299">
        <v>12</v>
      </c>
      <c r="D17" s="309" t="s">
        <v>416</v>
      </c>
      <c r="E17" s="299">
        <v>12</v>
      </c>
      <c r="F17" s="336" t="s">
        <v>415</v>
      </c>
      <c r="G17" s="316"/>
      <c r="H17" s="309" t="s">
        <v>417</v>
      </c>
      <c r="I17" s="299">
        <v>11</v>
      </c>
      <c r="J17" s="299">
        <v>19</v>
      </c>
      <c r="K17" s="299">
        <v>16</v>
      </c>
      <c r="L17" s="300" t="e">
        <f ca="1">J17*$L$5</f>
        <v>#VALUE!</v>
      </c>
      <c r="M17" s="300" t="e">
        <f t="shared" ref="M17" ca="1" si="6">K17*$M$5</f>
        <v>#VALUE!</v>
      </c>
      <c r="N17" s="318"/>
      <c r="O17" s="310"/>
      <c r="P17" s="310"/>
      <c r="Q17" s="310"/>
      <c r="T17" s="310"/>
      <c r="U17" s="310"/>
      <c r="V17" s="310"/>
    </row>
    <row r="18" spans="1:22" ht="24.9" customHeight="1" x14ac:dyDescent="0.25">
      <c r="A18" s="311">
        <v>47129</v>
      </c>
      <c r="B18" s="323" t="s">
        <v>415</v>
      </c>
      <c r="C18" s="299">
        <v>12</v>
      </c>
      <c r="D18" s="309" t="s">
        <v>416</v>
      </c>
      <c r="E18" s="299">
        <v>12</v>
      </c>
      <c r="F18" s="336" t="s">
        <v>415</v>
      </c>
      <c r="G18" s="316"/>
      <c r="H18" s="309" t="s">
        <v>417</v>
      </c>
      <c r="I18" s="299">
        <v>11</v>
      </c>
      <c r="J18" s="299">
        <v>19</v>
      </c>
      <c r="K18" s="299">
        <v>16</v>
      </c>
      <c r="L18" s="300" t="e">
        <f t="shared" ref="L18:L23" ca="1" si="7">J18*$L$5</f>
        <v>#VALUE!</v>
      </c>
      <c r="M18" s="300" t="e">
        <f ca="1">K18*$M$5</f>
        <v>#VALUE!</v>
      </c>
      <c r="N18" s="310"/>
      <c r="O18" s="310"/>
      <c r="P18" s="310"/>
      <c r="Q18" s="310"/>
      <c r="T18" s="310"/>
      <c r="U18" s="310"/>
      <c r="V18" s="310"/>
    </row>
    <row r="19" spans="1:22" ht="24.9" customHeight="1" x14ac:dyDescent="0.25">
      <c r="A19" s="311">
        <v>47130</v>
      </c>
      <c r="B19" s="323" t="s">
        <v>415</v>
      </c>
      <c r="C19" s="299">
        <v>12</v>
      </c>
      <c r="D19" s="309" t="s">
        <v>416</v>
      </c>
      <c r="E19" s="299">
        <v>12</v>
      </c>
      <c r="F19" s="336" t="s">
        <v>415</v>
      </c>
      <c r="G19" s="316"/>
      <c r="H19" s="309" t="s">
        <v>417</v>
      </c>
      <c r="I19" s="299">
        <v>11</v>
      </c>
      <c r="J19" s="299">
        <v>19</v>
      </c>
      <c r="K19" s="299">
        <v>16</v>
      </c>
      <c r="L19" s="300" t="e">
        <f t="shared" ca="1" si="7"/>
        <v>#VALUE!</v>
      </c>
      <c r="M19" s="300" t="e">
        <f t="shared" ref="M19:M23" ca="1" si="8">K19*$M$5</f>
        <v>#VALUE!</v>
      </c>
      <c r="N19" s="310"/>
      <c r="O19" s="310"/>
      <c r="P19" s="310"/>
      <c r="Q19" s="310"/>
      <c r="T19" s="310"/>
      <c r="U19" s="310"/>
      <c r="V19" s="310"/>
    </row>
    <row r="20" spans="1:22" ht="24.9" customHeight="1" x14ac:dyDescent="0.25">
      <c r="A20" s="311">
        <v>47131</v>
      </c>
      <c r="B20" s="323" t="s">
        <v>415</v>
      </c>
      <c r="C20" s="299">
        <v>12</v>
      </c>
      <c r="D20" s="309" t="s">
        <v>416</v>
      </c>
      <c r="E20" s="299">
        <v>12</v>
      </c>
      <c r="F20" s="334" t="s">
        <v>415</v>
      </c>
      <c r="G20" s="299">
        <v>12</v>
      </c>
      <c r="H20" s="309" t="s">
        <v>417</v>
      </c>
      <c r="I20" s="299">
        <v>11</v>
      </c>
      <c r="J20" s="299">
        <v>19</v>
      </c>
      <c r="K20" s="299">
        <v>16</v>
      </c>
      <c r="L20" s="300" t="e">
        <f t="shared" ca="1" si="7"/>
        <v>#VALUE!</v>
      </c>
      <c r="M20" s="300" t="e">
        <f t="shared" ca="1" si="8"/>
        <v>#VALUE!</v>
      </c>
      <c r="N20" s="310"/>
      <c r="O20" s="310"/>
      <c r="P20" s="310"/>
      <c r="Q20" s="310"/>
      <c r="T20" s="300" t="e">
        <f ca="1">G20*$T$5</f>
        <v>#VALUE!</v>
      </c>
      <c r="U20" s="310"/>
      <c r="V20" s="310"/>
    </row>
    <row r="21" spans="1:22" ht="24.9" customHeight="1" x14ac:dyDescent="0.25">
      <c r="A21" s="311">
        <v>47132</v>
      </c>
      <c r="B21" s="323" t="s">
        <v>415</v>
      </c>
      <c r="C21" s="299">
        <v>12</v>
      </c>
      <c r="D21" s="309" t="s">
        <v>416</v>
      </c>
      <c r="E21" s="299">
        <v>12</v>
      </c>
      <c r="F21" s="334" t="s">
        <v>415</v>
      </c>
      <c r="G21" s="299">
        <v>12</v>
      </c>
      <c r="H21" s="309" t="s">
        <v>417</v>
      </c>
      <c r="I21" s="299">
        <v>11</v>
      </c>
      <c r="J21" s="299">
        <v>19</v>
      </c>
      <c r="K21" s="299">
        <v>16</v>
      </c>
      <c r="L21" s="310"/>
      <c r="M21" s="310"/>
      <c r="N21" s="312" t="e">
        <f ca="1">J21*$N$5</f>
        <v>#VALUE!</v>
      </c>
      <c r="O21" s="300" t="e">
        <f ca="1">K21*$O$5</f>
        <v>#VALUE!</v>
      </c>
      <c r="P21" s="310"/>
      <c r="Q21" s="310"/>
      <c r="T21" s="310"/>
      <c r="U21" s="312" t="e">
        <f ca="1">G21*$U$5</f>
        <v>#VALUE!</v>
      </c>
      <c r="V21" s="310"/>
    </row>
    <row r="22" spans="1:22" ht="24.9" customHeight="1" x14ac:dyDescent="0.25">
      <c r="A22" s="311">
        <v>47133</v>
      </c>
      <c r="B22" s="323" t="s">
        <v>415</v>
      </c>
      <c r="C22" s="299">
        <v>12</v>
      </c>
      <c r="D22" s="309" t="s">
        <v>416</v>
      </c>
      <c r="E22" s="299">
        <v>12</v>
      </c>
      <c r="F22" s="336" t="s">
        <v>415</v>
      </c>
      <c r="G22" s="316"/>
      <c r="H22" s="309" t="s">
        <v>417</v>
      </c>
      <c r="I22" s="299">
        <v>11</v>
      </c>
      <c r="J22" s="299">
        <v>19</v>
      </c>
      <c r="K22" s="299">
        <v>16</v>
      </c>
      <c r="L22" s="300" t="e">
        <f t="shared" ca="1" si="7"/>
        <v>#VALUE!</v>
      </c>
      <c r="M22" s="300" t="e">
        <f t="shared" ca="1" si="8"/>
        <v>#VALUE!</v>
      </c>
      <c r="N22" s="310"/>
      <c r="O22" s="310"/>
      <c r="P22" s="310"/>
      <c r="Q22" s="310"/>
      <c r="T22" s="310"/>
      <c r="U22" s="318"/>
      <c r="V22" s="310"/>
    </row>
    <row r="23" spans="1:22" ht="24.9" customHeight="1" x14ac:dyDescent="0.25">
      <c r="A23" s="311">
        <v>47134</v>
      </c>
      <c r="B23" s="323" t="s">
        <v>415</v>
      </c>
      <c r="C23" s="299">
        <v>12</v>
      </c>
      <c r="D23" s="309" t="s">
        <v>416</v>
      </c>
      <c r="E23" s="299">
        <v>12</v>
      </c>
      <c r="F23" s="336" t="s">
        <v>415</v>
      </c>
      <c r="G23" s="316"/>
      <c r="H23" s="309" t="s">
        <v>417</v>
      </c>
      <c r="I23" s="299">
        <v>11</v>
      </c>
      <c r="J23" s="299">
        <v>19</v>
      </c>
      <c r="K23" s="299">
        <v>16</v>
      </c>
      <c r="L23" s="300" t="e">
        <f t="shared" ca="1" si="7"/>
        <v>#VALUE!</v>
      </c>
      <c r="M23" s="300" t="e">
        <f t="shared" ca="1" si="8"/>
        <v>#VALUE!</v>
      </c>
      <c r="N23" s="310"/>
      <c r="O23" s="310"/>
      <c r="P23" s="310"/>
      <c r="Q23" s="310"/>
      <c r="T23" s="310"/>
      <c r="U23" s="318"/>
      <c r="V23" s="310"/>
    </row>
    <row r="24" spans="1:22" ht="24.9" customHeight="1" x14ac:dyDescent="0.25">
      <c r="A24" s="311">
        <v>47135</v>
      </c>
      <c r="B24" s="323" t="s">
        <v>415</v>
      </c>
      <c r="C24" s="299">
        <v>12</v>
      </c>
      <c r="D24" s="309" t="s">
        <v>416</v>
      </c>
      <c r="E24" s="299">
        <v>12</v>
      </c>
      <c r="F24" s="336" t="s">
        <v>415</v>
      </c>
      <c r="G24" s="316"/>
      <c r="H24" s="309" t="s">
        <v>417</v>
      </c>
      <c r="I24" s="299">
        <v>11</v>
      </c>
      <c r="J24" s="299">
        <v>19</v>
      </c>
      <c r="K24" s="299">
        <v>16</v>
      </c>
      <c r="L24" s="300" t="e">
        <f t="shared" ref="L24" ca="1" si="9">J24*$L$5</f>
        <v>#VALUE!</v>
      </c>
      <c r="M24" s="300" t="e">
        <f t="shared" ref="M24" ca="1" si="10">K24*$M$5</f>
        <v>#VALUE!</v>
      </c>
      <c r="N24" s="318"/>
      <c r="O24" s="310"/>
      <c r="P24" s="310"/>
      <c r="Q24" s="310"/>
      <c r="T24" s="310"/>
      <c r="U24" s="318"/>
      <c r="V24" s="310"/>
    </row>
    <row r="25" spans="1:22" ht="24.9" customHeight="1" x14ac:dyDescent="0.25">
      <c r="A25" s="311">
        <v>47136</v>
      </c>
      <c r="B25" s="323" t="s">
        <v>415</v>
      </c>
      <c r="C25" s="299">
        <v>12</v>
      </c>
      <c r="D25" s="309" t="s">
        <v>416</v>
      </c>
      <c r="E25" s="299">
        <v>12</v>
      </c>
      <c r="F25" s="336" t="s">
        <v>415</v>
      </c>
      <c r="G25" s="316"/>
      <c r="H25" s="309" t="s">
        <v>417</v>
      </c>
      <c r="I25" s="299">
        <v>11</v>
      </c>
      <c r="J25" s="299">
        <v>19</v>
      </c>
      <c r="K25" s="299">
        <v>16</v>
      </c>
      <c r="L25" s="300" t="e">
        <f t="shared" ref="L25:L31" ca="1" si="11">J25*$L$5</f>
        <v>#VALUE!</v>
      </c>
      <c r="M25" s="300" t="e">
        <f ca="1">K25*$M$5</f>
        <v>#VALUE!</v>
      </c>
      <c r="N25" s="310"/>
      <c r="O25" s="310"/>
      <c r="P25" s="310"/>
      <c r="Q25" s="310"/>
      <c r="T25" s="310"/>
      <c r="U25" s="318"/>
      <c r="V25" s="310"/>
    </row>
    <row r="26" spans="1:22" ht="24.9" customHeight="1" x14ac:dyDescent="0.25">
      <c r="A26" s="311">
        <v>47137</v>
      </c>
      <c r="B26" s="323" t="s">
        <v>415</v>
      </c>
      <c r="C26" s="299">
        <v>12</v>
      </c>
      <c r="D26" s="309" t="s">
        <v>416</v>
      </c>
      <c r="E26" s="299">
        <v>12</v>
      </c>
      <c r="F26" s="336" t="s">
        <v>415</v>
      </c>
      <c r="G26" s="316"/>
      <c r="H26" s="309" t="s">
        <v>417</v>
      </c>
      <c r="I26" s="299">
        <v>11</v>
      </c>
      <c r="J26" s="299">
        <v>19</v>
      </c>
      <c r="K26" s="299">
        <v>16</v>
      </c>
      <c r="L26" s="300" t="e">
        <f t="shared" ca="1" si="11"/>
        <v>#VALUE!</v>
      </c>
      <c r="M26" s="300" t="e">
        <f t="shared" ref="M26:M31" ca="1" si="12">K26*$M$5</f>
        <v>#VALUE!</v>
      </c>
      <c r="N26" s="310"/>
      <c r="O26" s="310"/>
      <c r="P26" s="310"/>
      <c r="Q26" s="310"/>
      <c r="T26" s="310"/>
      <c r="U26" s="310"/>
      <c r="V26" s="310"/>
    </row>
    <row r="27" spans="1:22" ht="24.9" customHeight="1" x14ac:dyDescent="0.25">
      <c r="A27" s="311">
        <v>47138</v>
      </c>
      <c r="B27" s="323" t="s">
        <v>415</v>
      </c>
      <c r="C27" s="299">
        <v>12</v>
      </c>
      <c r="D27" s="309" t="s">
        <v>416</v>
      </c>
      <c r="E27" s="299">
        <v>12</v>
      </c>
      <c r="F27" s="334" t="s">
        <v>415</v>
      </c>
      <c r="G27" s="299">
        <v>12</v>
      </c>
      <c r="H27" s="309" t="s">
        <v>417</v>
      </c>
      <c r="I27" s="299">
        <v>11</v>
      </c>
      <c r="J27" s="299">
        <v>19</v>
      </c>
      <c r="K27" s="299">
        <v>16</v>
      </c>
      <c r="L27" s="300" t="e">
        <f t="shared" ca="1" si="11"/>
        <v>#VALUE!</v>
      </c>
      <c r="M27" s="300" t="e">
        <f t="shared" ca="1" si="12"/>
        <v>#VALUE!</v>
      </c>
      <c r="N27" s="310"/>
      <c r="O27" s="310"/>
      <c r="P27" s="310"/>
      <c r="Q27" s="310"/>
      <c r="T27" s="300" t="e">
        <f ca="1">G27*$T$5</f>
        <v>#VALUE!</v>
      </c>
      <c r="U27" s="310"/>
      <c r="V27" s="310"/>
    </row>
    <row r="28" spans="1:22" ht="24.9" customHeight="1" x14ac:dyDescent="0.25">
      <c r="A28" s="311">
        <v>47139</v>
      </c>
      <c r="B28" s="323" t="s">
        <v>415</v>
      </c>
      <c r="C28" s="299">
        <v>12</v>
      </c>
      <c r="D28" s="309" t="s">
        <v>416</v>
      </c>
      <c r="E28" s="299">
        <v>12</v>
      </c>
      <c r="F28" s="334" t="s">
        <v>415</v>
      </c>
      <c r="G28" s="299">
        <v>12</v>
      </c>
      <c r="H28" s="309" t="s">
        <v>417</v>
      </c>
      <c r="I28" s="299">
        <v>11</v>
      </c>
      <c r="J28" s="299">
        <v>19</v>
      </c>
      <c r="K28" s="299">
        <v>16</v>
      </c>
      <c r="L28" s="310"/>
      <c r="M28" s="310"/>
      <c r="N28" s="312" t="e">
        <f ca="1">J28*$N$5</f>
        <v>#VALUE!</v>
      </c>
      <c r="O28" s="300" t="e">
        <f ca="1">K28*$O$5</f>
        <v>#VALUE!</v>
      </c>
      <c r="P28" s="310"/>
      <c r="Q28" s="310"/>
      <c r="T28" s="310"/>
      <c r="U28" s="312" t="e">
        <f ca="1">G28*$U$5</f>
        <v>#VALUE!</v>
      </c>
      <c r="V28" s="310"/>
    </row>
    <row r="29" spans="1:22" ht="24.9" customHeight="1" x14ac:dyDescent="0.25">
      <c r="A29" s="311">
        <v>47140</v>
      </c>
      <c r="B29" s="323" t="s">
        <v>415</v>
      </c>
      <c r="C29" s="299">
        <v>12</v>
      </c>
      <c r="D29" s="309" t="s">
        <v>416</v>
      </c>
      <c r="E29" s="299">
        <v>12</v>
      </c>
      <c r="F29" s="336" t="s">
        <v>415</v>
      </c>
      <c r="G29" s="316"/>
      <c r="H29" s="309" t="s">
        <v>417</v>
      </c>
      <c r="I29" s="299">
        <v>11</v>
      </c>
      <c r="J29" s="299">
        <v>19</v>
      </c>
      <c r="K29" s="299">
        <v>16</v>
      </c>
      <c r="L29" s="300" t="e">
        <f t="shared" ca="1" si="11"/>
        <v>#VALUE!</v>
      </c>
      <c r="M29" s="300" t="e">
        <f t="shared" ca="1" si="12"/>
        <v>#VALUE!</v>
      </c>
      <c r="N29" s="310"/>
      <c r="O29" s="310"/>
      <c r="P29" s="310"/>
      <c r="Q29" s="310"/>
      <c r="T29" s="310"/>
      <c r="U29" s="318"/>
      <c r="V29" s="310"/>
    </row>
    <row r="30" spans="1:22" ht="24.9" customHeight="1" x14ac:dyDescent="0.25">
      <c r="A30" s="311">
        <v>47141</v>
      </c>
      <c r="B30" s="323" t="s">
        <v>415</v>
      </c>
      <c r="C30" s="299">
        <v>12</v>
      </c>
      <c r="D30" s="309" t="s">
        <v>416</v>
      </c>
      <c r="E30" s="299">
        <v>12</v>
      </c>
      <c r="F30" s="336" t="s">
        <v>415</v>
      </c>
      <c r="G30" s="316"/>
      <c r="H30" s="309" t="s">
        <v>417</v>
      </c>
      <c r="I30" s="299">
        <v>11</v>
      </c>
      <c r="J30" s="299">
        <v>19</v>
      </c>
      <c r="K30" s="299">
        <v>16</v>
      </c>
      <c r="L30" s="300" t="e">
        <f t="shared" ca="1" si="11"/>
        <v>#VALUE!</v>
      </c>
      <c r="M30" s="300" t="e">
        <f t="shared" ca="1" si="12"/>
        <v>#VALUE!</v>
      </c>
      <c r="N30" s="310"/>
      <c r="O30" s="310"/>
      <c r="P30" s="310"/>
      <c r="Q30" s="310"/>
      <c r="T30" s="310"/>
      <c r="U30" s="318"/>
      <c r="V30" s="310"/>
    </row>
    <row r="31" spans="1:22" ht="24.9" customHeight="1" x14ac:dyDescent="0.25">
      <c r="A31" s="311">
        <v>47142</v>
      </c>
      <c r="B31" s="323" t="s">
        <v>415</v>
      </c>
      <c r="C31" s="299">
        <v>12</v>
      </c>
      <c r="D31" s="309" t="s">
        <v>416</v>
      </c>
      <c r="E31" s="299">
        <v>12</v>
      </c>
      <c r="F31" s="336" t="s">
        <v>415</v>
      </c>
      <c r="G31" s="316"/>
      <c r="H31" s="309" t="s">
        <v>417</v>
      </c>
      <c r="I31" s="299">
        <v>11</v>
      </c>
      <c r="J31" s="299">
        <v>19</v>
      </c>
      <c r="K31" s="299">
        <v>16</v>
      </c>
      <c r="L31" s="300" t="e">
        <f t="shared" ca="1" si="11"/>
        <v>#VALUE!</v>
      </c>
      <c r="M31" s="300" t="e">
        <f t="shared" ca="1" si="12"/>
        <v>#VALUE!</v>
      </c>
      <c r="N31" s="318"/>
      <c r="O31" s="310"/>
      <c r="P31" s="310"/>
      <c r="Q31" s="310"/>
      <c r="T31" s="310"/>
      <c r="U31" s="318"/>
      <c r="V31" s="310"/>
    </row>
    <row r="32" spans="1:22" ht="24.9" customHeight="1" x14ac:dyDescent="0.25">
      <c r="A32" s="311">
        <v>47143</v>
      </c>
      <c r="B32" s="323" t="s">
        <v>415</v>
      </c>
      <c r="C32" s="299">
        <v>12</v>
      </c>
      <c r="D32" s="309" t="s">
        <v>416</v>
      </c>
      <c r="E32" s="299">
        <v>12</v>
      </c>
      <c r="F32" s="336" t="s">
        <v>415</v>
      </c>
      <c r="G32" s="316"/>
      <c r="H32" s="309" t="s">
        <v>417</v>
      </c>
      <c r="I32" s="299">
        <v>11</v>
      </c>
      <c r="J32" s="299">
        <v>19</v>
      </c>
      <c r="K32" s="299">
        <v>16</v>
      </c>
      <c r="L32" s="300" t="e">
        <f ca="1">J32*$L$5</f>
        <v>#VALUE!</v>
      </c>
      <c r="M32" s="300" t="e">
        <f ca="1">K32*$M$5</f>
        <v>#VALUE!</v>
      </c>
      <c r="N32" s="310"/>
      <c r="O32" s="310"/>
      <c r="P32" s="310"/>
      <c r="Q32" s="310"/>
      <c r="T32" s="310"/>
      <c r="U32" s="310"/>
      <c r="V32" s="310"/>
    </row>
    <row r="33" spans="1:23" ht="24.9" customHeight="1" x14ac:dyDescent="0.25">
      <c r="A33" s="311">
        <v>47144</v>
      </c>
      <c r="B33" s="323" t="s">
        <v>415</v>
      </c>
      <c r="C33" s="299">
        <v>12</v>
      </c>
      <c r="D33" s="309" t="s">
        <v>416</v>
      </c>
      <c r="E33" s="299">
        <v>12</v>
      </c>
      <c r="F33" s="336" t="s">
        <v>415</v>
      </c>
      <c r="G33" s="316"/>
      <c r="H33" s="309" t="s">
        <v>417</v>
      </c>
      <c r="I33" s="299">
        <v>11</v>
      </c>
      <c r="J33" s="299">
        <v>19</v>
      </c>
      <c r="K33" s="299">
        <v>16</v>
      </c>
      <c r="L33" s="300" t="e">
        <f t="shared" ref="L33:L37" ca="1" si="13">J33*$L$5</f>
        <v>#VALUE!</v>
      </c>
      <c r="M33" s="300" t="e">
        <f t="shared" ref="M33:M37" ca="1" si="14">K33*$M$5</f>
        <v>#VALUE!</v>
      </c>
      <c r="N33" s="310"/>
      <c r="O33" s="310"/>
      <c r="P33" s="310"/>
      <c r="Q33" s="310"/>
      <c r="T33" s="310"/>
      <c r="U33" s="310"/>
      <c r="V33" s="310"/>
    </row>
    <row r="34" spans="1:23" ht="24.9" customHeight="1" x14ac:dyDescent="0.25">
      <c r="A34" s="311">
        <v>47145</v>
      </c>
      <c r="B34" s="323" t="s">
        <v>415</v>
      </c>
      <c r="C34" s="299">
        <v>12</v>
      </c>
      <c r="D34" s="309" t="s">
        <v>416</v>
      </c>
      <c r="E34" s="299">
        <v>12</v>
      </c>
      <c r="F34" s="334" t="s">
        <v>415</v>
      </c>
      <c r="G34" s="299">
        <v>12</v>
      </c>
      <c r="H34" s="309" t="s">
        <v>417</v>
      </c>
      <c r="I34" s="299">
        <v>11</v>
      </c>
      <c r="J34" s="299">
        <v>19</v>
      </c>
      <c r="K34" s="299">
        <v>16</v>
      </c>
      <c r="L34" s="300" t="e">
        <f t="shared" ca="1" si="13"/>
        <v>#VALUE!</v>
      </c>
      <c r="M34" s="300" t="e">
        <f t="shared" ca="1" si="14"/>
        <v>#VALUE!</v>
      </c>
      <c r="N34" s="310"/>
      <c r="O34" s="310"/>
      <c r="P34" s="310"/>
      <c r="Q34" s="310"/>
      <c r="T34" s="300" t="e">
        <f ca="1">G34*$T$5</f>
        <v>#VALUE!</v>
      </c>
      <c r="U34" s="310"/>
      <c r="V34" s="310"/>
    </row>
    <row r="35" spans="1:23" ht="24.9" customHeight="1" x14ac:dyDescent="0.25">
      <c r="A35" s="311">
        <v>47146</v>
      </c>
      <c r="B35" s="323" t="s">
        <v>415</v>
      </c>
      <c r="C35" s="299">
        <v>12</v>
      </c>
      <c r="D35" s="309" t="s">
        <v>416</v>
      </c>
      <c r="E35" s="299">
        <v>12</v>
      </c>
      <c r="F35" s="334" t="s">
        <v>415</v>
      </c>
      <c r="G35" s="299">
        <v>12</v>
      </c>
      <c r="H35" s="309" t="s">
        <v>417</v>
      </c>
      <c r="I35" s="299">
        <v>11</v>
      </c>
      <c r="J35" s="299">
        <v>19</v>
      </c>
      <c r="K35" s="299">
        <v>16</v>
      </c>
      <c r="L35" s="310"/>
      <c r="M35" s="310"/>
      <c r="N35" s="312" t="e">
        <f ca="1">J35*$N$5</f>
        <v>#VALUE!</v>
      </c>
      <c r="O35" s="300" t="e">
        <f ca="1">K35*$O$5</f>
        <v>#VALUE!</v>
      </c>
      <c r="P35" s="310"/>
      <c r="Q35" s="310"/>
      <c r="T35" s="310"/>
      <c r="U35" s="312" t="e">
        <f ca="1">G35*$U$5</f>
        <v>#VALUE!</v>
      </c>
      <c r="V35" s="310"/>
    </row>
    <row r="36" spans="1:23" ht="24.9" customHeight="1" x14ac:dyDescent="0.25">
      <c r="A36" s="311">
        <v>47147</v>
      </c>
      <c r="B36" s="323" t="s">
        <v>415</v>
      </c>
      <c r="C36" s="299">
        <v>12</v>
      </c>
      <c r="D36" s="309" t="s">
        <v>416</v>
      </c>
      <c r="E36" s="299">
        <v>12</v>
      </c>
      <c r="F36" s="336" t="s">
        <v>415</v>
      </c>
      <c r="G36" s="316"/>
      <c r="H36" s="309" t="s">
        <v>417</v>
      </c>
      <c r="I36" s="299">
        <v>11</v>
      </c>
      <c r="J36" s="299">
        <v>19</v>
      </c>
      <c r="K36" s="299">
        <v>16</v>
      </c>
      <c r="L36" s="300" t="e">
        <f t="shared" ca="1" si="13"/>
        <v>#VALUE!</v>
      </c>
      <c r="M36" s="300" t="e">
        <f t="shared" ca="1" si="14"/>
        <v>#VALUE!</v>
      </c>
      <c r="N36" s="310"/>
      <c r="O36" s="310"/>
      <c r="P36" s="310"/>
      <c r="Q36" s="310"/>
      <c r="T36" s="310"/>
      <c r="U36" s="318"/>
      <c r="V36" s="310"/>
    </row>
    <row r="37" spans="1:23" ht="24.9" customHeight="1" x14ac:dyDescent="0.25">
      <c r="A37" s="311">
        <v>47148</v>
      </c>
      <c r="B37" s="323" t="s">
        <v>415</v>
      </c>
      <c r="C37" s="299">
        <v>12</v>
      </c>
      <c r="D37" s="309" t="s">
        <v>416</v>
      </c>
      <c r="E37" s="299">
        <v>12</v>
      </c>
      <c r="F37" s="336" t="s">
        <v>415</v>
      </c>
      <c r="G37" s="316"/>
      <c r="H37" s="309" t="s">
        <v>417</v>
      </c>
      <c r="I37" s="299">
        <v>11</v>
      </c>
      <c r="J37" s="299">
        <v>19</v>
      </c>
      <c r="K37" s="299">
        <v>16</v>
      </c>
      <c r="L37" s="300" t="e">
        <f t="shared" ca="1" si="13"/>
        <v>#VALUE!</v>
      </c>
      <c r="M37" s="300" t="e">
        <f t="shared" ca="1" si="14"/>
        <v>#VALUE!</v>
      </c>
      <c r="N37" s="310"/>
      <c r="O37" s="310"/>
      <c r="P37" s="310"/>
      <c r="Q37" s="310"/>
      <c r="T37" s="310"/>
      <c r="U37" s="310"/>
      <c r="V37" s="310"/>
    </row>
    <row r="38" spans="1:23" ht="24.9" customHeight="1" x14ac:dyDescent="0.25">
      <c r="A38" s="311">
        <v>47149</v>
      </c>
      <c r="B38" s="323" t="s">
        <v>415</v>
      </c>
      <c r="C38" s="299">
        <v>12</v>
      </c>
      <c r="D38" s="309" t="s">
        <v>416</v>
      </c>
      <c r="E38" s="299">
        <v>12</v>
      </c>
      <c r="F38" s="336" t="s">
        <v>415</v>
      </c>
      <c r="G38" s="316"/>
      <c r="H38" s="309" t="s">
        <v>417</v>
      </c>
      <c r="I38" s="299">
        <v>11</v>
      </c>
      <c r="J38" s="299">
        <v>19</v>
      </c>
      <c r="K38" s="299">
        <v>16</v>
      </c>
      <c r="L38" s="300" t="e">
        <f t="shared" ref="L38" ca="1" si="15">J38*$L$5</f>
        <v>#VALUE!</v>
      </c>
      <c r="M38" s="300" t="e">
        <f t="shared" ref="M38" ca="1" si="16">K38*$M$5</f>
        <v>#VALUE!</v>
      </c>
      <c r="N38" s="318"/>
      <c r="O38" s="310"/>
      <c r="P38" s="310"/>
      <c r="Q38" s="310"/>
      <c r="T38" s="310"/>
      <c r="U38" s="318"/>
      <c r="V38" s="310"/>
    </row>
    <row r="39" spans="1:23" ht="24.9" customHeight="1" thickBot="1" x14ac:dyDescent="0.3">
      <c r="A39" s="313"/>
      <c r="B39" s="323"/>
      <c r="D39" s="309"/>
      <c r="E39" s="299"/>
      <c r="F39" s="334"/>
      <c r="G39" s="299"/>
      <c r="H39" s="309"/>
      <c r="I39" s="299"/>
      <c r="J39" s="299"/>
      <c r="K39" s="299"/>
      <c r="L39" s="314" t="e">
        <f ca="1">SUM(L8:L38)</f>
        <v>#VALUE!</v>
      </c>
      <c r="M39" s="314" t="e">
        <f t="shared" ref="M39:Q39" ca="1" si="17">SUM(M8:M38)</f>
        <v>#VALUE!</v>
      </c>
      <c r="N39" s="314" t="e">
        <f t="shared" ca="1" si="17"/>
        <v>#VALUE!</v>
      </c>
      <c r="O39" s="314" t="e">
        <f t="shared" ca="1" si="17"/>
        <v>#VALUE!</v>
      </c>
      <c r="P39" s="314" t="e">
        <f t="shared" ca="1" si="17"/>
        <v>#VALUE!</v>
      </c>
      <c r="Q39" s="314" t="e">
        <f t="shared" ca="1" si="17"/>
        <v>#VALUE!</v>
      </c>
      <c r="R39" s="359" t="e">
        <f ca="1">SUM(L39:Q39)</f>
        <v>#VALUE!</v>
      </c>
      <c r="T39" s="314" t="e">
        <f ca="1">SUM(T8:T38)</f>
        <v>#VALUE!</v>
      </c>
      <c r="U39" s="314" t="e">
        <f ca="1">SUM(U8:U38)</f>
        <v>#VALUE!</v>
      </c>
      <c r="V39" s="314" t="e">
        <f ca="1">SUM(V8:V38)</f>
        <v>#VALUE!</v>
      </c>
      <c r="W39" s="359" t="e">
        <f ca="1">SUM(T39:V39)</f>
        <v>#VALUE!</v>
      </c>
    </row>
    <row r="40" spans="1:23" ht="24.9" customHeight="1" thickTop="1" x14ac:dyDescent="0.35">
      <c r="A40" s="306" t="s">
        <v>418</v>
      </c>
      <c r="B40" s="323"/>
      <c r="D40" s="309"/>
      <c r="E40" s="299"/>
      <c r="F40" s="334"/>
      <c r="G40" s="299"/>
      <c r="H40" s="309"/>
      <c r="I40" s="299"/>
      <c r="J40" s="299"/>
      <c r="K40" s="299"/>
    </row>
    <row r="41" spans="1:23" ht="24.9" customHeight="1" x14ac:dyDescent="0.25">
      <c r="A41" s="313">
        <v>47150</v>
      </c>
      <c r="B41" s="323" t="s">
        <v>415</v>
      </c>
      <c r="C41" s="299">
        <v>12</v>
      </c>
      <c r="D41" s="309" t="s">
        <v>416</v>
      </c>
      <c r="E41" s="299">
        <v>12</v>
      </c>
      <c r="F41" s="336" t="s">
        <v>415</v>
      </c>
      <c r="G41" s="316"/>
      <c r="H41" s="309" t="s">
        <v>417</v>
      </c>
      <c r="I41" s="299">
        <v>11</v>
      </c>
      <c r="J41" s="299">
        <v>19</v>
      </c>
      <c r="K41" s="299">
        <v>16</v>
      </c>
      <c r="L41" s="300" t="e">
        <f t="shared" ref="L41:L46" ca="1" si="18">J41*$L$5</f>
        <v>#VALUE!</v>
      </c>
      <c r="M41" s="300" t="e">
        <f ca="1">K41*$M$5</f>
        <v>#VALUE!</v>
      </c>
      <c r="N41" s="310"/>
      <c r="O41" s="310"/>
      <c r="P41" s="310"/>
      <c r="Q41" s="310"/>
      <c r="T41" s="310"/>
      <c r="U41" s="318"/>
      <c r="V41" s="310"/>
    </row>
    <row r="42" spans="1:23" ht="24.9" customHeight="1" x14ac:dyDescent="0.25">
      <c r="A42" s="313">
        <v>47151</v>
      </c>
      <c r="B42" s="323" t="s">
        <v>415</v>
      </c>
      <c r="C42" s="299">
        <v>12</v>
      </c>
      <c r="D42" s="309" t="s">
        <v>416</v>
      </c>
      <c r="E42" s="299">
        <v>12</v>
      </c>
      <c r="F42" s="336" t="s">
        <v>415</v>
      </c>
      <c r="G42" s="316"/>
      <c r="H42" s="309" t="s">
        <v>417</v>
      </c>
      <c r="I42" s="299">
        <v>11</v>
      </c>
      <c r="J42" s="299">
        <v>19</v>
      </c>
      <c r="K42" s="299">
        <v>16</v>
      </c>
      <c r="L42" s="300" t="e">
        <f t="shared" ca="1" si="18"/>
        <v>#VALUE!</v>
      </c>
      <c r="M42" s="300" t="e">
        <f t="shared" ref="M42:M43" ca="1" si="19">K42*$M$5</f>
        <v>#VALUE!</v>
      </c>
      <c r="N42" s="310"/>
      <c r="O42" s="310"/>
      <c r="P42" s="310"/>
      <c r="Q42" s="310"/>
      <c r="T42" s="310"/>
      <c r="U42" s="318"/>
      <c r="V42" s="310"/>
    </row>
    <row r="43" spans="1:23" ht="24.9" customHeight="1" x14ac:dyDescent="0.25">
      <c r="A43" s="313">
        <v>47152</v>
      </c>
      <c r="B43" s="323" t="s">
        <v>415</v>
      </c>
      <c r="C43" s="299">
        <v>12</v>
      </c>
      <c r="D43" s="309" t="s">
        <v>416</v>
      </c>
      <c r="E43" s="299">
        <v>12</v>
      </c>
      <c r="F43" s="334" t="s">
        <v>415</v>
      </c>
      <c r="G43" s="299">
        <v>12</v>
      </c>
      <c r="H43" s="309" t="s">
        <v>417</v>
      </c>
      <c r="I43" s="299">
        <v>11</v>
      </c>
      <c r="J43" s="299">
        <v>19</v>
      </c>
      <c r="K43" s="299">
        <v>16</v>
      </c>
      <c r="L43" s="300" t="e">
        <f t="shared" ca="1" si="18"/>
        <v>#VALUE!</v>
      </c>
      <c r="M43" s="300" t="e">
        <f t="shared" ca="1" si="19"/>
        <v>#VALUE!</v>
      </c>
      <c r="N43" s="310"/>
      <c r="O43" s="310"/>
      <c r="P43" s="310"/>
      <c r="Q43" s="310"/>
      <c r="T43" s="300" t="e">
        <f ca="1">G43*$T$5</f>
        <v>#VALUE!</v>
      </c>
      <c r="U43" s="310"/>
      <c r="V43" s="310"/>
    </row>
    <row r="44" spans="1:23" ht="24.9" customHeight="1" x14ac:dyDescent="0.25">
      <c r="A44" s="313">
        <v>47153</v>
      </c>
      <c r="B44" s="323" t="s">
        <v>415</v>
      </c>
      <c r="C44" s="299">
        <v>12</v>
      </c>
      <c r="D44" s="309" t="s">
        <v>416</v>
      </c>
      <c r="E44" s="299">
        <v>12</v>
      </c>
      <c r="F44" s="334" t="s">
        <v>415</v>
      </c>
      <c r="G44" s="299">
        <v>12</v>
      </c>
      <c r="H44" s="309" t="s">
        <v>417</v>
      </c>
      <c r="I44" s="299">
        <v>11</v>
      </c>
      <c r="J44" s="299">
        <v>19</v>
      </c>
      <c r="K44" s="299">
        <v>16</v>
      </c>
      <c r="L44" s="310"/>
      <c r="M44" s="310"/>
      <c r="N44" s="312" t="e">
        <f ca="1">J44*$N$5</f>
        <v>#VALUE!</v>
      </c>
      <c r="O44" s="300" t="e">
        <f ca="1">K44*$O$5</f>
        <v>#VALUE!</v>
      </c>
      <c r="P44" s="310"/>
      <c r="Q44" s="310"/>
      <c r="T44" s="310"/>
      <c r="U44" s="312" t="e">
        <f ca="1">G44*$U$5</f>
        <v>#VALUE!</v>
      </c>
      <c r="V44" s="310"/>
    </row>
    <row r="45" spans="1:23" ht="24.9" customHeight="1" x14ac:dyDescent="0.25">
      <c r="A45" s="313">
        <v>47154</v>
      </c>
      <c r="B45" s="323" t="s">
        <v>415</v>
      </c>
      <c r="C45" s="299">
        <v>12</v>
      </c>
      <c r="D45" s="309" t="s">
        <v>416</v>
      </c>
      <c r="E45" s="299">
        <v>12</v>
      </c>
      <c r="F45" s="336" t="s">
        <v>415</v>
      </c>
      <c r="G45" s="316"/>
      <c r="H45" s="309" t="s">
        <v>417</v>
      </c>
      <c r="I45" s="299">
        <v>11</v>
      </c>
      <c r="J45" s="299">
        <v>19</v>
      </c>
      <c r="K45" s="299">
        <v>16</v>
      </c>
      <c r="L45" s="300" t="e">
        <f t="shared" ca="1" si="18"/>
        <v>#VALUE!</v>
      </c>
      <c r="M45" s="300" t="e">
        <f t="shared" ref="M45:M46" ca="1" si="20">K45*$M$5</f>
        <v>#VALUE!</v>
      </c>
      <c r="N45" s="310"/>
      <c r="O45" s="310"/>
      <c r="P45" s="310"/>
      <c r="Q45" s="310"/>
      <c r="T45" s="310"/>
      <c r="U45" s="318"/>
      <c r="V45" s="310"/>
    </row>
    <row r="46" spans="1:23" ht="24.9" customHeight="1" x14ac:dyDescent="0.25">
      <c r="A46" s="313">
        <v>47155</v>
      </c>
      <c r="B46" s="323" t="s">
        <v>415</v>
      </c>
      <c r="C46" s="299">
        <v>12</v>
      </c>
      <c r="D46" s="309" t="s">
        <v>416</v>
      </c>
      <c r="E46" s="299">
        <v>12</v>
      </c>
      <c r="F46" s="336" t="s">
        <v>415</v>
      </c>
      <c r="G46" s="316"/>
      <c r="H46" s="309" t="s">
        <v>417</v>
      </c>
      <c r="I46" s="299">
        <v>11</v>
      </c>
      <c r="J46" s="299">
        <v>19</v>
      </c>
      <c r="K46" s="299">
        <v>16</v>
      </c>
      <c r="L46" s="300" t="e">
        <f t="shared" ca="1" si="18"/>
        <v>#VALUE!</v>
      </c>
      <c r="M46" s="300" t="e">
        <f t="shared" ca="1" si="20"/>
        <v>#VALUE!</v>
      </c>
      <c r="N46" s="310"/>
      <c r="O46" s="310"/>
      <c r="P46" s="310"/>
      <c r="Q46" s="310"/>
      <c r="T46" s="310"/>
      <c r="U46" s="318"/>
      <c r="V46" s="310"/>
    </row>
    <row r="47" spans="1:23" ht="24.9" customHeight="1" x14ac:dyDescent="0.25">
      <c r="A47" s="313">
        <v>47156</v>
      </c>
      <c r="B47" s="323" t="s">
        <v>415</v>
      </c>
      <c r="C47" s="299">
        <v>12</v>
      </c>
      <c r="D47" s="309" t="s">
        <v>416</v>
      </c>
      <c r="E47" s="299">
        <v>12</v>
      </c>
      <c r="F47" s="336" t="s">
        <v>415</v>
      </c>
      <c r="G47" s="316"/>
      <c r="H47" s="309" t="s">
        <v>417</v>
      </c>
      <c r="I47" s="299">
        <v>11</v>
      </c>
      <c r="J47" s="299">
        <v>19</v>
      </c>
      <c r="K47" s="299">
        <v>16</v>
      </c>
      <c r="L47" s="300" t="e">
        <f t="shared" ref="L47" ca="1" si="21">J47*$L$5</f>
        <v>#VALUE!</v>
      </c>
      <c r="M47" s="300" t="e">
        <f t="shared" ref="M47" ca="1" si="22">K47*$M$5</f>
        <v>#VALUE!</v>
      </c>
      <c r="N47" s="318"/>
      <c r="O47" s="310"/>
      <c r="P47" s="310"/>
      <c r="Q47" s="310"/>
      <c r="T47" s="310"/>
      <c r="U47" s="318"/>
      <c r="V47" s="310"/>
    </row>
    <row r="48" spans="1:23" ht="24.9" customHeight="1" x14ac:dyDescent="0.25">
      <c r="A48" s="313">
        <v>47157</v>
      </c>
      <c r="B48" s="323" t="s">
        <v>415</v>
      </c>
      <c r="C48" s="299">
        <v>12</v>
      </c>
      <c r="D48" s="309" t="s">
        <v>416</v>
      </c>
      <c r="E48" s="299">
        <v>12</v>
      </c>
      <c r="F48" s="336" t="s">
        <v>415</v>
      </c>
      <c r="G48" s="316"/>
      <c r="H48" s="309" t="s">
        <v>417</v>
      </c>
      <c r="I48" s="299">
        <v>11</v>
      </c>
      <c r="J48" s="299">
        <v>19</v>
      </c>
      <c r="K48" s="299">
        <v>16</v>
      </c>
      <c r="L48" s="300" t="e">
        <f t="shared" ref="L48:L53" ca="1" si="23">J48*$L$5</f>
        <v>#VALUE!</v>
      </c>
      <c r="M48" s="300" t="e">
        <f ca="1">K48*$M$5</f>
        <v>#VALUE!</v>
      </c>
      <c r="N48" s="310"/>
      <c r="O48" s="310"/>
      <c r="P48" s="310"/>
      <c r="Q48" s="310"/>
      <c r="T48" s="310"/>
      <c r="U48" s="310"/>
      <c r="V48" s="310"/>
    </row>
    <row r="49" spans="1:22" ht="24.9" customHeight="1" x14ac:dyDescent="0.25">
      <c r="A49" s="313">
        <v>47158</v>
      </c>
      <c r="B49" s="323" t="s">
        <v>415</v>
      </c>
      <c r="C49" s="299">
        <v>12</v>
      </c>
      <c r="D49" s="309" t="s">
        <v>416</v>
      </c>
      <c r="E49" s="299">
        <v>12</v>
      </c>
      <c r="F49" s="336" t="s">
        <v>415</v>
      </c>
      <c r="G49" s="316"/>
      <c r="H49" s="309" t="s">
        <v>417</v>
      </c>
      <c r="I49" s="299">
        <v>11</v>
      </c>
      <c r="J49" s="299">
        <v>19</v>
      </c>
      <c r="K49" s="299">
        <v>16</v>
      </c>
      <c r="L49" s="300" t="e">
        <f t="shared" ca="1" si="23"/>
        <v>#VALUE!</v>
      </c>
      <c r="M49" s="300" t="e">
        <f t="shared" ref="M49:M53" ca="1" si="24">K49*$M$5</f>
        <v>#VALUE!</v>
      </c>
      <c r="N49" s="310"/>
      <c r="O49" s="310"/>
      <c r="P49" s="310"/>
      <c r="Q49" s="310"/>
      <c r="T49" s="310"/>
      <c r="U49" s="318"/>
      <c r="V49" s="310"/>
    </row>
    <row r="50" spans="1:22" ht="24.9" customHeight="1" x14ac:dyDescent="0.25">
      <c r="A50" s="313">
        <v>47159</v>
      </c>
      <c r="B50" s="323" t="s">
        <v>415</v>
      </c>
      <c r="C50" s="299">
        <v>12</v>
      </c>
      <c r="D50" s="309" t="s">
        <v>416</v>
      </c>
      <c r="E50" s="299">
        <v>12</v>
      </c>
      <c r="F50" s="334" t="s">
        <v>415</v>
      </c>
      <c r="G50" s="299">
        <v>12</v>
      </c>
      <c r="H50" s="309" t="s">
        <v>417</v>
      </c>
      <c r="I50" s="299">
        <v>11</v>
      </c>
      <c r="J50" s="299">
        <v>19</v>
      </c>
      <c r="K50" s="299">
        <v>16</v>
      </c>
      <c r="L50" s="300" t="e">
        <f t="shared" ca="1" si="23"/>
        <v>#VALUE!</v>
      </c>
      <c r="M50" s="300" t="e">
        <f t="shared" ca="1" si="24"/>
        <v>#VALUE!</v>
      </c>
      <c r="N50" s="310"/>
      <c r="O50" s="310"/>
      <c r="P50" s="310"/>
      <c r="Q50" s="310"/>
      <c r="T50" s="300" t="e">
        <f ca="1">G50*$T$5</f>
        <v>#VALUE!</v>
      </c>
      <c r="U50" s="310"/>
      <c r="V50" s="310"/>
    </row>
    <row r="51" spans="1:22" ht="24.9" customHeight="1" x14ac:dyDescent="0.25">
      <c r="A51" s="313">
        <v>47160</v>
      </c>
      <c r="B51" s="323" t="s">
        <v>415</v>
      </c>
      <c r="C51" s="299">
        <v>12</v>
      </c>
      <c r="D51" s="309" t="s">
        <v>416</v>
      </c>
      <c r="E51" s="299">
        <v>12</v>
      </c>
      <c r="F51" s="334" t="s">
        <v>415</v>
      </c>
      <c r="G51" s="299">
        <v>12</v>
      </c>
      <c r="H51" s="309" t="s">
        <v>417</v>
      </c>
      <c r="I51" s="299">
        <v>11</v>
      </c>
      <c r="J51" s="299">
        <v>19</v>
      </c>
      <c r="K51" s="299">
        <v>16</v>
      </c>
      <c r="L51" s="310"/>
      <c r="M51" s="310"/>
      <c r="N51" s="312" t="e">
        <f ca="1">J51*$N$5</f>
        <v>#VALUE!</v>
      </c>
      <c r="O51" s="300" t="e">
        <f ca="1">K51*$O$5</f>
        <v>#VALUE!</v>
      </c>
      <c r="P51" s="310"/>
      <c r="Q51" s="310"/>
      <c r="T51" s="310"/>
      <c r="U51" s="312" t="e">
        <f ca="1">G51*$U$5</f>
        <v>#VALUE!</v>
      </c>
      <c r="V51" s="310"/>
    </row>
    <row r="52" spans="1:22" ht="24.9" customHeight="1" x14ac:dyDescent="0.25">
      <c r="A52" s="313">
        <v>47161</v>
      </c>
      <c r="B52" s="323" t="s">
        <v>415</v>
      </c>
      <c r="C52" s="299">
        <v>12</v>
      </c>
      <c r="D52" s="309" t="s">
        <v>416</v>
      </c>
      <c r="E52" s="299">
        <v>12</v>
      </c>
      <c r="F52" s="336" t="s">
        <v>415</v>
      </c>
      <c r="G52" s="316"/>
      <c r="H52" s="309" t="s">
        <v>417</v>
      </c>
      <c r="I52" s="299">
        <v>11</v>
      </c>
      <c r="J52" s="299">
        <v>19</v>
      </c>
      <c r="K52" s="299">
        <v>16</v>
      </c>
      <c r="L52" s="300" t="e">
        <f t="shared" ca="1" si="23"/>
        <v>#VALUE!</v>
      </c>
      <c r="M52" s="300" t="e">
        <f t="shared" ca="1" si="24"/>
        <v>#VALUE!</v>
      </c>
      <c r="N52" s="310"/>
      <c r="O52" s="310"/>
      <c r="P52" s="310"/>
      <c r="Q52" s="310"/>
      <c r="T52" s="310"/>
      <c r="U52" s="318"/>
      <c r="V52" s="310"/>
    </row>
    <row r="53" spans="1:22" ht="24.9" customHeight="1" x14ac:dyDescent="0.25">
      <c r="A53" s="313">
        <v>47162</v>
      </c>
      <c r="B53" s="323" t="s">
        <v>415</v>
      </c>
      <c r="C53" s="299">
        <v>12</v>
      </c>
      <c r="D53" s="309" t="s">
        <v>416</v>
      </c>
      <c r="E53" s="299">
        <v>12</v>
      </c>
      <c r="F53" s="336" t="s">
        <v>415</v>
      </c>
      <c r="G53" s="316"/>
      <c r="H53" s="309" t="s">
        <v>417</v>
      </c>
      <c r="I53" s="299">
        <v>11</v>
      </c>
      <c r="J53" s="299">
        <v>19</v>
      </c>
      <c r="K53" s="299">
        <v>16</v>
      </c>
      <c r="L53" s="300" t="e">
        <f t="shared" ca="1" si="23"/>
        <v>#VALUE!</v>
      </c>
      <c r="M53" s="300" t="e">
        <f t="shared" ca="1" si="24"/>
        <v>#VALUE!</v>
      </c>
      <c r="N53" s="310"/>
      <c r="O53" s="310"/>
      <c r="P53" s="310"/>
      <c r="Q53" s="310"/>
      <c r="T53" s="310"/>
      <c r="U53" s="318"/>
      <c r="V53" s="310"/>
    </row>
    <row r="54" spans="1:22" ht="24.9" customHeight="1" x14ac:dyDescent="0.25">
      <c r="A54" s="313">
        <v>47163</v>
      </c>
      <c r="B54" s="323" t="s">
        <v>415</v>
      </c>
      <c r="C54" s="299">
        <v>12</v>
      </c>
      <c r="D54" s="309" t="s">
        <v>416</v>
      </c>
      <c r="E54" s="299">
        <v>12</v>
      </c>
      <c r="F54" s="336" t="s">
        <v>415</v>
      </c>
      <c r="G54" s="316"/>
      <c r="H54" s="309" t="s">
        <v>417</v>
      </c>
      <c r="I54" s="299">
        <v>11</v>
      </c>
      <c r="J54" s="299">
        <v>19</v>
      </c>
      <c r="K54" s="299">
        <v>16</v>
      </c>
      <c r="L54" s="300" t="e">
        <f t="shared" ref="L54" ca="1" si="25">J54*$L$5</f>
        <v>#VALUE!</v>
      </c>
      <c r="M54" s="300" t="e">
        <f t="shared" ref="M54" ca="1" si="26">K54*$M$5</f>
        <v>#VALUE!</v>
      </c>
      <c r="N54" s="318"/>
      <c r="O54" s="310"/>
      <c r="P54" s="310"/>
      <c r="Q54" s="310"/>
      <c r="T54" s="310"/>
      <c r="U54" s="318"/>
      <c r="V54" s="310"/>
    </row>
    <row r="55" spans="1:22" ht="24.9" customHeight="1" x14ac:dyDescent="0.25">
      <c r="A55" s="313">
        <v>47164</v>
      </c>
      <c r="B55" s="323" t="s">
        <v>415</v>
      </c>
      <c r="C55" s="299">
        <v>12</v>
      </c>
      <c r="D55" s="309" t="s">
        <v>416</v>
      </c>
      <c r="E55" s="299">
        <v>12</v>
      </c>
      <c r="F55" s="336" t="s">
        <v>415</v>
      </c>
      <c r="G55" s="316"/>
      <c r="H55" s="309" t="s">
        <v>417</v>
      </c>
      <c r="I55" s="299">
        <v>11</v>
      </c>
      <c r="J55" s="299">
        <v>19</v>
      </c>
      <c r="K55" s="299">
        <v>16</v>
      </c>
      <c r="L55" s="300" t="e">
        <f t="shared" ref="L55:L60" ca="1" si="27">J55*$L$5</f>
        <v>#VALUE!</v>
      </c>
      <c r="M55" s="300" t="e">
        <f ca="1">K55*$M$5</f>
        <v>#VALUE!</v>
      </c>
      <c r="N55" s="310"/>
      <c r="O55" s="310"/>
      <c r="P55" s="310"/>
      <c r="Q55" s="310"/>
      <c r="T55" s="310"/>
      <c r="U55" s="310"/>
      <c r="V55" s="310"/>
    </row>
    <row r="56" spans="1:22" ht="24.9" customHeight="1" x14ac:dyDescent="0.25">
      <c r="A56" s="313">
        <v>47165</v>
      </c>
      <c r="B56" s="323" t="s">
        <v>415</v>
      </c>
      <c r="C56" s="299">
        <v>12</v>
      </c>
      <c r="D56" s="309" t="s">
        <v>416</v>
      </c>
      <c r="E56" s="299">
        <v>12</v>
      </c>
      <c r="F56" s="336" t="s">
        <v>415</v>
      </c>
      <c r="G56" s="316"/>
      <c r="H56" s="309" t="s">
        <v>417</v>
      </c>
      <c r="I56" s="299">
        <v>11</v>
      </c>
      <c r="J56" s="299">
        <v>19</v>
      </c>
      <c r="K56" s="299">
        <v>16</v>
      </c>
      <c r="L56" s="300" t="e">
        <f t="shared" ca="1" si="27"/>
        <v>#VALUE!</v>
      </c>
      <c r="M56" s="300" t="e">
        <f t="shared" ref="M56:M57" ca="1" si="28">K56*$M$5</f>
        <v>#VALUE!</v>
      </c>
      <c r="N56" s="310"/>
      <c r="O56" s="310"/>
      <c r="P56" s="310"/>
      <c r="Q56" s="310"/>
      <c r="T56" s="310"/>
      <c r="U56" s="318"/>
      <c r="V56" s="310"/>
    </row>
    <row r="57" spans="1:22" ht="24.9" customHeight="1" x14ac:dyDescent="0.25">
      <c r="A57" s="313">
        <v>47166</v>
      </c>
      <c r="B57" s="323" t="s">
        <v>415</v>
      </c>
      <c r="C57" s="299">
        <v>12</v>
      </c>
      <c r="D57" s="309" t="s">
        <v>416</v>
      </c>
      <c r="E57" s="299">
        <v>12</v>
      </c>
      <c r="F57" s="334" t="s">
        <v>415</v>
      </c>
      <c r="G57" s="299">
        <v>12</v>
      </c>
      <c r="H57" s="309" t="s">
        <v>417</v>
      </c>
      <c r="I57" s="299">
        <v>11</v>
      </c>
      <c r="J57" s="299">
        <v>19</v>
      </c>
      <c r="K57" s="299">
        <v>16</v>
      </c>
      <c r="L57" s="300" t="e">
        <f t="shared" ca="1" si="27"/>
        <v>#VALUE!</v>
      </c>
      <c r="M57" s="300" t="e">
        <f t="shared" ca="1" si="28"/>
        <v>#VALUE!</v>
      </c>
      <c r="N57" s="310"/>
      <c r="O57" s="310"/>
      <c r="P57" s="310"/>
      <c r="Q57" s="310"/>
      <c r="T57" s="300" t="e">
        <f ca="1">G57*$T$5</f>
        <v>#VALUE!</v>
      </c>
      <c r="U57" s="310"/>
      <c r="V57" s="310"/>
    </row>
    <row r="58" spans="1:22" ht="24.9" customHeight="1" x14ac:dyDescent="0.25">
      <c r="A58" s="313">
        <v>47167</v>
      </c>
      <c r="B58" s="323" t="s">
        <v>415</v>
      </c>
      <c r="C58" s="299">
        <v>12</v>
      </c>
      <c r="D58" s="309" t="s">
        <v>416</v>
      </c>
      <c r="E58" s="299">
        <v>12</v>
      </c>
      <c r="F58" s="334" t="s">
        <v>415</v>
      </c>
      <c r="G58" s="299">
        <v>12</v>
      </c>
      <c r="H58" s="309" t="s">
        <v>417</v>
      </c>
      <c r="I58" s="299">
        <v>11</v>
      </c>
      <c r="J58" s="299">
        <v>19</v>
      </c>
      <c r="K58" s="299">
        <v>16</v>
      </c>
      <c r="L58" s="310"/>
      <c r="M58" s="310"/>
      <c r="N58" s="312" t="e">
        <f ca="1">J58*$N$5</f>
        <v>#VALUE!</v>
      </c>
      <c r="O58" s="300" t="e">
        <f ca="1">K58*$O$5</f>
        <v>#VALUE!</v>
      </c>
      <c r="P58" s="310"/>
      <c r="Q58" s="310"/>
      <c r="T58" s="310"/>
      <c r="U58" s="312" t="e">
        <f ca="1">G58*$U$5</f>
        <v>#VALUE!</v>
      </c>
      <c r="V58" s="310"/>
    </row>
    <row r="59" spans="1:22" ht="24.9" customHeight="1" x14ac:dyDescent="0.25">
      <c r="A59" s="313">
        <v>47168</v>
      </c>
      <c r="B59" s="323" t="s">
        <v>415</v>
      </c>
      <c r="C59" s="299">
        <v>12</v>
      </c>
      <c r="D59" s="309" t="s">
        <v>416</v>
      </c>
      <c r="E59" s="299">
        <v>12</v>
      </c>
      <c r="F59" s="336" t="s">
        <v>415</v>
      </c>
      <c r="G59" s="316"/>
      <c r="H59" s="309" t="s">
        <v>417</v>
      </c>
      <c r="I59" s="299">
        <v>11</v>
      </c>
      <c r="J59" s="299">
        <v>19</v>
      </c>
      <c r="K59" s="299">
        <v>16</v>
      </c>
      <c r="L59" s="300" t="e">
        <f t="shared" ca="1" si="27"/>
        <v>#VALUE!</v>
      </c>
      <c r="M59" s="300" t="e">
        <f t="shared" ref="M59:M60" ca="1" si="29">K59*$M$5</f>
        <v>#VALUE!</v>
      </c>
      <c r="N59" s="310"/>
      <c r="O59" s="310"/>
      <c r="P59" s="310"/>
      <c r="Q59" s="310"/>
      <c r="T59" s="310"/>
      <c r="U59" s="318"/>
      <c r="V59" s="310"/>
    </row>
    <row r="60" spans="1:22" ht="24.9" customHeight="1" x14ac:dyDescent="0.25">
      <c r="A60" s="313">
        <v>47169</v>
      </c>
      <c r="B60" s="323" t="s">
        <v>415</v>
      </c>
      <c r="C60" s="299">
        <v>12</v>
      </c>
      <c r="D60" s="309" t="s">
        <v>416</v>
      </c>
      <c r="E60" s="299">
        <v>12</v>
      </c>
      <c r="F60" s="336" t="s">
        <v>415</v>
      </c>
      <c r="G60" s="316"/>
      <c r="H60" s="309" t="s">
        <v>417</v>
      </c>
      <c r="I60" s="299">
        <v>11</v>
      </c>
      <c r="J60" s="299">
        <v>19</v>
      </c>
      <c r="K60" s="299">
        <v>16</v>
      </c>
      <c r="L60" s="300" t="e">
        <f t="shared" ca="1" si="27"/>
        <v>#VALUE!</v>
      </c>
      <c r="M60" s="300" t="e">
        <f t="shared" ca="1" si="29"/>
        <v>#VALUE!</v>
      </c>
      <c r="N60" s="310"/>
      <c r="O60" s="310"/>
      <c r="P60" s="310"/>
      <c r="Q60" s="310"/>
      <c r="T60" s="310"/>
      <c r="U60" s="318"/>
      <c r="V60" s="310"/>
    </row>
    <row r="61" spans="1:22" ht="24.9" customHeight="1" x14ac:dyDescent="0.25">
      <c r="A61" s="313">
        <v>47170</v>
      </c>
      <c r="B61" s="323" t="s">
        <v>415</v>
      </c>
      <c r="C61" s="299">
        <v>12</v>
      </c>
      <c r="D61" s="309" t="s">
        <v>416</v>
      </c>
      <c r="E61" s="299">
        <v>12</v>
      </c>
      <c r="F61" s="336" t="s">
        <v>415</v>
      </c>
      <c r="G61" s="316"/>
      <c r="H61" s="309" t="s">
        <v>417</v>
      </c>
      <c r="I61" s="299">
        <v>11</v>
      </c>
      <c r="J61" s="299">
        <v>19</v>
      </c>
      <c r="K61" s="299">
        <v>16</v>
      </c>
      <c r="L61" s="300" t="e">
        <f t="shared" ref="L61" ca="1" si="30">J61*$L$5</f>
        <v>#VALUE!</v>
      </c>
      <c r="M61" s="300" t="e">
        <f t="shared" ref="M61" ca="1" si="31">K61*$M$5</f>
        <v>#VALUE!</v>
      </c>
      <c r="N61" s="318"/>
      <c r="O61" s="310"/>
      <c r="P61" s="310"/>
      <c r="Q61" s="310"/>
      <c r="T61" s="310"/>
      <c r="U61" s="318"/>
      <c r="V61" s="310"/>
    </row>
    <row r="62" spans="1:22" ht="24.9" customHeight="1" x14ac:dyDescent="0.25">
      <c r="A62" s="313">
        <v>47171</v>
      </c>
      <c r="B62" s="323" t="s">
        <v>415</v>
      </c>
      <c r="C62" s="299">
        <v>12</v>
      </c>
      <c r="D62" s="309" t="s">
        <v>416</v>
      </c>
      <c r="E62" s="299">
        <v>12</v>
      </c>
      <c r="F62" s="336" t="s">
        <v>415</v>
      </c>
      <c r="G62" s="316"/>
      <c r="H62" s="309" t="s">
        <v>417</v>
      </c>
      <c r="I62" s="299">
        <v>11</v>
      </c>
      <c r="J62" s="299">
        <v>19</v>
      </c>
      <c r="K62" s="299">
        <v>16</v>
      </c>
      <c r="L62" s="300" t="e">
        <f t="shared" ref="L62:L67" ca="1" si="32">J62*$L$5</f>
        <v>#VALUE!</v>
      </c>
      <c r="M62" s="300" t="e">
        <f ca="1">K62*$M$5</f>
        <v>#VALUE!</v>
      </c>
      <c r="N62" s="310"/>
      <c r="O62" s="310"/>
      <c r="P62" s="310"/>
      <c r="Q62" s="310"/>
      <c r="T62" s="310"/>
      <c r="U62" s="310"/>
      <c r="V62" s="310"/>
    </row>
    <row r="63" spans="1:22" ht="24.9" customHeight="1" x14ac:dyDescent="0.25">
      <c r="A63" s="313">
        <v>47172</v>
      </c>
      <c r="B63" s="323" t="s">
        <v>415</v>
      </c>
      <c r="C63" s="299">
        <v>12</v>
      </c>
      <c r="D63" s="309" t="s">
        <v>416</v>
      </c>
      <c r="E63" s="299">
        <v>12</v>
      </c>
      <c r="F63" s="336"/>
      <c r="G63" s="316"/>
      <c r="H63" s="309" t="s">
        <v>417</v>
      </c>
      <c r="I63" s="299">
        <v>11</v>
      </c>
      <c r="J63" s="299">
        <v>19</v>
      </c>
      <c r="K63" s="299">
        <v>16</v>
      </c>
      <c r="L63" s="300" t="e">
        <f t="shared" ca="1" si="32"/>
        <v>#VALUE!</v>
      </c>
      <c r="M63" s="300" t="e">
        <f t="shared" ref="M63" ca="1" si="33">K63*$M$5</f>
        <v>#VALUE!</v>
      </c>
      <c r="N63" s="310"/>
      <c r="O63" s="310"/>
      <c r="P63" s="310"/>
      <c r="Q63" s="310"/>
      <c r="T63" s="310"/>
      <c r="U63" s="318"/>
      <c r="V63" s="310"/>
    </row>
    <row r="64" spans="1:22" ht="24.9" customHeight="1" x14ac:dyDescent="0.25">
      <c r="A64" s="313">
        <v>47173</v>
      </c>
      <c r="B64" s="323" t="s">
        <v>415</v>
      </c>
      <c r="C64" s="299">
        <v>12</v>
      </c>
      <c r="D64" s="309" t="s">
        <v>416</v>
      </c>
      <c r="E64" s="299">
        <v>12</v>
      </c>
      <c r="F64" s="334" t="s">
        <v>415</v>
      </c>
      <c r="G64" s="299">
        <v>12</v>
      </c>
      <c r="H64" s="309" t="s">
        <v>417</v>
      </c>
      <c r="I64" s="299">
        <v>11</v>
      </c>
      <c r="J64" s="299">
        <v>19</v>
      </c>
      <c r="K64" s="299">
        <v>16</v>
      </c>
      <c r="L64" s="300" t="e">
        <f t="shared" ca="1" si="32"/>
        <v>#VALUE!</v>
      </c>
      <c r="M64" s="300" t="e">
        <f ca="1">K64*$M$5</f>
        <v>#VALUE!</v>
      </c>
      <c r="N64" s="310"/>
      <c r="O64" s="310"/>
      <c r="P64" s="310"/>
      <c r="Q64" s="310"/>
      <c r="T64" s="300" t="e">
        <f ca="1">G64*$T$5</f>
        <v>#VALUE!</v>
      </c>
      <c r="U64" s="310"/>
      <c r="V64" s="310"/>
    </row>
    <row r="65" spans="1:23" ht="24.9" customHeight="1" x14ac:dyDescent="0.25">
      <c r="A65" s="313">
        <v>47174</v>
      </c>
      <c r="B65" s="323" t="s">
        <v>415</v>
      </c>
      <c r="C65" s="299">
        <v>12</v>
      </c>
      <c r="D65" s="309" t="s">
        <v>416</v>
      </c>
      <c r="E65" s="299">
        <v>12</v>
      </c>
      <c r="F65" s="334" t="s">
        <v>415</v>
      </c>
      <c r="G65" s="299">
        <v>12</v>
      </c>
      <c r="H65" s="309" t="s">
        <v>417</v>
      </c>
      <c r="I65" s="299">
        <v>11</v>
      </c>
      <c r="J65" s="299">
        <v>19</v>
      </c>
      <c r="K65" s="299">
        <v>16</v>
      </c>
      <c r="L65" s="310"/>
      <c r="M65" s="310"/>
      <c r="N65" s="312" t="e">
        <f ca="1">J65*$N$5</f>
        <v>#VALUE!</v>
      </c>
      <c r="O65" s="300" t="e">
        <f ca="1">K65*$O$5</f>
        <v>#VALUE!</v>
      </c>
      <c r="P65" s="310"/>
      <c r="Q65" s="310"/>
      <c r="T65" s="310"/>
      <c r="U65" s="312" t="e">
        <f ca="1">G65*$U$5</f>
        <v>#VALUE!</v>
      </c>
      <c r="V65" s="310"/>
    </row>
    <row r="66" spans="1:23" ht="24.9" customHeight="1" x14ac:dyDescent="0.25">
      <c r="A66" s="313">
        <v>47175</v>
      </c>
      <c r="B66" s="323" t="s">
        <v>415</v>
      </c>
      <c r="C66" s="299">
        <v>12</v>
      </c>
      <c r="D66" s="309" t="s">
        <v>416</v>
      </c>
      <c r="E66" s="299">
        <v>12</v>
      </c>
      <c r="F66" s="336"/>
      <c r="G66" s="316"/>
      <c r="H66" s="309" t="s">
        <v>417</v>
      </c>
      <c r="I66" s="299">
        <v>11</v>
      </c>
      <c r="J66" s="299">
        <v>19</v>
      </c>
      <c r="K66" s="299">
        <v>16</v>
      </c>
      <c r="L66" s="300" t="e">
        <f t="shared" ca="1" si="32"/>
        <v>#VALUE!</v>
      </c>
      <c r="M66" s="300" t="e">
        <f ca="1">K66*$M$5</f>
        <v>#VALUE!</v>
      </c>
      <c r="N66" s="310"/>
      <c r="O66" s="310"/>
      <c r="P66" s="310"/>
      <c r="Q66" s="310"/>
      <c r="T66" s="310"/>
      <c r="U66" s="310"/>
      <c r="V66" s="310"/>
    </row>
    <row r="67" spans="1:23" ht="24.9" customHeight="1" x14ac:dyDescent="0.25">
      <c r="A67" s="313">
        <v>47176</v>
      </c>
      <c r="B67" s="323" t="s">
        <v>415</v>
      </c>
      <c r="C67" s="299">
        <v>12</v>
      </c>
      <c r="D67" s="309" t="s">
        <v>416</v>
      </c>
      <c r="E67" s="299">
        <v>12</v>
      </c>
      <c r="F67" s="336"/>
      <c r="G67" s="316"/>
      <c r="H67" s="309" t="s">
        <v>417</v>
      </c>
      <c r="I67" s="299">
        <v>11</v>
      </c>
      <c r="J67" s="299">
        <v>19</v>
      </c>
      <c r="K67" s="299">
        <v>16</v>
      </c>
      <c r="L67" s="300" t="e">
        <f t="shared" ca="1" si="32"/>
        <v>#VALUE!</v>
      </c>
      <c r="M67" s="300" t="e">
        <f t="shared" ref="M67" ca="1" si="34">K67*$M$5</f>
        <v>#VALUE!</v>
      </c>
      <c r="N67" s="310"/>
      <c r="O67" s="310"/>
      <c r="P67" s="310"/>
      <c r="Q67" s="310"/>
      <c r="T67" s="310"/>
      <c r="U67" s="318"/>
      <c r="V67" s="310"/>
    </row>
    <row r="68" spans="1:23" ht="24.9" customHeight="1" x14ac:dyDescent="0.25">
      <c r="A68" s="313">
        <v>47177</v>
      </c>
      <c r="B68" s="323" t="s">
        <v>415</v>
      </c>
      <c r="C68" s="299">
        <v>12</v>
      </c>
      <c r="D68" s="309" t="s">
        <v>416</v>
      </c>
      <c r="E68" s="299">
        <v>12</v>
      </c>
      <c r="F68" s="336"/>
      <c r="G68" s="316"/>
      <c r="H68" s="309" t="s">
        <v>417</v>
      </c>
      <c r="I68" s="299">
        <v>11</v>
      </c>
      <c r="J68" s="299">
        <v>19</v>
      </c>
      <c r="K68" s="299">
        <v>16</v>
      </c>
      <c r="L68" s="300" t="e">
        <f t="shared" ref="L68" ca="1" si="35">J68*$L$5</f>
        <v>#VALUE!</v>
      </c>
      <c r="M68" s="300" t="e">
        <f t="shared" ref="M68" ca="1" si="36">K68*$M$5</f>
        <v>#VALUE!</v>
      </c>
      <c r="N68" s="318"/>
      <c r="O68" s="310"/>
      <c r="P68" s="310"/>
      <c r="Q68" s="310"/>
      <c r="T68" s="310"/>
      <c r="U68" s="310"/>
      <c r="V68" s="310"/>
    </row>
    <row r="69" spans="1:23" ht="24.9" customHeight="1" thickBot="1" x14ac:dyDescent="0.3">
      <c r="A69" s="313"/>
      <c r="B69" s="323"/>
      <c r="D69" s="309"/>
      <c r="E69" s="299"/>
      <c r="F69" s="351"/>
      <c r="G69" s="346"/>
      <c r="H69" s="309"/>
      <c r="I69" s="299"/>
      <c r="J69" s="299"/>
      <c r="K69" s="299"/>
      <c r="L69" s="314" t="e">
        <f t="shared" ref="L69:Q69" ca="1" si="37">SUM(L41:L68)</f>
        <v>#VALUE!</v>
      </c>
      <c r="M69" s="314" t="e">
        <f t="shared" ca="1" si="37"/>
        <v>#VALUE!</v>
      </c>
      <c r="N69" s="314" t="e">
        <f t="shared" ca="1" si="37"/>
        <v>#VALUE!</v>
      </c>
      <c r="O69" s="314" t="e">
        <f t="shared" ca="1" si="37"/>
        <v>#VALUE!</v>
      </c>
      <c r="P69" s="314">
        <f t="shared" si="37"/>
        <v>0</v>
      </c>
      <c r="Q69" s="314">
        <f t="shared" si="37"/>
        <v>0</v>
      </c>
      <c r="R69" s="359" t="e">
        <f ca="1">SUM(L69:Q69)</f>
        <v>#VALUE!</v>
      </c>
      <c r="T69" s="350" t="e">
        <f ca="1">SUM(T40:T68)</f>
        <v>#VALUE!</v>
      </c>
      <c r="U69" s="350" t="e">
        <f ca="1">SUM(U40:U68)</f>
        <v>#VALUE!</v>
      </c>
      <c r="V69" s="350">
        <f>SUM(V40:V68)</f>
        <v>0</v>
      </c>
      <c r="W69" s="359" t="e">
        <f ca="1">SUM(T69:V69)</f>
        <v>#VALUE!</v>
      </c>
    </row>
    <row r="70" spans="1:23" ht="24.9" customHeight="1" thickTop="1" x14ac:dyDescent="0.35">
      <c r="A70" s="306" t="s">
        <v>419</v>
      </c>
      <c r="B70" s="323"/>
      <c r="D70" s="309"/>
      <c r="E70" s="299"/>
      <c r="F70" s="334"/>
      <c r="G70" s="299"/>
      <c r="H70" s="309"/>
      <c r="I70" s="299"/>
      <c r="J70" s="299"/>
      <c r="K70" s="299"/>
      <c r="T70" s="300"/>
      <c r="U70" s="300"/>
      <c r="V70" s="300"/>
      <c r="W70" s="358"/>
    </row>
    <row r="71" spans="1:23" ht="24.9" customHeight="1" x14ac:dyDescent="0.25">
      <c r="A71" s="313">
        <v>47178</v>
      </c>
      <c r="B71" s="323" t="s">
        <v>415</v>
      </c>
      <c r="C71" s="299">
        <v>12</v>
      </c>
      <c r="D71" s="309" t="s">
        <v>416</v>
      </c>
      <c r="E71" s="299">
        <v>12</v>
      </c>
      <c r="F71" s="336"/>
      <c r="G71" s="316"/>
      <c r="H71" s="309" t="s">
        <v>417</v>
      </c>
      <c r="I71" s="299">
        <v>11</v>
      </c>
      <c r="J71" s="299">
        <v>19</v>
      </c>
      <c r="K71" s="299">
        <v>16</v>
      </c>
      <c r="L71" s="300" t="e">
        <f t="shared" ref="L71:L76" ca="1" si="38">J71*$L$5</f>
        <v>#VALUE!</v>
      </c>
      <c r="M71" s="300" t="e">
        <f ca="1">K71*$M$5</f>
        <v>#VALUE!</v>
      </c>
      <c r="N71" s="310"/>
      <c r="O71" s="310"/>
      <c r="P71" s="310"/>
      <c r="Q71" s="310"/>
      <c r="S71" s="333"/>
      <c r="T71" s="310"/>
      <c r="U71" s="318"/>
      <c r="V71" s="310"/>
    </row>
    <row r="72" spans="1:23" ht="24.9" customHeight="1" x14ac:dyDescent="0.25">
      <c r="A72" s="313">
        <v>47179</v>
      </c>
      <c r="B72" s="323" t="s">
        <v>415</v>
      </c>
      <c r="C72" s="299">
        <v>12</v>
      </c>
      <c r="D72" s="309" t="s">
        <v>416</v>
      </c>
      <c r="E72" s="299">
        <v>12</v>
      </c>
      <c r="F72" s="336"/>
      <c r="G72" s="316"/>
      <c r="H72" s="309" t="s">
        <v>417</v>
      </c>
      <c r="I72" s="299">
        <v>11</v>
      </c>
      <c r="J72" s="299">
        <v>19</v>
      </c>
      <c r="K72" s="299">
        <v>16</v>
      </c>
      <c r="L72" s="300" t="e">
        <f t="shared" ca="1" si="38"/>
        <v>#VALUE!</v>
      </c>
      <c r="M72" s="300" t="e">
        <f t="shared" ref="M72:M73" ca="1" si="39">K72*$M$5</f>
        <v>#VALUE!</v>
      </c>
      <c r="N72" s="310"/>
      <c r="O72" s="310"/>
      <c r="P72" s="310"/>
      <c r="Q72" s="310"/>
      <c r="T72" s="310"/>
      <c r="U72" s="318"/>
      <c r="V72" s="310"/>
    </row>
    <row r="73" spans="1:23" ht="24.9" customHeight="1" x14ac:dyDescent="0.25">
      <c r="A73" s="313">
        <v>47180</v>
      </c>
      <c r="B73" s="323" t="s">
        <v>415</v>
      </c>
      <c r="C73" s="299">
        <v>12</v>
      </c>
      <c r="D73" s="309" t="s">
        <v>416</v>
      </c>
      <c r="E73" s="299">
        <v>12</v>
      </c>
      <c r="F73" s="334" t="s">
        <v>415</v>
      </c>
      <c r="G73" s="299">
        <v>12</v>
      </c>
      <c r="H73" s="309" t="s">
        <v>417</v>
      </c>
      <c r="I73" s="299">
        <v>11</v>
      </c>
      <c r="J73" s="299">
        <v>19</v>
      </c>
      <c r="K73" s="299">
        <v>16</v>
      </c>
      <c r="L73" s="300" t="e">
        <f t="shared" ca="1" si="38"/>
        <v>#VALUE!</v>
      </c>
      <c r="M73" s="300" t="e">
        <f t="shared" ca="1" si="39"/>
        <v>#VALUE!</v>
      </c>
      <c r="N73" s="310"/>
      <c r="O73" s="310"/>
      <c r="P73" s="310"/>
      <c r="Q73" s="310"/>
      <c r="T73" s="300" t="e">
        <f ca="1">G73*$T$5</f>
        <v>#VALUE!</v>
      </c>
      <c r="U73" s="310"/>
      <c r="V73" s="310"/>
    </row>
    <row r="74" spans="1:23" ht="24.9" customHeight="1" x14ac:dyDescent="0.25">
      <c r="A74" s="313">
        <v>47181</v>
      </c>
      <c r="B74" s="323" t="s">
        <v>415</v>
      </c>
      <c r="C74" s="299">
        <v>12</v>
      </c>
      <c r="D74" s="309" t="s">
        <v>416</v>
      </c>
      <c r="E74" s="299">
        <v>12</v>
      </c>
      <c r="F74" s="334" t="s">
        <v>415</v>
      </c>
      <c r="G74" s="299">
        <v>12</v>
      </c>
      <c r="H74" s="309" t="s">
        <v>417</v>
      </c>
      <c r="I74" s="299">
        <v>11</v>
      </c>
      <c r="J74" s="299">
        <v>19</v>
      </c>
      <c r="K74" s="299">
        <v>16</v>
      </c>
      <c r="L74" s="310"/>
      <c r="M74" s="310"/>
      <c r="N74" s="312" t="e">
        <f ca="1">J74*$N$5</f>
        <v>#VALUE!</v>
      </c>
      <c r="O74" s="300" t="e">
        <f ca="1">K74*$O$5</f>
        <v>#VALUE!</v>
      </c>
      <c r="P74" s="310"/>
      <c r="Q74" s="310"/>
      <c r="T74" s="310"/>
      <c r="U74" s="312" t="e">
        <f ca="1">G74*$U$5</f>
        <v>#VALUE!</v>
      </c>
      <c r="V74" s="310"/>
    </row>
    <row r="75" spans="1:23" ht="24.9" customHeight="1" x14ac:dyDescent="0.25">
      <c r="A75" s="313">
        <v>47182</v>
      </c>
      <c r="B75" s="323" t="s">
        <v>415</v>
      </c>
      <c r="C75" s="299">
        <v>12</v>
      </c>
      <c r="D75" s="309" t="s">
        <v>416</v>
      </c>
      <c r="E75" s="299">
        <v>12</v>
      </c>
      <c r="F75" s="322"/>
      <c r="G75" s="322"/>
      <c r="H75" s="309" t="s">
        <v>417</v>
      </c>
      <c r="I75" s="299">
        <v>11</v>
      </c>
      <c r="J75" s="299">
        <v>19</v>
      </c>
      <c r="K75" s="299">
        <v>16</v>
      </c>
      <c r="L75" s="300" t="e">
        <f t="shared" ca="1" si="38"/>
        <v>#VALUE!</v>
      </c>
      <c r="M75" s="300" t="e">
        <f t="shared" ref="M75:M76" ca="1" si="40">K75*$M$5</f>
        <v>#VALUE!</v>
      </c>
      <c r="N75" s="310"/>
      <c r="O75" s="310"/>
      <c r="P75" s="310"/>
      <c r="Q75" s="310"/>
      <c r="T75" s="310"/>
      <c r="U75" s="318" t="e">
        <f ca="1">G76*$U$5</f>
        <v>#VALUE!</v>
      </c>
      <c r="V75" s="310"/>
    </row>
    <row r="76" spans="1:23" ht="24.9" customHeight="1" x14ac:dyDescent="0.25">
      <c r="A76" s="313">
        <v>47183</v>
      </c>
      <c r="B76" s="323" t="s">
        <v>415</v>
      </c>
      <c r="C76" s="299">
        <v>12</v>
      </c>
      <c r="D76" s="309" t="s">
        <v>416</v>
      </c>
      <c r="E76" s="299">
        <v>12</v>
      </c>
      <c r="F76" s="336"/>
      <c r="G76" s="316"/>
      <c r="H76" s="309" t="s">
        <v>417</v>
      </c>
      <c r="I76" s="299">
        <v>11</v>
      </c>
      <c r="J76" s="299">
        <v>19</v>
      </c>
      <c r="K76" s="299">
        <v>16</v>
      </c>
      <c r="L76" s="300" t="e">
        <f t="shared" ca="1" si="38"/>
        <v>#VALUE!</v>
      </c>
      <c r="M76" s="300" t="e">
        <f t="shared" ca="1" si="40"/>
        <v>#VALUE!</v>
      </c>
      <c r="N76" s="310"/>
      <c r="O76" s="310"/>
      <c r="P76" s="310"/>
      <c r="Q76" s="310"/>
      <c r="T76" s="310"/>
      <c r="U76" s="318"/>
      <c r="V76" s="310"/>
    </row>
    <row r="77" spans="1:23" ht="24.9" customHeight="1" x14ac:dyDescent="0.25">
      <c r="A77" s="313">
        <v>47184</v>
      </c>
      <c r="B77" s="323" t="s">
        <v>415</v>
      </c>
      <c r="C77" s="299">
        <v>12</v>
      </c>
      <c r="D77" s="309" t="s">
        <v>416</v>
      </c>
      <c r="E77" s="299">
        <v>12</v>
      </c>
      <c r="F77" s="336"/>
      <c r="G77" s="316"/>
      <c r="H77" s="309" t="s">
        <v>417</v>
      </c>
      <c r="I77" s="299">
        <v>11</v>
      </c>
      <c r="J77" s="299">
        <v>19</v>
      </c>
      <c r="K77" s="299">
        <v>16</v>
      </c>
      <c r="L77" s="300" t="e">
        <f t="shared" ref="L77" ca="1" si="41">J77*$L$5</f>
        <v>#VALUE!</v>
      </c>
      <c r="M77" s="300" t="e">
        <f t="shared" ref="M77" ca="1" si="42">K77*$M$5</f>
        <v>#VALUE!</v>
      </c>
      <c r="N77" s="318"/>
      <c r="O77" s="310"/>
      <c r="P77" s="310"/>
      <c r="Q77" s="310"/>
      <c r="T77" s="310"/>
      <c r="U77" s="318"/>
      <c r="V77" s="310"/>
    </row>
    <row r="78" spans="1:23" ht="24.9" customHeight="1" x14ac:dyDescent="0.25">
      <c r="A78" s="313">
        <v>47185</v>
      </c>
      <c r="B78" s="323" t="s">
        <v>415</v>
      </c>
      <c r="C78" s="299">
        <v>12</v>
      </c>
      <c r="D78" s="309" t="s">
        <v>416</v>
      </c>
      <c r="E78" s="299">
        <v>12</v>
      </c>
      <c r="F78" s="336"/>
      <c r="G78" s="316"/>
      <c r="H78" s="309" t="s">
        <v>417</v>
      </c>
      <c r="I78" s="299">
        <v>11</v>
      </c>
      <c r="J78" s="299">
        <v>19</v>
      </c>
      <c r="K78" s="299">
        <v>16</v>
      </c>
      <c r="L78" s="300" t="e">
        <f t="shared" ref="L78:L83" ca="1" si="43">J78*$L$5</f>
        <v>#VALUE!</v>
      </c>
      <c r="M78" s="300" t="e">
        <f ca="1">K78*$M$5</f>
        <v>#VALUE!</v>
      </c>
      <c r="N78" s="310"/>
      <c r="O78" s="310"/>
      <c r="P78" s="310"/>
      <c r="Q78" s="310"/>
      <c r="T78" s="310"/>
      <c r="U78" s="310"/>
      <c r="V78" s="310"/>
    </row>
    <row r="79" spans="1:23" ht="24.9" customHeight="1" x14ac:dyDescent="0.25">
      <c r="A79" s="313">
        <v>47186</v>
      </c>
      <c r="B79" s="323" t="s">
        <v>415</v>
      </c>
      <c r="C79" s="299">
        <v>12</v>
      </c>
      <c r="D79" s="309" t="s">
        <v>416</v>
      </c>
      <c r="E79" s="299">
        <v>12</v>
      </c>
      <c r="F79" s="336"/>
      <c r="G79" s="316"/>
      <c r="H79" s="309" t="s">
        <v>417</v>
      </c>
      <c r="I79" s="299">
        <v>11</v>
      </c>
      <c r="J79" s="299">
        <v>19</v>
      </c>
      <c r="K79" s="299">
        <v>16</v>
      </c>
      <c r="L79" s="300" t="e">
        <f t="shared" ca="1" si="43"/>
        <v>#VALUE!</v>
      </c>
      <c r="M79" s="300" t="e">
        <f t="shared" ref="M79:M83" ca="1" si="44">K79*$M$5</f>
        <v>#VALUE!</v>
      </c>
      <c r="N79" s="310"/>
      <c r="O79" s="310"/>
      <c r="P79" s="310"/>
      <c r="Q79" s="310"/>
      <c r="T79" s="310"/>
      <c r="U79" s="318"/>
      <c r="V79" s="310"/>
    </row>
    <row r="80" spans="1:23" ht="24.9" customHeight="1" x14ac:dyDescent="0.25">
      <c r="A80" s="313">
        <v>47187</v>
      </c>
      <c r="B80" s="323" t="s">
        <v>415</v>
      </c>
      <c r="C80" s="299">
        <v>12</v>
      </c>
      <c r="D80" s="309" t="s">
        <v>416</v>
      </c>
      <c r="E80" s="299">
        <v>12</v>
      </c>
      <c r="F80" s="334" t="s">
        <v>415</v>
      </c>
      <c r="G80" s="299">
        <v>12</v>
      </c>
      <c r="H80" s="309" t="s">
        <v>417</v>
      </c>
      <c r="I80" s="299">
        <v>11</v>
      </c>
      <c r="J80" s="299">
        <v>19</v>
      </c>
      <c r="K80" s="299">
        <v>16</v>
      </c>
      <c r="L80" s="300" t="e">
        <f t="shared" ca="1" si="43"/>
        <v>#VALUE!</v>
      </c>
      <c r="M80" s="300" t="e">
        <f t="shared" ca="1" si="44"/>
        <v>#VALUE!</v>
      </c>
      <c r="N80" s="310"/>
      <c r="O80" s="310"/>
      <c r="P80" s="310"/>
      <c r="Q80" s="310"/>
      <c r="T80" s="300" t="e">
        <f ca="1">G80*$T$5</f>
        <v>#VALUE!</v>
      </c>
      <c r="U80" s="310"/>
      <c r="V80" s="310"/>
    </row>
    <row r="81" spans="1:22" ht="24.9" customHeight="1" x14ac:dyDescent="0.25">
      <c r="A81" s="313">
        <v>47188</v>
      </c>
      <c r="B81" s="323" t="s">
        <v>415</v>
      </c>
      <c r="C81" s="299">
        <v>12</v>
      </c>
      <c r="D81" s="309" t="s">
        <v>416</v>
      </c>
      <c r="E81" s="299">
        <v>12</v>
      </c>
      <c r="F81" s="334" t="s">
        <v>415</v>
      </c>
      <c r="G81" s="299">
        <v>12</v>
      </c>
      <c r="H81" s="309" t="s">
        <v>417</v>
      </c>
      <c r="I81" s="299">
        <v>11</v>
      </c>
      <c r="J81" s="299">
        <v>19</v>
      </c>
      <c r="K81" s="299">
        <v>16</v>
      </c>
      <c r="L81" s="310"/>
      <c r="M81" s="310"/>
      <c r="N81" s="312" t="e">
        <f ca="1">J81*$N$5</f>
        <v>#VALUE!</v>
      </c>
      <c r="O81" s="300" t="e">
        <f ca="1">K81*$O$5</f>
        <v>#VALUE!</v>
      </c>
      <c r="P81" s="310"/>
      <c r="Q81" s="310"/>
      <c r="T81" s="310"/>
      <c r="U81" s="312" t="e">
        <f ca="1">G81*$U$5</f>
        <v>#VALUE!</v>
      </c>
      <c r="V81" s="310"/>
    </row>
    <row r="82" spans="1:22" ht="24.9" customHeight="1" x14ac:dyDescent="0.25">
      <c r="A82" s="313">
        <v>47189</v>
      </c>
      <c r="B82" s="323" t="s">
        <v>415</v>
      </c>
      <c r="C82" s="299">
        <v>12</v>
      </c>
      <c r="D82" s="309" t="s">
        <v>416</v>
      </c>
      <c r="E82" s="299">
        <v>12</v>
      </c>
      <c r="F82" s="322"/>
      <c r="G82" s="322"/>
      <c r="H82" s="309" t="s">
        <v>417</v>
      </c>
      <c r="I82" s="299">
        <v>11</v>
      </c>
      <c r="J82" s="299">
        <v>19</v>
      </c>
      <c r="K82" s="299">
        <v>16</v>
      </c>
      <c r="L82" s="300" t="e">
        <f t="shared" ca="1" si="43"/>
        <v>#VALUE!</v>
      </c>
      <c r="M82" s="300" t="e">
        <f t="shared" ca="1" si="44"/>
        <v>#VALUE!</v>
      </c>
      <c r="N82" s="310"/>
      <c r="O82" s="310"/>
      <c r="P82" s="310"/>
      <c r="Q82" s="310"/>
      <c r="T82" s="310"/>
      <c r="U82" s="318"/>
      <c r="V82" s="310"/>
    </row>
    <row r="83" spans="1:22" ht="24.9" customHeight="1" x14ac:dyDescent="0.25">
      <c r="A83" s="313">
        <v>47190</v>
      </c>
      <c r="B83" s="323" t="s">
        <v>415</v>
      </c>
      <c r="C83" s="299">
        <v>12</v>
      </c>
      <c r="D83" s="309" t="s">
        <v>416</v>
      </c>
      <c r="E83" s="299">
        <v>12</v>
      </c>
      <c r="F83" s="336"/>
      <c r="G83" s="316"/>
      <c r="H83" s="309" t="s">
        <v>417</v>
      </c>
      <c r="I83" s="299">
        <v>11</v>
      </c>
      <c r="J83" s="299">
        <v>19</v>
      </c>
      <c r="K83" s="299">
        <v>16</v>
      </c>
      <c r="L83" s="300" t="e">
        <f t="shared" ca="1" si="43"/>
        <v>#VALUE!</v>
      </c>
      <c r="M83" s="300" t="e">
        <f t="shared" ca="1" si="44"/>
        <v>#VALUE!</v>
      </c>
      <c r="N83" s="310"/>
      <c r="O83" s="310"/>
      <c r="P83" s="310"/>
      <c r="Q83" s="310"/>
      <c r="T83" s="310"/>
      <c r="U83" s="318"/>
      <c r="V83" s="310"/>
    </row>
    <row r="84" spans="1:22" ht="24.9" customHeight="1" x14ac:dyDescent="0.25">
      <c r="A84" s="313">
        <v>47191</v>
      </c>
      <c r="B84" s="323" t="s">
        <v>415</v>
      </c>
      <c r="C84" s="299">
        <v>12</v>
      </c>
      <c r="D84" s="309" t="s">
        <v>416</v>
      </c>
      <c r="E84" s="299">
        <v>12</v>
      </c>
      <c r="F84" s="336"/>
      <c r="G84" s="316"/>
      <c r="H84" s="309" t="s">
        <v>417</v>
      </c>
      <c r="I84" s="299">
        <v>11</v>
      </c>
      <c r="J84" s="299">
        <v>19</v>
      </c>
      <c r="K84" s="299">
        <v>16</v>
      </c>
      <c r="L84" s="300" t="e">
        <f t="shared" ref="L84" ca="1" si="45">J84*$L$5</f>
        <v>#VALUE!</v>
      </c>
      <c r="M84" s="300" t="e">
        <f t="shared" ref="M84" ca="1" si="46">K84*$M$5</f>
        <v>#VALUE!</v>
      </c>
      <c r="N84" s="318"/>
      <c r="O84" s="310"/>
      <c r="P84" s="310"/>
      <c r="Q84" s="310"/>
      <c r="T84" s="310"/>
      <c r="U84" s="318"/>
      <c r="V84" s="310"/>
    </row>
    <row r="85" spans="1:22" ht="24.9" customHeight="1" x14ac:dyDescent="0.25">
      <c r="A85" s="313">
        <v>47192</v>
      </c>
      <c r="B85" s="323" t="s">
        <v>415</v>
      </c>
      <c r="C85" s="299">
        <v>12</v>
      </c>
      <c r="D85" s="309" t="s">
        <v>416</v>
      </c>
      <c r="E85" s="299">
        <v>12</v>
      </c>
      <c r="F85" s="336"/>
      <c r="G85" s="316"/>
      <c r="H85" s="309" t="s">
        <v>417</v>
      </c>
      <c r="I85" s="299">
        <v>11</v>
      </c>
      <c r="J85" s="299">
        <v>19</v>
      </c>
      <c r="K85" s="299">
        <v>16</v>
      </c>
      <c r="L85" s="300" t="e">
        <f t="shared" ref="L85:L90" ca="1" si="47">J85*$L$5</f>
        <v>#VALUE!</v>
      </c>
      <c r="M85" s="300" t="e">
        <f ca="1">K85*$M$5</f>
        <v>#VALUE!</v>
      </c>
      <c r="N85" s="310"/>
      <c r="O85" s="310"/>
      <c r="P85" s="310"/>
      <c r="Q85" s="310"/>
      <c r="T85" s="310"/>
      <c r="U85" s="310"/>
      <c r="V85" s="310"/>
    </row>
    <row r="86" spans="1:22" ht="24.9" customHeight="1" x14ac:dyDescent="0.25">
      <c r="A86" s="313">
        <v>47193</v>
      </c>
      <c r="B86" s="323" t="s">
        <v>415</v>
      </c>
      <c r="C86" s="299">
        <v>12</v>
      </c>
      <c r="D86" s="309" t="s">
        <v>416</v>
      </c>
      <c r="E86" s="299">
        <v>12</v>
      </c>
      <c r="F86" s="336"/>
      <c r="G86" s="316"/>
      <c r="H86" s="309" t="s">
        <v>417</v>
      </c>
      <c r="I86" s="299">
        <v>11</v>
      </c>
      <c r="J86" s="299">
        <v>19</v>
      </c>
      <c r="K86" s="299">
        <v>16</v>
      </c>
      <c r="L86" s="300" t="e">
        <f t="shared" ca="1" si="47"/>
        <v>#VALUE!</v>
      </c>
      <c r="M86" s="300" t="e">
        <f t="shared" ref="M86:M87" ca="1" si="48">K86*$M$5</f>
        <v>#VALUE!</v>
      </c>
      <c r="N86" s="310"/>
      <c r="O86" s="310"/>
      <c r="P86" s="310"/>
      <c r="Q86" s="310"/>
      <c r="T86" s="310"/>
      <c r="U86" s="318"/>
      <c r="V86" s="310"/>
    </row>
    <row r="87" spans="1:22" ht="24.9" customHeight="1" x14ac:dyDescent="0.25">
      <c r="A87" s="313">
        <v>47194</v>
      </c>
      <c r="B87" s="323" t="s">
        <v>415</v>
      </c>
      <c r="C87" s="299">
        <v>12</v>
      </c>
      <c r="D87" s="309" t="s">
        <v>416</v>
      </c>
      <c r="E87" s="299">
        <v>12</v>
      </c>
      <c r="F87" s="334" t="s">
        <v>415</v>
      </c>
      <c r="G87" s="299">
        <v>12</v>
      </c>
      <c r="H87" s="309" t="s">
        <v>417</v>
      </c>
      <c r="I87" s="299">
        <v>11</v>
      </c>
      <c r="J87" s="299">
        <v>19</v>
      </c>
      <c r="K87" s="299">
        <v>16</v>
      </c>
      <c r="L87" s="300" t="e">
        <f t="shared" ca="1" si="47"/>
        <v>#VALUE!</v>
      </c>
      <c r="M87" s="300" t="e">
        <f t="shared" ca="1" si="48"/>
        <v>#VALUE!</v>
      </c>
      <c r="N87" s="310"/>
      <c r="O87" s="310"/>
      <c r="P87" s="310"/>
      <c r="Q87" s="310"/>
      <c r="T87" s="300" t="e">
        <f ca="1">G87*$T$5</f>
        <v>#VALUE!</v>
      </c>
      <c r="U87" s="310"/>
      <c r="V87" s="310"/>
    </row>
    <row r="88" spans="1:22" ht="24.9" customHeight="1" x14ac:dyDescent="0.25">
      <c r="A88" s="313">
        <v>47195</v>
      </c>
      <c r="B88" s="323" t="s">
        <v>415</v>
      </c>
      <c r="C88" s="299">
        <v>12</v>
      </c>
      <c r="D88" s="309" t="s">
        <v>416</v>
      </c>
      <c r="E88" s="299">
        <v>12</v>
      </c>
      <c r="F88" s="334" t="s">
        <v>415</v>
      </c>
      <c r="G88" s="299">
        <v>12</v>
      </c>
      <c r="H88" s="309" t="s">
        <v>417</v>
      </c>
      <c r="I88" s="299">
        <v>11</v>
      </c>
      <c r="J88" s="299">
        <v>19</v>
      </c>
      <c r="K88" s="299">
        <v>16</v>
      </c>
      <c r="L88" s="310"/>
      <c r="M88" s="310"/>
      <c r="N88" s="312" t="e">
        <f ca="1">J88*$N$5</f>
        <v>#VALUE!</v>
      </c>
      <c r="O88" s="300" t="e">
        <f ca="1">K88*$O$5</f>
        <v>#VALUE!</v>
      </c>
      <c r="P88" s="310"/>
      <c r="Q88" s="310"/>
      <c r="T88" s="310"/>
      <c r="U88" s="312" t="e">
        <f ca="1">G88*$U$5</f>
        <v>#VALUE!</v>
      </c>
      <c r="V88" s="310"/>
    </row>
    <row r="89" spans="1:22" ht="24.9" customHeight="1" x14ac:dyDescent="0.25">
      <c r="A89" s="313">
        <v>47196</v>
      </c>
      <c r="B89" s="323" t="s">
        <v>415</v>
      </c>
      <c r="C89" s="299">
        <v>12</v>
      </c>
      <c r="D89" s="309" t="s">
        <v>416</v>
      </c>
      <c r="E89" s="299">
        <v>12</v>
      </c>
      <c r="F89" s="322"/>
      <c r="G89" s="322"/>
      <c r="H89" s="309" t="s">
        <v>417</v>
      </c>
      <c r="I89" s="299">
        <v>11</v>
      </c>
      <c r="J89" s="299">
        <v>19</v>
      </c>
      <c r="K89" s="299">
        <v>16</v>
      </c>
      <c r="L89" s="300" t="e">
        <f t="shared" ca="1" si="47"/>
        <v>#VALUE!</v>
      </c>
      <c r="M89" s="300" t="e">
        <f t="shared" ref="M89:M90" ca="1" si="49">K89*$M$5</f>
        <v>#VALUE!</v>
      </c>
      <c r="N89" s="310"/>
      <c r="O89" s="310"/>
      <c r="P89" s="310"/>
      <c r="Q89" s="310"/>
      <c r="T89" s="310"/>
      <c r="U89" s="318"/>
      <c r="V89" s="310"/>
    </row>
    <row r="90" spans="1:22" ht="24.9" customHeight="1" x14ac:dyDescent="0.25">
      <c r="A90" s="313">
        <v>47197</v>
      </c>
      <c r="B90" s="323" t="s">
        <v>415</v>
      </c>
      <c r="C90" s="299">
        <v>12</v>
      </c>
      <c r="D90" s="309" t="s">
        <v>416</v>
      </c>
      <c r="E90" s="299">
        <v>12</v>
      </c>
      <c r="F90" s="336"/>
      <c r="G90" s="316"/>
      <c r="H90" s="309" t="s">
        <v>417</v>
      </c>
      <c r="I90" s="299">
        <v>11</v>
      </c>
      <c r="J90" s="299">
        <v>19</v>
      </c>
      <c r="K90" s="299">
        <v>16</v>
      </c>
      <c r="L90" s="300" t="e">
        <f t="shared" ca="1" si="47"/>
        <v>#VALUE!</v>
      </c>
      <c r="M90" s="300" t="e">
        <f t="shared" ca="1" si="49"/>
        <v>#VALUE!</v>
      </c>
      <c r="N90" s="310"/>
      <c r="O90" s="310"/>
      <c r="P90" s="310"/>
      <c r="Q90" s="310"/>
      <c r="T90" s="310"/>
      <c r="U90" s="318"/>
      <c r="V90" s="310"/>
    </row>
    <row r="91" spans="1:22" ht="24.9" customHeight="1" x14ac:dyDescent="0.25">
      <c r="A91" s="313">
        <v>47198</v>
      </c>
      <c r="B91" s="323" t="s">
        <v>415</v>
      </c>
      <c r="C91" s="299">
        <v>12</v>
      </c>
      <c r="D91" s="309" t="s">
        <v>416</v>
      </c>
      <c r="E91" s="299">
        <v>12</v>
      </c>
      <c r="F91" s="336"/>
      <c r="G91" s="316"/>
      <c r="H91" s="309" t="s">
        <v>417</v>
      </c>
      <c r="I91" s="299">
        <v>11</v>
      </c>
      <c r="J91" s="299">
        <v>19</v>
      </c>
      <c r="K91" s="299">
        <v>16</v>
      </c>
      <c r="L91" s="300" t="e">
        <f t="shared" ref="L91" ca="1" si="50">J91*$L$5</f>
        <v>#VALUE!</v>
      </c>
      <c r="M91" s="300" t="e">
        <f t="shared" ref="M91" ca="1" si="51">K91*$M$5</f>
        <v>#VALUE!</v>
      </c>
      <c r="N91" s="318"/>
      <c r="O91" s="310"/>
      <c r="P91" s="310"/>
      <c r="Q91" s="310"/>
      <c r="T91" s="310"/>
      <c r="U91" s="318"/>
      <c r="V91" s="310"/>
    </row>
    <row r="92" spans="1:22" ht="24.9" customHeight="1" x14ac:dyDescent="0.25">
      <c r="A92" s="313">
        <v>47199</v>
      </c>
      <c r="B92" s="323" t="s">
        <v>415</v>
      </c>
      <c r="C92" s="299">
        <v>12</v>
      </c>
      <c r="D92" s="309" t="s">
        <v>416</v>
      </c>
      <c r="E92" s="299">
        <v>12</v>
      </c>
      <c r="F92" s="336"/>
      <c r="G92" s="316"/>
      <c r="H92" s="309" t="s">
        <v>417</v>
      </c>
      <c r="I92" s="299">
        <v>11</v>
      </c>
      <c r="J92" s="299">
        <v>19</v>
      </c>
      <c r="K92" s="299">
        <v>16</v>
      </c>
      <c r="L92" s="300" t="e">
        <f t="shared" ref="L92:L97" ca="1" si="52">J92*$L$5</f>
        <v>#VALUE!</v>
      </c>
      <c r="M92" s="300" t="e">
        <f ca="1">K92*$M$5</f>
        <v>#VALUE!</v>
      </c>
      <c r="N92" s="310"/>
      <c r="O92" s="310"/>
      <c r="P92" s="310"/>
      <c r="Q92" s="310"/>
      <c r="T92" s="310"/>
      <c r="U92" s="310"/>
      <c r="V92" s="310"/>
    </row>
    <row r="93" spans="1:22" ht="24.9" customHeight="1" x14ac:dyDescent="0.25">
      <c r="A93" s="313">
        <v>47200</v>
      </c>
      <c r="B93" s="323" t="s">
        <v>415</v>
      </c>
      <c r="C93" s="299">
        <v>12</v>
      </c>
      <c r="D93" s="309" t="s">
        <v>416</v>
      </c>
      <c r="E93" s="299">
        <v>12</v>
      </c>
      <c r="F93" s="336"/>
      <c r="G93" s="316"/>
      <c r="H93" s="309" t="s">
        <v>417</v>
      </c>
      <c r="I93" s="299">
        <v>11</v>
      </c>
      <c r="J93" s="299">
        <v>19</v>
      </c>
      <c r="K93" s="299">
        <v>16</v>
      </c>
      <c r="L93" s="300" t="e">
        <f t="shared" ca="1" si="52"/>
        <v>#VALUE!</v>
      </c>
      <c r="M93" s="300" t="e">
        <f t="shared" ref="M93:M94" ca="1" si="53">K93*$M$5</f>
        <v>#VALUE!</v>
      </c>
      <c r="N93" s="310"/>
      <c r="O93" s="310"/>
      <c r="P93" s="310"/>
      <c r="Q93" s="310"/>
      <c r="T93" s="310"/>
      <c r="U93" s="318"/>
      <c r="V93" s="310"/>
    </row>
    <row r="94" spans="1:22" ht="24.9" customHeight="1" x14ac:dyDescent="0.25">
      <c r="A94" s="313">
        <v>47201</v>
      </c>
      <c r="B94" s="323" t="s">
        <v>415</v>
      </c>
      <c r="C94" s="299">
        <v>12</v>
      </c>
      <c r="D94" s="309" t="s">
        <v>416</v>
      </c>
      <c r="E94" s="299">
        <v>12</v>
      </c>
      <c r="F94" s="334" t="s">
        <v>415</v>
      </c>
      <c r="G94" s="299">
        <v>12</v>
      </c>
      <c r="H94" s="309" t="s">
        <v>417</v>
      </c>
      <c r="I94" s="299">
        <v>11</v>
      </c>
      <c r="J94" s="299">
        <v>19</v>
      </c>
      <c r="K94" s="299">
        <v>16</v>
      </c>
      <c r="L94" s="300" t="e">
        <f t="shared" ca="1" si="52"/>
        <v>#VALUE!</v>
      </c>
      <c r="M94" s="300" t="e">
        <f t="shared" ca="1" si="53"/>
        <v>#VALUE!</v>
      </c>
      <c r="N94" s="310"/>
      <c r="O94" s="310"/>
      <c r="P94" s="310"/>
      <c r="Q94" s="310"/>
      <c r="T94" s="300" t="e">
        <f ca="1">G94*$T$5</f>
        <v>#VALUE!</v>
      </c>
      <c r="U94" s="310"/>
      <c r="V94" s="310"/>
    </row>
    <row r="95" spans="1:22" ht="24.9" customHeight="1" x14ac:dyDescent="0.25">
      <c r="A95" s="315">
        <v>47202</v>
      </c>
      <c r="B95" s="323" t="s">
        <v>415</v>
      </c>
      <c r="C95" s="299">
        <v>12</v>
      </c>
      <c r="D95" s="309" t="s">
        <v>416</v>
      </c>
      <c r="E95" s="299">
        <v>11</v>
      </c>
      <c r="F95" s="334" t="s">
        <v>415</v>
      </c>
      <c r="G95" s="299">
        <v>12</v>
      </c>
      <c r="H95" s="309" t="s">
        <v>417</v>
      </c>
      <c r="I95" s="299">
        <v>10</v>
      </c>
      <c r="J95" s="299">
        <v>19</v>
      </c>
      <c r="K95" s="299">
        <v>14</v>
      </c>
      <c r="L95" s="310"/>
      <c r="M95" s="310"/>
      <c r="N95" s="312" t="e">
        <f ca="1">J95*$N$5</f>
        <v>#VALUE!</v>
      </c>
      <c r="O95" s="300" t="e">
        <f ca="1">K95*$O$5</f>
        <v>#VALUE!</v>
      </c>
      <c r="P95" s="310"/>
      <c r="Q95" s="310"/>
      <c r="T95" s="310"/>
      <c r="U95" s="312" t="e">
        <f ca="1">G95*$U$5</f>
        <v>#VALUE!</v>
      </c>
      <c r="V95" s="310"/>
    </row>
    <row r="96" spans="1:22" ht="24.9" customHeight="1" x14ac:dyDescent="0.25">
      <c r="A96" s="313">
        <v>47203</v>
      </c>
      <c r="B96" s="323" t="s">
        <v>415</v>
      </c>
      <c r="C96" s="299">
        <v>12</v>
      </c>
      <c r="D96" s="309" t="s">
        <v>416</v>
      </c>
      <c r="E96" s="299">
        <v>12</v>
      </c>
      <c r="F96" s="322"/>
      <c r="G96" s="322"/>
      <c r="H96" s="309" t="s">
        <v>417</v>
      </c>
      <c r="I96" s="299">
        <v>11</v>
      </c>
      <c r="J96" s="299">
        <v>19</v>
      </c>
      <c r="K96" s="299">
        <v>16</v>
      </c>
      <c r="L96" s="300" t="e">
        <f t="shared" ref="L96" ca="1" si="54">J96*$L$5</f>
        <v>#VALUE!</v>
      </c>
      <c r="M96" s="300" t="e">
        <f ca="1">K96*$M$5</f>
        <v>#VALUE!</v>
      </c>
      <c r="N96" s="310"/>
      <c r="O96" s="310"/>
      <c r="P96" s="310"/>
      <c r="Q96" s="310"/>
      <c r="T96" s="310"/>
      <c r="U96" s="318"/>
      <c r="V96" s="310"/>
    </row>
    <row r="97" spans="1:23" ht="24.9" customHeight="1" x14ac:dyDescent="0.25">
      <c r="A97" s="313">
        <v>47204</v>
      </c>
      <c r="B97" s="323" t="s">
        <v>415</v>
      </c>
      <c r="C97" s="299">
        <v>12</v>
      </c>
      <c r="D97" s="309" t="s">
        <v>416</v>
      </c>
      <c r="E97" s="299">
        <v>12</v>
      </c>
      <c r="F97" s="336"/>
      <c r="G97" s="316"/>
      <c r="H97" s="309" t="s">
        <v>417</v>
      </c>
      <c r="I97" s="299">
        <v>11</v>
      </c>
      <c r="J97" s="299">
        <v>19</v>
      </c>
      <c r="K97" s="299">
        <v>16</v>
      </c>
      <c r="L97" s="300" t="e">
        <f t="shared" ca="1" si="52"/>
        <v>#VALUE!</v>
      </c>
      <c r="M97" s="300" t="e">
        <f ca="1">K97*$M$5</f>
        <v>#VALUE!</v>
      </c>
      <c r="N97" s="310"/>
      <c r="O97" s="310"/>
      <c r="P97" s="310"/>
      <c r="Q97" s="310"/>
      <c r="T97" s="310"/>
      <c r="U97" s="318"/>
      <c r="V97" s="310"/>
    </row>
    <row r="98" spans="1:23" ht="24.9" customHeight="1" x14ac:dyDescent="0.25">
      <c r="A98" s="313">
        <v>47205</v>
      </c>
      <c r="B98" s="323" t="s">
        <v>415</v>
      </c>
      <c r="C98" s="299">
        <v>12</v>
      </c>
      <c r="D98" s="309" t="s">
        <v>416</v>
      </c>
      <c r="E98" s="299">
        <v>12</v>
      </c>
      <c r="F98" s="336"/>
      <c r="G98" s="316"/>
      <c r="H98" s="309" t="s">
        <v>417</v>
      </c>
      <c r="I98" s="299">
        <v>11</v>
      </c>
      <c r="J98" s="299">
        <v>19</v>
      </c>
      <c r="K98" s="299">
        <v>16</v>
      </c>
      <c r="L98" s="300" t="e">
        <f t="shared" ref="L98:L99" ca="1" si="55">J98*$L$5</f>
        <v>#VALUE!</v>
      </c>
      <c r="M98" s="300" t="e">
        <f ca="1">K98*$M$5</f>
        <v>#VALUE!</v>
      </c>
      <c r="N98" s="318"/>
      <c r="O98" s="310"/>
      <c r="P98" s="310"/>
      <c r="Q98" s="310"/>
      <c r="T98" s="310"/>
      <c r="U98" s="318"/>
      <c r="V98" s="310"/>
    </row>
    <row r="99" spans="1:23" ht="24.9" customHeight="1" x14ac:dyDescent="0.25">
      <c r="A99" s="313">
        <v>47206</v>
      </c>
      <c r="B99" s="323" t="s">
        <v>415</v>
      </c>
      <c r="C99" s="299">
        <v>12</v>
      </c>
      <c r="D99" s="309" t="s">
        <v>416</v>
      </c>
      <c r="E99" s="299">
        <v>12</v>
      </c>
      <c r="F99" s="336"/>
      <c r="G99" s="316"/>
      <c r="H99" s="309" t="s">
        <v>417</v>
      </c>
      <c r="I99" s="299">
        <v>11</v>
      </c>
      <c r="J99" s="299">
        <v>19</v>
      </c>
      <c r="K99" s="299">
        <v>16</v>
      </c>
      <c r="L99" s="300" t="e">
        <f t="shared" ca="1" si="55"/>
        <v>#VALUE!</v>
      </c>
      <c r="M99" s="300" t="e">
        <f ca="1">K99*$M$5</f>
        <v>#VALUE!</v>
      </c>
      <c r="N99" s="310"/>
      <c r="O99" s="310"/>
      <c r="P99" s="310"/>
      <c r="Q99" s="310"/>
      <c r="T99" s="310"/>
      <c r="U99" s="318"/>
      <c r="V99" s="310"/>
    </row>
    <row r="100" spans="1:23" ht="24.9" customHeight="1" x14ac:dyDescent="0.25">
      <c r="A100" s="308">
        <v>47207</v>
      </c>
      <c r="B100" s="323" t="s">
        <v>415</v>
      </c>
      <c r="C100" s="299">
        <v>12</v>
      </c>
      <c r="D100" s="309" t="s">
        <v>416</v>
      </c>
      <c r="E100" s="299">
        <v>12</v>
      </c>
      <c r="F100" s="334" t="s">
        <v>415</v>
      </c>
      <c r="G100" s="299">
        <v>12</v>
      </c>
      <c r="H100" s="309" t="s">
        <v>417</v>
      </c>
      <c r="I100" s="299">
        <v>11</v>
      </c>
      <c r="J100" s="299">
        <v>19</v>
      </c>
      <c r="K100" s="299">
        <v>16</v>
      </c>
      <c r="L100" s="310"/>
      <c r="M100" s="310"/>
      <c r="N100" s="310"/>
      <c r="O100" s="310"/>
      <c r="P100" s="300" t="e">
        <f ca="1">J100*$P$5</f>
        <v>#VALUE!</v>
      </c>
      <c r="Q100" s="300" t="e">
        <f ca="1">K100*$Q$5</f>
        <v>#VALUE!</v>
      </c>
      <c r="T100" s="310"/>
      <c r="U100" s="310"/>
      <c r="V100" s="300" t="e">
        <f ca="1">G100*$V$5</f>
        <v>#VALUE!</v>
      </c>
    </row>
    <row r="101" spans="1:23" ht="24.9" customHeight="1" x14ac:dyDescent="0.25">
      <c r="A101" s="313">
        <v>47208</v>
      </c>
      <c r="B101" s="323" t="s">
        <v>415</v>
      </c>
      <c r="C101" s="299">
        <v>12</v>
      </c>
      <c r="D101" s="309" t="s">
        <v>416</v>
      </c>
      <c r="E101" s="299">
        <v>12</v>
      </c>
      <c r="F101" s="334" t="s">
        <v>415</v>
      </c>
      <c r="G101" s="299">
        <v>12</v>
      </c>
      <c r="H101" s="309" t="s">
        <v>417</v>
      </c>
      <c r="I101" s="299">
        <v>11</v>
      </c>
      <c r="J101" s="299">
        <v>19</v>
      </c>
      <c r="K101" s="299">
        <v>16</v>
      </c>
      <c r="L101" s="300" t="e">
        <f t="shared" ref="L101" ca="1" si="56">J101*$L$5</f>
        <v>#VALUE!</v>
      </c>
      <c r="M101" s="300" t="e">
        <f t="shared" ref="M101" ca="1" si="57">K101*$M$5</f>
        <v>#VALUE!</v>
      </c>
      <c r="N101" s="310"/>
      <c r="O101" s="310"/>
      <c r="P101" s="310"/>
      <c r="Q101" s="310"/>
      <c r="T101" s="300" t="e">
        <f ca="1">G101*$T$5</f>
        <v>#VALUE!</v>
      </c>
      <c r="U101" s="318"/>
      <c r="V101" s="310"/>
    </row>
    <row r="102" spans="1:23" ht="24.9" customHeight="1" thickBot="1" x14ac:dyDescent="0.3">
      <c r="A102" s="313"/>
      <c r="B102" s="323"/>
      <c r="C102" s="299"/>
      <c r="D102" s="309"/>
      <c r="E102" s="299"/>
      <c r="H102" s="309"/>
      <c r="I102" s="299"/>
      <c r="J102" s="299"/>
      <c r="K102" s="299"/>
      <c r="L102" s="314" t="e">
        <f ca="1">SUM(L71:L101)</f>
        <v>#VALUE!</v>
      </c>
      <c r="M102" s="314" t="e">
        <f ca="1">SUM(M71:M101)</f>
        <v>#VALUE!</v>
      </c>
      <c r="N102" s="314" t="e">
        <f ca="1">SUM(N71:N101)</f>
        <v>#VALUE!</v>
      </c>
      <c r="O102" s="314" t="e">
        <f ca="1">SUM(O71:O101)</f>
        <v>#VALUE!</v>
      </c>
      <c r="P102" s="314" t="e">
        <f t="shared" ref="P102:Q102" ca="1" si="58">SUM(P71:P101)</f>
        <v>#VALUE!</v>
      </c>
      <c r="Q102" s="314" t="e">
        <f t="shared" ca="1" si="58"/>
        <v>#VALUE!</v>
      </c>
      <c r="R102" s="359" t="e">
        <f ca="1">SUM(L102:Q102)</f>
        <v>#VALUE!</v>
      </c>
      <c r="T102" s="314" t="e">
        <f ca="1">SUM(T71:T101)</f>
        <v>#VALUE!</v>
      </c>
      <c r="U102" s="314" t="e">
        <f ca="1">SUM(U71:U101)</f>
        <v>#VALUE!</v>
      </c>
      <c r="V102" s="314" t="e">
        <f ca="1">SUM(V71:V101)</f>
        <v>#VALUE!</v>
      </c>
      <c r="W102" s="359" t="e">
        <f ca="1">SUM(T102:V102)</f>
        <v>#VALUE!</v>
      </c>
    </row>
    <row r="103" spans="1:23" ht="24.9" customHeight="1" thickTop="1" x14ac:dyDescent="0.35">
      <c r="A103" s="306" t="s">
        <v>420</v>
      </c>
      <c r="B103" s="323"/>
      <c r="D103" s="309"/>
      <c r="E103" s="299"/>
      <c r="F103" s="334"/>
      <c r="G103" s="299"/>
      <c r="H103" s="309"/>
      <c r="I103" s="299"/>
      <c r="J103" s="299"/>
      <c r="K103" s="299"/>
    </row>
    <row r="104" spans="1:23" ht="24.9" customHeight="1" x14ac:dyDescent="0.25">
      <c r="A104" s="342">
        <v>47209</v>
      </c>
      <c r="B104" s="323" t="s">
        <v>415</v>
      </c>
      <c r="C104" s="299">
        <v>12</v>
      </c>
      <c r="D104" s="309" t="s">
        <v>416</v>
      </c>
      <c r="E104" s="299">
        <v>12</v>
      </c>
      <c r="F104" s="334" t="s">
        <v>415</v>
      </c>
      <c r="G104" s="299">
        <v>12</v>
      </c>
      <c r="H104" s="309" t="s">
        <v>417</v>
      </c>
      <c r="I104" s="299">
        <v>11</v>
      </c>
      <c r="J104" s="299">
        <v>19</v>
      </c>
      <c r="K104" s="299">
        <v>16</v>
      </c>
      <c r="L104" s="310"/>
      <c r="M104" s="310"/>
      <c r="N104" s="312" t="e">
        <f ca="1">J104*$N$5</f>
        <v>#VALUE!</v>
      </c>
      <c r="O104" s="300" t="e">
        <f ca="1">K104*$O$5</f>
        <v>#VALUE!</v>
      </c>
      <c r="P104" s="310"/>
      <c r="Q104" s="310"/>
      <c r="T104" s="310"/>
      <c r="U104" s="312" t="e">
        <f ca="1">G104*$U$5</f>
        <v>#VALUE!</v>
      </c>
      <c r="V104" s="310"/>
    </row>
    <row r="105" spans="1:23" ht="24.9" customHeight="1" x14ac:dyDescent="0.25">
      <c r="A105" s="308">
        <v>47210</v>
      </c>
      <c r="B105" s="323" t="s">
        <v>415</v>
      </c>
      <c r="C105" s="299">
        <v>12</v>
      </c>
      <c r="D105" s="309" t="s">
        <v>416</v>
      </c>
      <c r="E105" s="299">
        <v>12</v>
      </c>
      <c r="F105" s="334" t="s">
        <v>415</v>
      </c>
      <c r="G105" s="299">
        <v>12</v>
      </c>
      <c r="H105" s="309" t="s">
        <v>417</v>
      </c>
      <c r="I105" s="299">
        <v>11</v>
      </c>
      <c r="J105" s="299">
        <v>19</v>
      </c>
      <c r="K105" s="299">
        <v>16</v>
      </c>
      <c r="L105" s="310"/>
      <c r="M105" s="310"/>
      <c r="N105" s="310"/>
      <c r="O105" s="310"/>
      <c r="P105" s="300" t="e">
        <f ca="1">J105*$P$5</f>
        <v>#VALUE!</v>
      </c>
      <c r="Q105" s="300" t="e">
        <f ca="1">K105*$Q$5</f>
        <v>#VALUE!</v>
      </c>
      <c r="S105" s="333"/>
      <c r="T105" s="310"/>
      <c r="U105" s="310"/>
      <c r="V105" s="300" t="e">
        <f ca="1">G105*$V$5</f>
        <v>#VALUE!</v>
      </c>
    </row>
    <row r="106" spans="1:23" ht="24.9" customHeight="1" x14ac:dyDescent="0.25">
      <c r="A106" s="321">
        <v>47211</v>
      </c>
      <c r="B106" s="323" t="s">
        <v>415</v>
      </c>
      <c r="C106" s="299">
        <v>12</v>
      </c>
      <c r="D106" s="309" t="s">
        <v>416</v>
      </c>
      <c r="E106" s="299">
        <v>12</v>
      </c>
      <c r="F106" s="336"/>
      <c r="G106" s="316"/>
      <c r="H106" s="309" t="s">
        <v>417</v>
      </c>
      <c r="I106" s="299">
        <v>11</v>
      </c>
      <c r="J106" s="299">
        <v>19</v>
      </c>
      <c r="K106" s="299">
        <v>16</v>
      </c>
      <c r="L106" s="300" t="e">
        <f t="shared" ref="L106" ca="1" si="59">J106*$L$5</f>
        <v>#VALUE!</v>
      </c>
      <c r="M106" s="300" t="e">
        <f t="shared" ref="M106" ca="1" si="60">K106*$M$5</f>
        <v>#VALUE!</v>
      </c>
      <c r="N106" s="310"/>
      <c r="O106" s="310"/>
      <c r="P106" s="310"/>
      <c r="Q106" s="310"/>
      <c r="T106" s="310"/>
      <c r="U106" s="318"/>
      <c r="V106" s="310"/>
    </row>
    <row r="107" spans="1:23" ht="24.9" customHeight="1" x14ac:dyDescent="0.25">
      <c r="A107" s="321">
        <v>47212</v>
      </c>
      <c r="B107" s="323" t="s">
        <v>415</v>
      </c>
      <c r="C107" s="299">
        <v>12</v>
      </c>
      <c r="D107" s="309" t="s">
        <v>416</v>
      </c>
      <c r="E107" s="299">
        <v>12</v>
      </c>
      <c r="F107" s="322"/>
      <c r="G107" s="322"/>
      <c r="H107" s="309" t="s">
        <v>417</v>
      </c>
      <c r="I107" s="299">
        <v>11</v>
      </c>
      <c r="J107" s="299">
        <v>19</v>
      </c>
      <c r="K107" s="299">
        <v>16</v>
      </c>
      <c r="L107" s="300" t="e">
        <f t="shared" ref="L107" ca="1" si="61">J107*$L$5</f>
        <v>#VALUE!</v>
      </c>
      <c r="M107" s="300" t="e">
        <f t="shared" ref="M107" ca="1" si="62">K107*$M$5</f>
        <v>#VALUE!</v>
      </c>
      <c r="N107" s="318"/>
      <c r="O107" s="310"/>
      <c r="P107" s="310"/>
      <c r="Q107" s="310"/>
      <c r="T107" s="310"/>
      <c r="U107" s="318"/>
      <c r="V107" s="310"/>
    </row>
    <row r="108" spans="1:23" ht="24.9" customHeight="1" x14ac:dyDescent="0.25">
      <c r="A108" s="321">
        <v>47213</v>
      </c>
      <c r="B108" s="323" t="s">
        <v>415</v>
      </c>
      <c r="C108" s="299">
        <v>12</v>
      </c>
      <c r="D108" s="309" t="s">
        <v>416</v>
      </c>
      <c r="E108" s="299">
        <v>12</v>
      </c>
      <c r="F108" s="322"/>
      <c r="G108" s="322"/>
      <c r="H108" s="309" t="s">
        <v>417</v>
      </c>
      <c r="I108" s="299">
        <v>11</v>
      </c>
      <c r="J108" s="299">
        <v>19</v>
      </c>
      <c r="K108" s="299">
        <v>16</v>
      </c>
      <c r="L108" s="300" t="e">
        <f t="shared" ref="L108:L113" ca="1" si="63">J108*$L$5</f>
        <v>#VALUE!</v>
      </c>
      <c r="M108" s="300" t="e">
        <f t="shared" ref="M108:M110" ca="1" si="64">K108*$M$5</f>
        <v>#VALUE!</v>
      </c>
      <c r="N108" s="310"/>
      <c r="O108" s="310"/>
      <c r="P108" s="310"/>
      <c r="Q108" s="310"/>
      <c r="T108" s="310"/>
      <c r="U108" s="318"/>
      <c r="V108" s="310"/>
    </row>
    <row r="109" spans="1:23" ht="24.9" customHeight="1" x14ac:dyDescent="0.25">
      <c r="A109" s="321">
        <v>47214</v>
      </c>
      <c r="B109" s="323" t="s">
        <v>415</v>
      </c>
      <c r="C109" s="299">
        <v>12</v>
      </c>
      <c r="D109" s="309" t="s">
        <v>416</v>
      </c>
      <c r="E109" s="299">
        <v>12</v>
      </c>
      <c r="F109" s="322"/>
      <c r="G109" s="322"/>
      <c r="H109" s="309" t="s">
        <v>417</v>
      </c>
      <c r="I109" s="299">
        <v>11</v>
      </c>
      <c r="J109" s="299">
        <v>19</v>
      </c>
      <c r="K109" s="299">
        <v>16</v>
      </c>
      <c r="L109" s="300" t="e">
        <f t="shared" ca="1" si="63"/>
        <v>#VALUE!</v>
      </c>
      <c r="M109" s="300" t="e">
        <f t="shared" ca="1" si="64"/>
        <v>#VALUE!</v>
      </c>
      <c r="N109" s="310"/>
      <c r="O109" s="310"/>
      <c r="P109" s="310"/>
      <c r="Q109" s="310"/>
      <c r="T109" s="310"/>
      <c r="U109" s="318"/>
      <c r="V109" s="310"/>
    </row>
    <row r="110" spans="1:23" ht="24.9" customHeight="1" x14ac:dyDescent="0.25">
      <c r="A110" s="321">
        <v>47215</v>
      </c>
      <c r="B110" s="323" t="s">
        <v>415</v>
      </c>
      <c r="C110" s="299">
        <v>12</v>
      </c>
      <c r="D110" s="309" t="s">
        <v>416</v>
      </c>
      <c r="E110" s="299">
        <v>12</v>
      </c>
      <c r="F110" s="334" t="s">
        <v>415</v>
      </c>
      <c r="G110" s="299">
        <v>12</v>
      </c>
      <c r="H110" s="309" t="s">
        <v>417</v>
      </c>
      <c r="I110" s="299">
        <v>11</v>
      </c>
      <c r="J110" s="299">
        <v>19</v>
      </c>
      <c r="K110" s="299">
        <v>16</v>
      </c>
      <c r="L110" s="300" t="e">
        <f t="shared" ca="1" si="63"/>
        <v>#VALUE!</v>
      </c>
      <c r="M110" s="300" t="e">
        <f t="shared" ca="1" si="64"/>
        <v>#VALUE!</v>
      </c>
      <c r="N110" s="310"/>
      <c r="O110" s="310"/>
      <c r="P110" s="310"/>
      <c r="Q110" s="310"/>
      <c r="T110" s="300" t="e">
        <f ca="1">G110*$T$5</f>
        <v>#VALUE!</v>
      </c>
      <c r="U110" s="310"/>
      <c r="V110" s="310"/>
    </row>
    <row r="111" spans="1:23" ht="24.9" customHeight="1" x14ac:dyDescent="0.25">
      <c r="A111" s="321">
        <v>47216</v>
      </c>
      <c r="B111" s="323" t="s">
        <v>415</v>
      </c>
      <c r="C111" s="299">
        <v>12</v>
      </c>
      <c r="D111" s="309" t="s">
        <v>416</v>
      </c>
      <c r="E111" s="299">
        <v>12</v>
      </c>
      <c r="F111" s="334" t="s">
        <v>415</v>
      </c>
      <c r="G111" s="299">
        <v>12</v>
      </c>
      <c r="H111" s="309" t="s">
        <v>417</v>
      </c>
      <c r="I111" s="299">
        <v>11</v>
      </c>
      <c r="J111" s="299">
        <v>19</v>
      </c>
      <c r="K111" s="299">
        <v>16</v>
      </c>
      <c r="L111" s="310"/>
      <c r="M111" s="310"/>
      <c r="N111" s="312" t="e">
        <f ca="1">J111*$N$5</f>
        <v>#VALUE!</v>
      </c>
      <c r="O111" s="300" t="e">
        <f ca="1">K111*$O$5</f>
        <v>#VALUE!</v>
      </c>
      <c r="P111" s="310"/>
      <c r="Q111" s="310"/>
      <c r="T111" s="310"/>
      <c r="U111" s="312" t="e">
        <f ca="1">G111*$U$5</f>
        <v>#VALUE!</v>
      </c>
      <c r="V111" s="310"/>
    </row>
    <row r="112" spans="1:23" ht="24.9" customHeight="1" x14ac:dyDescent="0.25">
      <c r="A112" s="321">
        <v>47217</v>
      </c>
      <c r="B112" s="323" t="s">
        <v>415</v>
      </c>
      <c r="C112" s="299">
        <v>12</v>
      </c>
      <c r="D112" s="309" t="s">
        <v>416</v>
      </c>
      <c r="E112" s="299">
        <v>12</v>
      </c>
      <c r="F112" s="336"/>
      <c r="G112" s="316"/>
      <c r="H112" s="309" t="s">
        <v>417</v>
      </c>
      <c r="I112" s="299">
        <v>11</v>
      </c>
      <c r="J112" s="299">
        <v>19</v>
      </c>
      <c r="K112" s="299">
        <v>16</v>
      </c>
      <c r="L112" s="300" t="e">
        <f t="shared" ca="1" si="63"/>
        <v>#VALUE!</v>
      </c>
      <c r="M112" s="300" t="e">
        <f t="shared" ref="M112:M113" ca="1" si="65">K112*$M$5</f>
        <v>#VALUE!</v>
      </c>
      <c r="N112" s="310"/>
      <c r="O112" s="310"/>
      <c r="P112" s="310"/>
      <c r="Q112" s="310"/>
      <c r="T112" s="310"/>
      <c r="U112" s="318"/>
      <c r="V112" s="310"/>
    </row>
    <row r="113" spans="1:22" ht="24.9" customHeight="1" x14ac:dyDescent="0.25">
      <c r="A113" s="321">
        <v>47218</v>
      </c>
      <c r="B113" s="323" t="s">
        <v>415</v>
      </c>
      <c r="C113" s="299">
        <v>12</v>
      </c>
      <c r="D113" s="309" t="s">
        <v>416</v>
      </c>
      <c r="E113" s="299">
        <v>12</v>
      </c>
      <c r="F113" s="322"/>
      <c r="G113" s="322"/>
      <c r="H113" s="309" t="s">
        <v>417</v>
      </c>
      <c r="I113" s="299">
        <v>11</v>
      </c>
      <c r="J113" s="299">
        <v>19</v>
      </c>
      <c r="K113" s="299">
        <v>16</v>
      </c>
      <c r="L113" s="300" t="e">
        <f t="shared" ca="1" si="63"/>
        <v>#VALUE!</v>
      </c>
      <c r="M113" s="300" t="e">
        <f t="shared" ca="1" si="65"/>
        <v>#VALUE!</v>
      </c>
      <c r="N113" s="310"/>
      <c r="O113" s="310"/>
      <c r="P113" s="310"/>
      <c r="Q113" s="310"/>
      <c r="T113" s="310"/>
      <c r="U113" s="318"/>
      <c r="V113" s="310"/>
    </row>
    <row r="114" spans="1:22" ht="24.9" customHeight="1" x14ac:dyDescent="0.25">
      <c r="A114" s="321">
        <v>47219</v>
      </c>
      <c r="B114" s="323" t="s">
        <v>415</v>
      </c>
      <c r="C114" s="299">
        <v>12</v>
      </c>
      <c r="D114" s="309" t="s">
        <v>416</v>
      </c>
      <c r="E114" s="299">
        <v>12</v>
      </c>
      <c r="F114" s="322"/>
      <c r="G114" s="322"/>
      <c r="H114" s="309" t="s">
        <v>417</v>
      </c>
      <c r="I114" s="299">
        <v>11</v>
      </c>
      <c r="J114" s="299">
        <v>19</v>
      </c>
      <c r="K114" s="299">
        <v>16</v>
      </c>
      <c r="L114" s="300" t="e">
        <f t="shared" ref="L114" ca="1" si="66">J114*$L$5</f>
        <v>#VALUE!</v>
      </c>
      <c r="M114" s="300" t="e">
        <f t="shared" ref="M114" ca="1" si="67">K114*$M$5</f>
        <v>#VALUE!</v>
      </c>
      <c r="N114" s="318"/>
      <c r="O114" s="310"/>
      <c r="P114" s="310"/>
      <c r="Q114" s="310"/>
      <c r="T114" s="310"/>
      <c r="U114" s="318"/>
      <c r="V114" s="310"/>
    </row>
    <row r="115" spans="1:22" ht="24.9" customHeight="1" x14ac:dyDescent="0.25">
      <c r="A115" s="321">
        <v>47220</v>
      </c>
      <c r="B115" s="323" t="s">
        <v>415</v>
      </c>
      <c r="C115" s="299">
        <v>12</v>
      </c>
      <c r="D115" s="309" t="s">
        <v>416</v>
      </c>
      <c r="E115" s="299">
        <v>12</v>
      </c>
      <c r="F115" s="322"/>
      <c r="G115" s="322"/>
      <c r="H115" s="309" t="s">
        <v>417</v>
      </c>
      <c r="I115" s="299">
        <v>11</v>
      </c>
      <c r="J115" s="299">
        <v>19</v>
      </c>
      <c r="K115" s="299">
        <v>16</v>
      </c>
      <c r="L115" s="300" t="e">
        <f t="shared" ref="L115:L120" ca="1" si="68">J115*$L$5</f>
        <v>#VALUE!</v>
      </c>
      <c r="M115" s="300" t="e">
        <f ca="1">K115*$M$5</f>
        <v>#VALUE!</v>
      </c>
      <c r="N115" s="310"/>
      <c r="O115" s="310"/>
      <c r="P115" s="310"/>
      <c r="Q115" s="310"/>
      <c r="T115" s="310"/>
      <c r="U115" s="310"/>
      <c r="V115" s="310"/>
    </row>
    <row r="116" spans="1:22" ht="24.9" customHeight="1" x14ac:dyDescent="0.25">
      <c r="A116" s="321">
        <v>47221</v>
      </c>
      <c r="B116" s="323" t="s">
        <v>415</v>
      </c>
      <c r="C116" s="299">
        <v>12</v>
      </c>
      <c r="D116" s="309" t="s">
        <v>416</v>
      </c>
      <c r="E116" s="299">
        <v>12</v>
      </c>
      <c r="F116" s="322"/>
      <c r="G116" s="322"/>
      <c r="H116" s="309" t="s">
        <v>417</v>
      </c>
      <c r="I116" s="299">
        <v>11</v>
      </c>
      <c r="J116" s="299">
        <v>19</v>
      </c>
      <c r="K116" s="299">
        <v>16</v>
      </c>
      <c r="L116" s="300" t="e">
        <f t="shared" ca="1" si="68"/>
        <v>#VALUE!</v>
      </c>
      <c r="M116" s="300" t="e">
        <f t="shared" ref="M116:M120" ca="1" si="69">K116*$M$5</f>
        <v>#VALUE!</v>
      </c>
      <c r="N116" s="310"/>
      <c r="O116" s="310"/>
      <c r="P116" s="310"/>
      <c r="Q116" s="310"/>
      <c r="T116" s="310"/>
      <c r="U116" s="310"/>
      <c r="V116" s="310"/>
    </row>
    <row r="117" spans="1:22" ht="24.9" customHeight="1" x14ac:dyDescent="0.25">
      <c r="A117" s="321">
        <v>47222</v>
      </c>
      <c r="B117" s="323" t="s">
        <v>415</v>
      </c>
      <c r="C117" s="299">
        <v>12</v>
      </c>
      <c r="D117" s="309" t="s">
        <v>416</v>
      </c>
      <c r="E117" s="299">
        <v>12</v>
      </c>
      <c r="F117" s="334" t="s">
        <v>415</v>
      </c>
      <c r="G117" s="299">
        <v>12</v>
      </c>
      <c r="H117" s="309" t="s">
        <v>417</v>
      </c>
      <c r="I117" s="299">
        <v>11</v>
      </c>
      <c r="J117" s="299">
        <v>19</v>
      </c>
      <c r="K117" s="299">
        <v>16</v>
      </c>
      <c r="L117" s="300" t="e">
        <f t="shared" ca="1" si="68"/>
        <v>#VALUE!</v>
      </c>
      <c r="M117" s="300" t="e">
        <f t="shared" ca="1" si="69"/>
        <v>#VALUE!</v>
      </c>
      <c r="N117" s="310"/>
      <c r="O117" s="310"/>
      <c r="P117" s="310"/>
      <c r="Q117" s="310"/>
      <c r="T117" s="300" t="e">
        <f ca="1">G117*$T$5</f>
        <v>#VALUE!</v>
      </c>
      <c r="U117" s="310"/>
      <c r="V117" s="310"/>
    </row>
    <row r="118" spans="1:22" ht="24.9" customHeight="1" x14ac:dyDescent="0.25">
      <c r="A118" s="321">
        <v>47223</v>
      </c>
      <c r="B118" s="323" t="s">
        <v>415</v>
      </c>
      <c r="C118" s="299">
        <v>12</v>
      </c>
      <c r="D118" s="309" t="s">
        <v>416</v>
      </c>
      <c r="E118" s="299">
        <v>12</v>
      </c>
      <c r="F118" s="334" t="s">
        <v>415</v>
      </c>
      <c r="G118" s="299">
        <v>12</v>
      </c>
      <c r="H118" s="309" t="s">
        <v>417</v>
      </c>
      <c r="I118" s="299">
        <v>11</v>
      </c>
      <c r="J118" s="299">
        <v>19</v>
      </c>
      <c r="K118" s="299">
        <v>16</v>
      </c>
      <c r="L118" s="310"/>
      <c r="M118" s="310"/>
      <c r="N118" s="312" t="e">
        <f ca="1">J118*$N$5</f>
        <v>#VALUE!</v>
      </c>
      <c r="O118" s="300" t="e">
        <f ca="1">K118*$O$5</f>
        <v>#VALUE!</v>
      </c>
      <c r="P118" s="310"/>
      <c r="Q118" s="310"/>
      <c r="T118" s="310"/>
      <c r="U118" s="312" t="e">
        <f ca="1">G118*$U$5</f>
        <v>#VALUE!</v>
      </c>
      <c r="V118" s="310"/>
    </row>
    <row r="119" spans="1:22" ht="24.9" customHeight="1" x14ac:dyDescent="0.25">
      <c r="A119" s="321">
        <v>47224</v>
      </c>
      <c r="B119" s="323" t="s">
        <v>415</v>
      </c>
      <c r="C119" s="299">
        <v>12</v>
      </c>
      <c r="D119" s="309" t="s">
        <v>416</v>
      </c>
      <c r="E119" s="299">
        <v>12</v>
      </c>
      <c r="F119" s="322"/>
      <c r="G119" s="322"/>
      <c r="H119" s="309" t="s">
        <v>417</v>
      </c>
      <c r="I119" s="299">
        <v>11</v>
      </c>
      <c r="J119" s="299">
        <v>19</v>
      </c>
      <c r="K119" s="299">
        <v>16</v>
      </c>
      <c r="L119" s="300" t="e">
        <f t="shared" ca="1" si="68"/>
        <v>#VALUE!</v>
      </c>
      <c r="M119" s="300" t="e">
        <f t="shared" ca="1" si="69"/>
        <v>#VALUE!</v>
      </c>
      <c r="N119" s="310"/>
      <c r="O119" s="310"/>
      <c r="P119" s="310"/>
      <c r="Q119" s="310"/>
      <c r="T119" s="310"/>
      <c r="U119" s="310"/>
      <c r="V119" s="310"/>
    </row>
    <row r="120" spans="1:22" ht="24.9" customHeight="1" x14ac:dyDescent="0.25">
      <c r="A120" s="321">
        <v>47225</v>
      </c>
      <c r="B120" s="323" t="s">
        <v>415</v>
      </c>
      <c r="C120" s="299">
        <v>12</v>
      </c>
      <c r="D120" s="309" t="s">
        <v>416</v>
      </c>
      <c r="E120" s="299">
        <v>12</v>
      </c>
      <c r="F120" s="336" t="s">
        <v>415</v>
      </c>
      <c r="G120" s="316">
        <v>12</v>
      </c>
      <c r="H120" s="309" t="s">
        <v>417</v>
      </c>
      <c r="I120" s="299">
        <v>11</v>
      </c>
      <c r="J120" s="299">
        <v>19</v>
      </c>
      <c r="K120" s="299">
        <v>16</v>
      </c>
      <c r="L120" s="300" t="e">
        <f t="shared" ca="1" si="68"/>
        <v>#VALUE!</v>
      </c>
      <c r="M120" s="300" t="e">
        <f t="shared" ca="1" si="69"/>
        <v>#VALUE!</v>
      </c>
      <c r="N120" s="310"/>
      <c r="O120" s="310"/>
      <c r="P120" s="310"/>
      <c r="Q120" s="310"/>
      <c r="T120" s="310"/>
      <c r="U120" s="318"/>
      <c r="V120" s="310"/>
    </row>
    <row r="121" spans="1:22" ht="24.9" customHeight="1" x14ac:dyDescent="0.25">
      <c r="A121" s="321">
        <v>47226</v>
      </c>
      <c r="B121" s="323" t="s">
        <v>415</v>
      </c>
      <c r="C121" s="299">
        <v>12</v>
      </c>
      <c r="D121" s="309" t="s">
        <v>416</v>
      </c>
      <c r="E121" s="299">
        <v>12</v>
      </c>
      <c r="F121" s="322"/>
      <c r="G121" s="322"/>
      <c r="H121" s="309" t="s">
        <v>417</v>
      </c>
      <c r="I121" s="299">
        <v>11</v>
      </c>
      <c r="J121" s="299">
        <v>19</v>
      </c>
      <c r="K121" s="299">
        <v>16</v>
      </c>
      <c r="L121" s="300" t="e">
        <f t="shared" ref="L121" ca="1" si="70">J121*$L$5</f>
        <v>#VALUE!</v>
      </c>
      <c r="M121" s="300" t="e">
        <f t="shared" ref="M121" ca="1" si="71">K121*$M$5</f>
        <v>#VALUE!</v>
      </c>
      <c r="N121" s="318"/>
      <c r="O121" s="310"/>
      <c r="P121" s="310"/>
      <c r="Q121" s="310"/>
      <c r="T121" s="310"/>
      <c r="U121" s="318"/>
      <c r="V121" s="310"/>
    </row>
    <row r="122" spans="1:22" ht="24.9" customHeight="1" x14ac:dyDescent="0.25">
      <c r="A122" s="321">
        <v>47227</v>
      </c>
      <c r="B122" s="323" t="s">
        <v>415</v>
      </c>
      <c r="C122" s="299">
        <v>12</v>
      </c>
      <c r="D122" s="309" t="s">
        <v>416</v>
      </c>
      <c r="E122" s="299">
        <v>12</v>
      </c>
      <c r="F122" s="322"/>
      <c r="G122" s="322"/>
      <c r="H122" s="309" t="s">
        <v>417</v>
      </c>
      <c r="I122" s="299">
        <v>11</v>
      </c>
      <c r="J122" s="299">
        <v>19</v>
      </c>
      <c r="K122" s="299">
        <v>16</v>
      </c>
      <c r="L122" s="300" t="e">
        <f t="shared" ref="L122:L127" ca="1" si="72">J122*$L$5</f>
        <v>#VALUE!</v>
      </c>
      <c r="M122" s="300" t="e">
        <f t="shared" ref="M122:M127" ca="1" si="73">K122*$M$5</f>
        <v>#VALUE!</v>
      </c>
      <c r="N122" s="310"/>
      <c r="O122" s="310"/>
      <c r="P122" s="310"/>
      <c r="Q122" s="310"/>
      <c r="T122" s="310"/>
      <c r="U122" s="310"/>
      <c r="V122" s="310"/>
    </row>
    <row r="123" spans="1:22" ht="24.9" customHeight="1" x14ac:dyDescent="0.25">
      <c r="A123" s="321">
        <v>47228</v>
      </c>
      <c r="B123" s="323" t="s">
        <v>415</v>
      </c>
      <c r="C123" s="299">
        <v>12</v>
      </c>
      <c r="D123" s="309" t="s">
        <v>416</v>
      </c>
      <c r="E123" s="299">
        <v>12</v>
      </c>
      <c r="F123" s="322"/>
      <c r="G123" s="322"/>
      <c r="H123" s="309" t="s">
        <v>417</v>
      </c>
      <c r="I123" s="299">
        <v>11</v>
      </c>
      <c r="J123" s="299">
        <v>19</v>
      </c>
      <c r="K123" s="299">
        <v>16</v>
      </c>
      <c r="L123" s="300" t="e">
        <f t="shared" ca="1" si="72"/>
        <v>#VALUE!</v>
      </c>
      <c r="M123" s="300" t="e">
        <f t="shared" ca="1" si="73"/>
        <v>#VALUE!</v>
      </c>
      <c r="N123" s="310"/>
      <c r="O123" s="310"/>
      <c r="P123" s="310"/>
      <c r="Q123" s="310"/>
      <c r="T123" s="310"/>
      <c r="U123" s="318"/>
      <c r="V123" s="310"/>
    </row>
    <row r="124" spans="1:22" ht="24.9" customHeight="1" x14ac:dyDescent="0.25">
      <c r="A124" s="321">
        <v>47229</v>
      </c>
      <c r="B124" s="323" t="s">
        <v>415</v>
      </c>
      <c r="C124" s="299">
        <v>12</v>
      </c>
      <c r="D124" s="309" t="s">
        <v>416</v>
      </c>
      <c r="E124" s="299">
        <v>12</v>
      </c>
      <c r="F124" s="334" t="s">
        <v>415</v>
      </c>
      <c r="G124" s="299">
        <v>12</v>
      </c>
      <c r="H124" s="309" t="s">
        <v>417</v>
      </c>
      <c r="I124" s="299">
        <v>11</v>
      </c>
      <c r="J124" s="299">
        <v>19</v>
      </c>
      <c r="K124" s="299">
        <v>16</v>
      </c>
      <c r="L124" s="300" t="e">
        <f t="shared" ca="1" si="72"/>
        <v>#VALUE!</v>
      </c>
      <c r="M124" s="300" t="e">
        <f t="shared" ca="1" si="73"/>
        <v>#VALUE!</v>
      </c>
      <c r="N124" s="310"/>
      <c r="O124" s="310"/>
      <c r="P124" s="310"/>
      <c r="Q124" s="310"/>
      <c r="T124" s="300" t="e">
        <f ca="1">G124*$T$5</f>
        <v>#VALUE!</v>
      </c>
      <c r="U124" s="310"/>
      <c r="V124" s="310"/>
    </row>
    <row r="125" spans="1:22" ht="24.9" customHeight="1" x14ac:dyDescent="0.25">
      <c r="A125" s="321">
        <v>47230</v>
      </c>
      <c r="B125" s="323" t="s">
        <v>415</v>
      </c>
      <c r="C125" s="299">
        <v>12</v>
      </c>
      <c r="D125" s="309" t="s">
        <v>416</v>
      </c>
      <c r="E125" s="299">
        <v>12</v>
      </c>
      <c r="F125" s="334" t="s">
        <v>415</v>
      </c>
      <c r="G125" s="299">
        <v>12</v>
      </c>
      <c r="H125" s="309" t="s">
        <v>417</v>
      </c>
      <c r="I125" s="299">
        <v>11</v>
      </c>
      <c r="J125" s="299">
        <v>19</v>
      </c>
      <c r="K125" s="299">
        <v>16</v>
      </c>
      <c r="L125" s="310"/>
      <c r="M125" s="310"/>
      <c r="N125" s="300" t="e">
        <f ca="1">J125*$N$5</f>
        <v>#VALUE!</v>
      </c>
      <c r="O125" s="300" t="e">
        <f ca="1">K125*$O$5</f>
        <v>#VALUE!</v>
      </c>
      <c r="P125" s="310"/>
      <c r="Q125" s="310"/>
      <c r="T125" s="310"/>
      <c r="U125" s="312" t="e">
        <f ca="1">G125*$U$5</f>
        <v>#VALUE!</v>
      </c>
      <c r="V125" s="310"/>
    </row>
    <row r="126" spans="1:22" ht="24.9" customHeight="1" x14ac:dyDescent="0.25">
      <c r="A126" s="321">
        <v>47231</v>
      </c>
      <c r="B126" s="323" t="s">
        <v>415</v>
      </c>
      <c r="C126" s="299">
        <v>12</v>
      </c>
      <c r="D126" s="309" t="s">
        <v>416</v>
      </c>
      <c r="E126" s="299">
        <v>12</v>
      </c>
      <c r="F126" s="322"/>
      <c r="G126" s="322"/>
      <c r="H126" s="309" t="s">
        <v>417</v>
      </c>
      <c r="I126" s="299">
        <v>11</v>
      </c>
      <c r="J126" s="299">
        <v>19</v>
      </c>
      <c r="K126" s="299">
        <v>16</v>
      </c>
      <c r="L126" s="300" t="e">
        <f t="shared" ca="1" si="72"/>
        <v>#VALUE!</v>
      </c>
      <c r="M126" s="300" t="e">
        <f t="shared" ca="1" si="73"/>
        <v>#VALUE!</v>
      </c>
      <c r="N126" s="310"/>
      <c r="O126" s="310"/>
      <c r="P126" s="310"/>
      <c r="Q126" s="310"/>
      <c r="T126" s="310"/>
      <c r="U126" s="318"/>
      <c r="V126" s="310"/>
    </row>
    <row r="127" spans="1:22" ht="24.9" customHeight="1" x14ac:dyDescent="0.25">
      <c r="A127" s="321">
        <v>47232</v>
      </c>
      <c r="B127" s="323" t="s">
        <v>415</v>
      </c>
      <c r="C127" s="299">
        <v>12</v>
      </c>
      <c r="D127" s="309" t="s">
        <v>416</v>
      </c>
      <c r="E127" s="299">
        <v>12</v>
      </c>
      <c r="F127" s="322"/>
      <c r="G127" s="322"/>
      <c r="H127" s="309" t="s">
        <v>417</v>
      </c>
      <c r="I127" s="299">
        <v>11</v>
      </c>
      <c r="J127" s="299">
        <v>19</v>
      </c>
      <c r="K127" s="299">
        <v>16</v>
      </c>
      <c r="L127" s="300" t="e">
        <f t="shared" ca="1" si="72"/>
        <v>#VALUE!</v>
      </c>
      <c r="M127" s="300" t="e">
        <f t="shared" ca="1" si="73"/>
        <v>#VALUE!</v>
      </c>
      <c r="N127" s="310"/>
      <c r="O127" s="310"/>
      <c r="P127" s="310"/>
      <c r="Q127" s="310"/>
      <c r="T127" s="310"/>
      <c r="U127" s="318"/>
      <c r="V127" s="310"/>
    </row>
    <row r="128" spans="1:22" ht="24.9" customHeight="1" x14ac:dyDescent="0.25">
      <c r="A128" s="321">
        <v>47233</v>
      </c>
      <c r="B128" s="323" t="s">
        <v>415</v>
      </c>
      <c r="C128" s="299">
        <v>12</v>
      </c>
      <c r="D128" s="309" t="s">
        <v>416</v>
      </c>
      <c r="E128" s="299">
        <v>12</v>
      </c>
      <c r="F128" s="322"/>
      <c r="G128" s="322"/>
      <c r="H128" s="309" t="s">
        <v>417</v>
      </c>
      <c r="I128" s="299">
        <v>11</v>
      </c>
      <c r="J128" s="299">
        <v>19</v>
      </c>
      <c r="K128" s="299">
        <v>16</v>
      </c>
      <c r="L128" s="300" t="e">
        <f t="shared" ref="L128" ca="1" si="74">J128*$L$5</f>
        <v>#VALUE!</v>
      </c>
      <c r="M128" s="300" t="e">
        <f t="shared" ref="M128" ca="1" si="75">K128*$M$5</f>
        <v>#VALUE!</v>
      </c>
      <c r="N128" s="310"/>
      <c r="O128" s="310"/>
      <c r="P128" s="310"/>
      <c r="Q128" s="310"/>
      <c r="T128" s="310"/>
      <c r="U128" s="318"/>
      <c r="V128" s="310"/>
    </row>
    <row r="129" spans="1:23" ht="24.9" customHeight="1" x14ac:dyDescent="0.25">
      <c r="A129" s="321">
        <v>47234</v>
      </c>
      <c r="B129" s="323" t="s">
        <v>415</v>
      </c>
      <c r="C129" s="299">
        <v>12</v>
      </c>
      <c r="D129" s="309" t="s">
        <v>416</v>
      </c>
      <c r="E129" s="299">
        <v>12</v>
      </c>
      <c r="F129" s="322"/>
      <c r="G129" s="322"/>
      <c r="H129" s="309" t="s">
        <v>417</v>
      </c>
      <c r="I129" s="299">
        <v>11</v>
      </c>
      <c r="J129" s="299">
        <v>19</v>
      </c>
      <c r="K129" s="299">
        <v>16</v>
      </c>
      <c r="L129" s="300" t="e">
        <f t="shared" ref="L129:L133" ca="1" si="76">J129*$L$5</f>
        <v>#VALUE!</v>
      </c>
      <c r="M129" s="300" t="e">
        <f t="shared" ref="M129:M133" ca="1" si="77">K129*$M$5</f>
        <v>#VALUE!</v>
      </c>
      <c r="N129" s="310"/>
      <c r="O129" s="310"/>
      <c r="P129" s="310"/>
      <c r="Q129" s="310"/>
      <c r="T129" s="310"/>
      <c r="U129" s="310"/>
      <c r="V129" s="310"/>
    </row>
    <row r="130" spans="1:23" ht="24.9" customHeight="1" x14ac:dyDescent="0.25">
      <c r="A130" s="321">
        <v>47235</v>
      </c>
      <c r="B130" s="323" t="s">
        <v>415</v>
      </c>
      <c r="C130" s="299">
        <v>12</v>
      </c>
      <c r="D130" s="309" t="s">
        <v>416</v>
      </c>
      <c r="E130" s="299">
        <v>12</v>
      </c>
      <c r="F130" s="322"/>
      <c r="G130" s="322"/>
      <c r="H130" s="309" t="s">
        <v>417</v>
      </c>
      <c r="I130" s="299">
        <v>11</v>
      </c>
      <c r="J130" s="299">
        <v>19</v>
      </c>
      <c r="K130" s="299">
        <v>16</v>
      </c>
      <c r="L130" s="300" t="e">
        <f t="shared" ca="1" si="76"/>
        <v>#VALUE!</v>
      </c>
      <c r="M130" s="300" t="e">
        <f t="shared" ca="1" si="77"/>
        <v>#VALUE!</v>
      </c>
      <c r="N130" s="310"/>
      <c r="O130" s="310"/>
      <c r="P130" s="310"/>
      <c r="Q130" s="310"/>
      <c r="T130" s="310"/>
      <c r="U130" s="318"/>
      <c r="V130" s="310"/>
    </row>
    <row r="131" spans="1:23" ht="24.9" customHeight="1" x14ac:dyDescent="0.25">
      <c r="A131" s="321">
        <v>47236</v>
      </c>
      <c r="B131" s="323" t="s">
        <v>415</v>
      </c>
      <c r="C131" s="299">
        <v>12</v>
      </c>
      <c r="D131" s="309" t="s">
        <v>416</v>
      </c>
      <c r="E131" s="299">
        <v>12</v>
      </c>
      <c r="F131" s="334" t="s">
        <v>415</v>
      </c>
      <c r="G131" s="299">
        <v>12</v>
      </c>
      <c r="H131" s="309" t="s">
        <v>417</v>
      </c>
      <c r="I131" s="299">
        <v>11</v>
      </c>
      <c r="J131" s="299">
        <v>19</v>
      </c>
      <c r="K131" s="299">
        <v>16</v>
      </c>
      <c r="L131" s="300" t="e">
        <f t="shared" ca="1" si="76"/>
        <v>#VALUE!</v>
      </c>
      <c r="M131" s="300" t="e">
        <f t="shared" ca="1" si="77"/>
        <v>#VALUE!</v>
      </c>
      <c r="N131" s="310"/>
      <c r="O131" s="310"/>
      <c r="P131" s="310"/>
      <c r="Q131" s="310"/>
      <c r="T131" s="300" t="e">
        <f ca="1">G131*$T$5</f>
        <v>#VALUE!</v>
      </c>
      <c r="U131" s="310"/>
      <c r="V131" s="310"/>
    </row>
    <row r="132" spans="1:23" ht="24.9" customHeight="1" x14ac:dyDescent="0.25">
      <c r="A132" s="321">
        <v>47237</v>
      </c>
      <c r="B132" s="323" t="s">
        <v>415</v>
      </c>
      <c r="C132" s="299">
        <v>12</v>
      </c>
      <c r="D132" s="309" t="s">
        <v>416</v>
      </c>
      <c r="E132" s="299">
        <v>12</v>
      </c>
      <c r="F132" s="334" t="s">
        <v>415</v>
      </c>
      <c r="G132" s="299">
        <v>12</v>
      </c>
      <c r="H132" s="309" t="s">
        <v>417</v>
      </c>
      <c r="I132" s="299">
        <v>11</v>
      </c>
      <c r="J132" s="299">
        <v>19</v>
      </c>
      <c r="K132" s="299">
        <v>16</v>
      </c>
      <c r="L132" s="310"/>
      <c r="M132" s="310"/>
      <c r="N132" s="300" t="e">
        <f ca="1">J132*$N$5</f>
        <v>#VALUE!</v>
      </c>
      <c r="O132" s="300" t="e">
        <f ca="1">K132*$O$5</f>
        <v>#VALUE!</v>
      </c>
      <c r="P132" s="310"/>
      <c r="Q132" s="310"/>
      <c r="T132" s="310"/>
      <c r="U132" s="312" t="e">
        <f ca="1">G132*$U$5</f>
        <v>#VALUE!</v>
      </c>
      <c r="V132" s="310"/>
    </row>
    <row r="133" spans="1:23" ht="24.9" customHeight="1" x14ac:dyDescent="0.25">
      <c r="A133" s="321">
        <v>47238</v>
      </c>
      <c r="B133" s="323" t="s">
        <v>415</v>
      </c>
      <c r="C133" s="299">
        <v>12</v>
      </c>
      <c r="D133" s="309" t="s">
        <v>416</v>
      </c>
      <c r="E133" s="299">
        <v>12</v>
      </c>
      <c r="F133" s="336" t="s">
        <v>415</v>
      </c>
      <c r="G133" s="316">
        <v>12</v>
      </c>
      <c r="H133" s="309" t="s">
        <v>417</v>
      </c>
      <c r="I133" s="299">
        <v>11</v>
      </c>
      <c r="J133" s="299">
        <v>19</v>
      </c>
      <c r="K133" s="299">
        <v>16</v>
      </c>
      <c r="L133" s="300" t="e">
        <f t="shared" ca="1" si="76"/>
        <v>#VALUE!</v>
      </c>
      <c r="M133" s="300" t="e">
        <f t="shared" ca="1" si="77"/>
        <v>#VALUE!</v>
      </c>
      <c r="N133" s="310"/>
      <c r="O133" s="310"/>
      <c r="P133" s="310"/>
      <c r="Q133" s="310"/>
      <c r="T133" s="310"/>
      <c r="U133" s="318"/>
      <c r="V133" s="310"/>
    </row>
    <row r="134" spans="1:23" ht="24.9" customHeight="1" thickBot="1" x14ac:dyDescent="0.3">
      <c r="A134" s="313"/>
      <c r="B134" s="323"/>
      <c r="D134" s="309"/>
      <c r="E134" s="299"/>
      <c r="H134" s="309"/>
      <c r="I134" s="299"/>
      <c r="J134" s="299"/>
      <c r="K134" s="299"/>
      <c r="L134" s="314" t="e">
        <f ca="1">SUM(L104:L133)</f>
        <v>#VALUE!</v>
      </c>
      <c r="M134" s="314" t="e">
        <f t="shared" ref="M134:Q134" ca="1" si="78">SUM(M104:M133)</f>
        <v>#VALUE!</v>
      </c>
      <c r="N134" s="314" t="e">
        <f t="shared" ca="1" si="78"/>
        <v>#VALUE!</v>
      </c>
      <c r="O134" s="314" t="e">
        <f t="shared" ca="1" si="78"/>
        <v>#VALUE!</v>
      </c>
      <c r="P134" s="314" t="e">
        <f t="shared" ca="1" si="78"/>
        <v>#VALUE!</v>
      </c>
      <c r="Q134" s="314" t="e">
        <f t="shared" ca="1" si="78"/>
        <v>#VALUE!</v>
      </c>
      <c r="R134" s="359" t="e">
        <f ca="1">SUM(L134:Q134)</f>
        <v>#VALUE!</v>
      </c>
      <c r="T134" s="314" t="e">
        <f ca="1">SUM(T103:T132)</f>
        <v>#VALUE!</v>
      </c>
      <c r="U134" s="314" t="e">
        <f ca="1">SUM(U103:U132)</f>
        <v>#VALUE!</v>
      </c>
      <c r="V134" s="314" t="e">
        <f ca="1">SUM(V103:V132)</f>
        <v>#VALUE!</v>
      </c>
      <c r="W134" s="359" t="e">
        <f ca="1">SUM(T134:V134)</f>
        <v>#VALUE!</v>
      </c>
    </row>
    <row r="135" spans="1:23" ht="24.9" customHeight="1" thickTop="1" x14ac:dyDescent="0.35">
      <c r="A135" s="306" t="s">
        <v>421</v>
      </c>
      <c r="B135" s="323"/>
      <c r="D135" s="309"/>
      <c r="E135" s="299"/>
      <c r="F135" s="334"/>
      <c r="G135" s="299"/>
      <c r="H135" s="309"/>
      <c r="I135" s="299"/>
      <c r="J135" s="299"/>
      <c r="K135" s="299"/>
      <c r="T135" s="300"/>
      <c r="U135" s="300"/>
      <c r="V135" s="300"/>
      <c r="W135" s="358"/>
    </row>
    <row r="136" spans="1:23" ht="24.9" customHeight="1" x14ac:dyDescent="0.25">
      <c r="A136" s="308">
        <v>47239</v>
      </c>
      <c r="B136" s="323" t="s">
        <v>415</v>
      </c>
      <c r="C136" s="299">
        <v>12</v>
      </c>
      <c r="D136" s="309" t="s">
        <v>416</v>
      </c>
      <c r="E136" s="299">
        <v>12</v>
      </c>
      <c r="F136" s="334" t="s">
        <v>415</v>
      </c>
      <c r="G136" s="299">
        <v>12</v>
      </c>
      <c r="H136" s="309" t="s">
        <v>417</v>
      </c>
      <c r="I136" s="299">
        <v>11</v>
      </c>
      <c r="J136" s="299">
        <v>19</v>
      </c>
      <c r="K136" s="299">
        <v>16</v>
      </c>
      <c r="L136" s="310"/>
      <c r="M136" s="310"/>
      <c r="N136" s="310"/>
      <c r="O136" s="310"/>
      <c r="P136" s="300" t="e">
        <f ca="1">J136*$P$5</f>
        <v>#VALUE!</v>
      </c>
      <c r="Q136" s="300" t="e">
        <f ca="1">K136*$Q$5</f>
        <v>#VALUE!</v>
      </c>
      <c r="T136" s="310"/>
      <c r="U136" s="310"/>
      <c r="V136" s="300" t="e">
        <f ca="1">G136*$V$5</f>
        <v>#VALUE!</v>
      </c>
    </row>
    <row r="137" spans="1:23" ht="24.9" customHeight="1" x14ac:dyDescent="0.25">
      <c r="A137" s="311">
        <v>47240</v>
      </c>
      <c r="B137" s="323" t="s">
        <v>415</v>
      </c>
      <c r="C137" s="299">
        <v>12</v>
      </c>
      <c r="D137" s="309" t="s">
        <v>416</v>
      </c>
      <c r="E137" s="299">
        <v>12</v>
      </c>
      <c r="F137" s="322"/>
      <c r="G137" s="322"/>
      <c r="H137" s="309" t="s">
        <v>417</v>
      </c>
      <c r="I137" s="299">
        <v>11</v>
      </c>
      <c r="J137" s="299">
        <v>19</v>
      </c>
      <c r="K137" s="299">
        <v>16</v>
      </c>
      <c r="L137" s="300" t="e">
        <f t="shared" ref="L137" ca="1" si="79">J137*$L$5</f>
        <v>#VALUE!</v>
      </c>
      <c r="M137" s="300" t="e">
        <f ca="1">K137*$M$5</f>
        <v>#VALUE!</v>
      </c>
      <c r="N137" s="318"/>
      <c r="O137" s="310"/>
      <c r="P137" s="310"/>
      <c r="Q137" s="310"/>
      <c r="T137" s="310"/>
      <c r="U137" s="318"/>
      <c r="V137" s="310"/>
    </row>
    <row r="138" spans="1:23" ht="24.9" customHeight="1" x14ac:dyDescent="0.25">
      <c r="A138" s="311">
        <v>47241</v>
      </c>
      <c r="B138" s="323" t="s">
        <v>415</v>
      </c>
      <c r="C138" s="299">
        <v>12</v>
      </c>
      <c r="D138" s="309" t="s">
        <v>416</v>
      </c>
      <c r="E138" s="299">
        <v>12</v>
      </c>
      <c r="F138" s="322"/>
      <c r="G138" s="322"/>
      <c r="H138" s="309" t="s">
        <v>417</v>
      </c>
      <c r="I138" s="299">
        <v>11</v>
      </c>
      <c r="J138" s="299">
        <v>19</v>
      </c>
      <c r="K138" s="299">
        <v>16</v>
      </c>
      <c r="L138" s="300" t="e">
        <f t="shared" ref="L138:L143" ca="1" si="80">J138*$L$5</f>
        <v>#VALUE!</v>
      </c>
      <c r="M138" s="300" t="e">
        <f ca="1">K138*$M$5</f>
        <v>#VALUE!</v>
      </c>
      <c r="N138" s="310"/>
      <c r="O138" s="310"/>
      <c r="P138" s="310"/>
      <c r="Q138" s="310"/>
      <c r="T138" s="310"/>
      <c r="U138" s="318"/>
      <c r="V138" s="310"/>
    </row>
    <row r="139" spans="1:23" ht="24.9" customHeight="1" x14ac:dyDescent="0.25">
      <c r="A139" s="311">
        <v>47242</v>
      </c>
      <c r="B139" s="323" t="s">
        <v>415</v>
      </c>
      <c r="C139" s="299">
        <v>12</v>
      </c>
      <c r="D139" s="309" t="s">
        <v>416</v>
      </c>
      <c r="E139" s="299">
        <v>12</v>
      </c>
      <c r="F139" s="322"/>
      <c r="G139" s="322"/>
      <c r="H139" s="309" t="s">
        <v>417</v>
      </c>
      <c r="I139" s="299">
        <v>11</v>
      </c>
      <c r="J139" s="299">
        <v>19</v>
      </c>
      <c r="K139" s="299">
        <v>16</v>
      </c>
      <c r="L139" s="300" t="e">
        <f t="shared" ca="1" si="80"/>
        <v>#VALUE!</v>
      </c>
      <c r="M139" s="300" t="e">
        <f t="shared" ref="M139:M143" ca="1" si="81">K139*$M$5</f>
        <v>#VALUE!</v>
      </c>
      <c r="N139" s="310"/>
      <c r="O139" s="310"/>
      <c r="P139" s="310"/>
      <c r="Q139" s="310"/>
      <c r="T139" s="310"/>
      <c r="U139" s="318"/>
      <c r="V139" s="310"/>
    </row>
    <row r="140" spans="1:23" ht="24.9" customHeight="1" x14ac:dyDescent="0.25">
      <c r="A140" s="311">
        <v>47243</v>
      </c>
      <c r="B140" s="323" t="s">
        <v>415</v>
      </c>
      <c r="C140" s="299">
        <v>12</v>
      </c>
      <c r="D140" s="309" t="s">
        <v>416</v>
      </c>
      <c r="E140" s="299">
        <v>12</v>
      </c>
      <c r="F140" s="334" t="s">
        <v>415</v>
      </c>
      <c r="G140" s="299">
        <v>12</v>
      </c>
      <c r="H140" s="309" t="s">
        <v>417</v>
      </c>
      <c r="I140" s="299">
        <v>11</v>
      </c>
      <c r="J140" s="299">
        <v>19</v>
      </c>
      <c r="K140" s="299">
        <v>16</v>
      </c>
      <c r="L140" s="300" t="e">
        <f t="shared" ca="1" si="80"/>
        <v>#VALUE!</v>
      </c>
      <c r="M140" s="300" t="e">
        <f t="shared" ca="1" si="81"/>
        <v>#VALUE!</v>
      </c>
      <c r="N140" s="310"/>
      <c r="O140" s="310"/>
      <c r="P140" s="310"/>
      <c r="Q140" s="310"/>
      <c r="T140" s="300" t="e">
        <f ca="1">G140*$T$5</f>
        <v>#VALUE!</v>
      </c>
      <c r="U140" s="310"/>
      <c r="V140" s="310"/>
    </row>
    <row r="141" spans="1:23" ht="24.9" customHeight="1" x14ac:dyDescent="0.25">
      <c r="A141" s="311">
        <v>47244</v>
      </c>
      <c r="B141" s="323" t="s">
        <v>415</v>
      </c>
      <c r="C141" s="299">
        <v>12</v>
      </c>
      <c r="D141" s="309" t="s">
        <v>416</v>
      </c>
      <c r="E141" s="299">
        <v>12</v>
      </c>
      <c r="F141" s="334" t="s">
        <v>415</v>
      </c>
      <c r="G141" s="299">
        <v>12</v>
      </c>
      <c r="H141" s="309" t="s">
        <v>417</v>
      </c>
      <c r="I141" s="299">
        <v>11</v>
      </c>
      <c r="J141" s="299">
        <v>19</v>
      </c>
      <c r="K141" s="299">
        <v>16</v>
      </c>
      <c r="L141" s="310"/>
      <c r="M141" s="310"/>
      <c r="N141" s="300" t="e">
        <f ca="1">J148*$N$5</f>
        <v>#VALUE!</v>
      </c>
      <c r="O141" s="300" t="e">
        <f ca="1">K141*$O$5</f>
        <v>#VALUE!</v>
      </c>
      <c r="P141" s="310"/>
      <c r="Q141" s="310"/>
      <c r="T141" s="310"/>
      <c r="U141" s="312" t="e">
        <f ca="1">G141*$U$5</f>
        <v>#VALUE!</v>
      </c>
      <c r="V141" s="310"/>
    </row>
    <row r="142" spans="1:23" ht="24.9" customHeight="1" x14ac:dyDescent="0.25">
      <c r="A142" s="311">
        <v>47245</v>
      </c>
      <c r="B142" s="323" t="s">
        <v>415</v>
      </c>
      <c r="C142" s="299">
        <v>12</v>
      </c>
      <c r="D142" s="309" t="s">
        <v>416</v>
      </c>
      <c r="E142" s="299">
        <v>12</v>
      </c>
      <c r="F142" s="322"/>
      <c r="G142" s="322"/>
      <c r="H142" s="309" t="s">
        <v>417</v>
      </c>
      <c r="I142" s="299">
        <v>11</v>
      </c>
      <c r="J142" s="299">
        <v>19</v>
      </c>
      <c r="K142" s="299">
        <v>16</v>
      </c>
      <c r="L142" s="300" t="e">
        <f t="shared" ca="1" si="80"/>
        <v>#VALUE!</v>
      </c>
      <c r="M142" s="300" t="e">
        <f t="shared" ca="1" si="81"/>
        <v>#VALUE!</v>
      </c>
      <c r="N142" s="310"/>
      <c r="O142" s="310"/>
      <c r="P142" s="310"/>
      <c r="Q142" s="310"/>
      <c r="T142" s="310"/>
      <c r="U142" s="336"/>
      <c r="V142" s="316"/>
    </row>
    <row r="143" spans="1:23" ht="24.9" customHeight="1" x14ac:dyDescent="0.25">
      <c r="A143" s="311">
        <v>47246</v>
      </c>
      <c r="B143" s="323" t="s">
        <v>415</v>
      </c>
      <c r="C143" s="299">
        <v>12</v>
      </c>
      <c r="D143" s="309" t="s">
        <v>416</v>
      </c>
      <c r="E143" s="299">
        <v>12</v>
      </c>
      <c r="F143" s="336"/>
      <c r="G143" s="316"/>
      <c r="H143" s="309" t="s">
        <v>417</v>
      </c>
      <c r="I143" s="299">
        <v>11</v>
      </c>
      <c r="J143" s="299">
        <v>19</v>
      </c>
      <c r="K143" s="299">
        <v>16</v>
      </c>
      <c r="L143" s="300" t="e">
        <f t="shared" ca="1" si="80"/>
        <v>#VALUE!</v>
      </c>
      <c r="M143" s="300" t="e">
        <f t="shared" ca="1" si="81"/>
        <v>#VALUE!</v>
      </c>
      <c r="N143" s="310"/>
      <c r="O143" s="310"/>
      <c r="P143" s="310"/>
      <c r="Q143" s="310"/>
      <c r="T143" s="310"/>
      <c r="U143" s="318"/>
      <c r="V143" s="310"/>
    </row>
    <row r="144" spans="1:23" ht="24.9" customHeight="1" x14ac:dyDescent="0.25">
      <c r="A144" s="311">
        <v>47247</v>
      </c>
      <c r="B144" s="323" t="s">
        <v>415</v>
      </c>
      <c r="C144" s="299">
        <v>12</v>
      </c>
      <c r="D144" s="309" t="s">
        <v>416</v>
      </c>
      <c r="E144" s="299">
        <v>12</v>
      </c>
      <c r="F144" s="336"/>
      <c r="G144" s="316"/>
      <c r="H144" s="309" t="s">
        <v>417</v>
      </c>
      <c r="I144" s="299">
        <v>11</v>
      </c>
      <c r="J144" s="299">
        <v>19</v>
      </c>
      <c r="K144" s="299">
        <v>16</v>
      </c>
      <c r="L144" s="300" t="e">
        <f t="shared" ref="L144" ca="1" si="82">J144*$L$5</f>
        <v>#VALUE!</v>
      </c>
      <c r="M144" s="300" t="e">
        <f t="shared" ref="M144" ca="1" si="83">K144*$M$5</f>
        <v>#VALUE!</v>
      </c>
      <c r="N144" s="318"/>
      <c r="O144" s="310"/>
      <c r="P144" s="310"/>
      <c r="Q144" s="310"/>
      <c r="T144" s="310"/>
      <c r="U144" s="318"/>
      <c r="V144" s="310"/>
    </row>
    <row r="145" spans="1:23" ht="24.9" customHeight="1" x14ac:dyDescent="0.25">
      <c r="A145" s="308">
        <v>47248</v>
      </c>
      <c r="B145" s="323" t="s">
        <v>415</v>
      </c>
      <c r="C145" s="299">
        <v>12</v>
      </c>
      <c r="D145" s="309" t="s">
        <v>416</v>
      </c>
      <c r="E145" s="299">
        <v>12</v>
      </c>
      <c r="F145" s="415" t="s">
        <v>415</v>
      </c>
      <c r="G145" s="414">
        <v>12</v>
      </c>
      <c r="H145" s="309" t="s">
        <v>417</v>
      </c>
      <c r="I145" s="299">
        <v>11</v>
      </c>
      <c r="J145" s="299">
        <v>19</v>
      </c>
      <c r="K145" s="299">
        <v>16</v>
      </c>
      <c r="L145" s="310"/>
      <c r="M145" s="310"/>
      <c r="N145" s="310"/>
      <c r="O145" s="310"/>
      <c r="P145" s="300" t="e">
        <f ca="1">J145*$P$5</f>
        <v>#VALUE!</v>
      </c>
      <c r="Q145" s="300" t="e">
        <f ca="1">K145*$Q$5</f>
        <v>#VALUE!</v>
      </c>
      <c r="T145" s="310"/>
      <c r="U145" s="310"/>
      <c r="V145" s="300" t="e">
        <f ca="1">G145*$V$5</f>
        <v>#VALUE!</v>
      </c>
    </row>
    <row r="146" spans="1:23" ht="24.9" customHeight="1" x14ac:dyDescent="0.25">
      <c r="A146" s="311">
        <v>47249</v>
      </c>
      <c r="B146" s="323" t="s">
        <v>415</v>
      </c>
      <c r="C146" s="299">
        <v>12</v>
      </c>
      <c r="D146" s="309" t="s">
        <v>416</v>
      </c>
      <c r="E146" s="299">
        <v>12</v>
      </c>
      <c r="F146" s="336"/>
      <c r="G146" s="316"/>
      <c r="H146" s="309" t="s">
        <v>417</v>
      </c>
      <c r="I146" s="299">
        <v>11</v>
      </c>
      <c r="J146" s="299">
        <v>19</v>
      </c>
      <c r="K146" s="299">
        <v>16</v>
      </c>
      <c r="L146" s="300" t="e">
        <f t="shared" ref="L146:L150" ca="1" si="84">J146*$L$5</f>
        <v>#VALUE!</v>
      </c>
      <c r="M146" s="300" t="e">
        <f t="shared" ref="M146:M150" ca="1" si="85">K146*$M$5</f>
        <v>#VALUE!</v>
      </c>
      <c r="N146" s="310"/>
      <c r="O146" s="310"/>
      <c r="P146" s="310"/>
      <c r="Q146" s="310"/>
      <c r="T146" s="310"/>
      <c r="U146" s="318"/>
      <c r="V146" s="310"/>
    </row>
    <row r="147" spans="1:23" ht="24.9" customHeight="1" x14ac:dyDescent="0.25">
      <c r="A147" s="311">
        <v>47250</v>
      </c>
      <c r="B147" s="323" t="s">
        <v>415</v>
      </c>
      <c r="C147" s="299">
        <v>12</v>
      </c>
      <c r="D147" s="309" t="s">
        <v>416</v>
      </c>
      <c r="E147" s="299">
        <v>12</v>
      </c>
      <c r="F147" s="334" t="s">
        <v>415</v>
      </c>
      <c r="G147" s="299">
        <v>12</v>
      </c>
      <c r="H147" s="309" t="s">
        <v>417</v>
      </c>
      <c r="I147" s="299">
        <v>11</v>
      </c>
      <c r="J147" s="299">
        <v>19</v>
      </c>
      <c r="K147" s="299">
        <v>16</v>
      </c>
      <c r="L147" s="300" t="e">
        <f t="shared" ca="1" si="84"/>
        <v>#VALUE!</v>
      </c>
      <c r="M147" s="300" t="e">
        <f t="shared" ca="1" si="85"/>
        <v>#VALUE!</v>
      </c>
      <c r="N147" s="310"/>
      <c r="O147" s="310"/>
      <c r="P147" s="310"/>
      <c r="Q147" s="310"/>
      <c r="T147" s="300" t="e">
        <f ca="1">G147*$T$5</f>
        <v>#VALUE!</v>
      </c>
      <c r="U147" s="310"/>
      <c r="V147" s="310"/>
    </row>
    <row r="148" spans="1:23" ht="24.9" customHeight="1" x14ac:dyDescent="0.25">
      <c r="A148" s="311">
        <v>47251</v>
      </c>
      <c r="B148" s="323" t="s">
        <v>415</v>
      </c>
      <c r="C148" s="299">
        <v>12</v>
      </c>
      <c r="D148" s="309" t="s">
        <v>416</v>
      </c>
      <c r="E148" s="299">
        <v>12</v>
      </c>
      <c r="F148" s="334" t="s">
        <v>415</v>
      </c>
      <c r="G148" s="299">
        <v>12</v>
      </c>
      <c r="H148" s="309" t="s">
        <v>417</v>
      </c>
      <c r="I148" s="299">
        <v>11</v>
      </c>
      <c r="J148" s="299">
        <v>19</v>
      </c>
      <c r="K148" s="299">
        <v>16</v>
      </c>
      <c r="L148" s="310"/>
      <c r="M148" s="310"/>
      <c r="N148" s="312" t="e">
        <f ca="1">J148*$N$5</f>
        <v>#VALUE!</v>
      </c>
      <c r="O148" s="300" t="e">
        <f ca="1">K148*$O$5</f>
        <v>#VALUE!</v>
      </c>
      <c r="P148" s="310"/>
      <c r="Q148" s="310"/>
      <c r="T148" s="310"/>
      <c r="U148" s="312" t="e">
        <f ca="1">G148*$U$5</f>
        <v>#VALUE!</v>
      </c>
      <c r="V148" s="310"/>
    </row>
    <row r="149" spans="1:23" ht="24.9" customHeight="1" x14ac:dyDescent="0.25">
      <c r="A149" s="311">
        <v>47252</v>
      </c>
      <c r="B149" s="323" t="s">
        <v>415</v>
      </c>
      <c r="C149" s="299">
        <v>12</v>
      </c>
      <c r="D149" s="309" t="s">
        <v>416</v>
      </c>
      <c r="E149" s="299">
        <v>12</v>
      </c>
      <c r="F149" s="322"/>
      <c r="G149" s="322"/>
      <c r="H149" s="309" t="s">
        <v>417</v>
      </c>
      <c r="I149" s="299">
        <v>11</v>
      </c>
      <c r="J149" s="299">
        <v>19</v>
      </c>
      <c r="K149" s="299">
        <v>16</v>
      </c>
      <c r="L149" s="300" t="e">
        <f t="shared" ca="1" si="84"/>
        <v>#VALUE!</v>
      </c>
      <c r="M149" s="300" t="e">
        <f t="shared" ca="1" si="85"/>
        <v>#VALUE!</v>
      </c>
      <c r="N149" s="310"/>
      <c r="O149" s="310"/>
      <c r="P149" s="310"/>
      <c r="Q149" s="310"/>
      <c r="T149" s="310"/>
      <c r="U149" s="318"/>
      <c r="V149" s="310"/>
    </row>
    <row r="150" spans="1:23" ht="24.9" customHeight="1" x14ac:dyDescent="0.25">
      <c r="A150" s="311">
        <v>47253</v>
      </c>
      <c r="B150" s="323" t="s">
        <v>415</v>
      </c>
      <c r="C150" s="299">
        <v>12</v>
      </c>
      <c r="D150" s="309" t="s">
        <v>416</v>
      </c>
      <c r="E150" s="299">
        <v>12</v>
      </c>
      <c r="F150" s="336"/>
      <c r="G150" s="316"/>
      <c r="H150" s="309" t="s">
        <v>417</v>
      </c>
      <c r="I150" s="299">
        <v>11</v>
      </c>
      <c r="J150" s="299">
        <v>19</v>
      </c>
      <c r="K150" s="299">
        <v>16</v>
      </c>
      <c r="L150" s="300" t="e">
        <f t="shared" ca="1" si="84"/>
        <v>#VALUE!</v>
      </c>
      <c r="M150" s="300" t="e">
        <f t="shared" ca="1" si="85"/>
        <v>#VALUE!</v>
      </c>
      <c r="N150" s="310"/>
      <c r="O150" s="310"/>
      <c r="P150" s="310"/>
      <c r="Q150" s="310"/>
      <c r="T150" s="310"/>
      <c r="U150" s="318"/>
      <c r="V150" s="310"/>
    </row>
    <row r="151" spans="1:23" ht="24.9" customHeight="1" x14ac:dyDescent="0.25">
      <c r="A151" s="311">
        <v>47254</v>
      </c>
      <c r="B151" s="323" t="s">
        <v>415</v>
      </c>
      <c r="C151" s="299">
        <v>12</v>
      </c>
      <c r="D151" s="309" t="s">
        <v>416</v>
      </c>
      <c r="E151" s="299">
        <v>12</v>
      </c>
      <c r="F151" s="336"/>
      <c r="G151" s="316"/>
      <c r="H151" s="309" t="s">
        <v>417</v>
      </c>
      <c r="I151" s="299">
        <v>11</v>
      </c>
      <c r="J151" s="299">
        <v>19</v>
      </c>
      <c r="K151" s="299">
        <v>16</v>
      </c>
      <c r="L151" s="300" t="e">
        <f t="shared" ref="L151:L152" ca="1" si="86">J151*$L$5</f>
        <v>#VALUE!</v>
      </c>
      <c r="M151" s="300" t="e">
        <f t="shared" ref="M151:M152" ca="1" si="87">K151*$M$5</f>
        <v>#VALUE!</v>
      </c>
      <c r="N151" s="318"/>
      <c r="O151" s="310"/>
      <c r="P151" s="310"/>
      <c r="Q151" s="310"/>
      <c r="T151" s="310"/>
      <c r="U151" s="318"/>
      <c r="V151" s="310"/>
    </row>
    <row r="152" spans="1:23" ht="24.9" customHeight="1" x14ac:dyDescent="0.25">
      <c r="A152" s="311">
        <v>47255</v>
      </c>
      <c r="B152" s="323" t="s">
        <v>415</v>
      </c>
      <c r="C152" s="299">
        <v>12</v>
      </c>
      <c r="D152" s="309" t="s">
        <v>416</v>
      </c>
      <c r="E152" s="299">
        <v>12</v>
      </c>
      <c r="F152" s="336"/>
      <c r="G152" s="316"/>
      <c r="H152" s="309" t="s">
        <v>417</v>
      </c>
      <c r="I152" s="299">
        <v>11</v>
      </c>
      <c r="J152" s="299">
        <v>19</v>
      </c>
      <c r="K152" s="299">
        <v>16</v>
      </c>
      <c r="L152" s="300" t="e">
        <f t="shared" ca="1" si="86"/>
        <v>#VALUE!</v>
      </c>
      <c r="M152" s="300" t="e">
        <f t="shared" ca="1" si="87"/>
        <v>#VALUE!</v>
      </c>
      <c r="N152" s="310"/>
      <c r="O152" s="310"/>
      <c r="P152" s="310"/>
      <c r="Q152" s="310"/>
      <c r="T152" s="310"/>
      <c r="U152" s="310"/>
      <c r="V152" s="310"/>
    </row>
    <row r="153" spans="1:23" ht="24.9" customHeight="1" x14ac:dyDescent="0.25">
      <c r="A153" s="311">
        <v>47256</v>
      </c>
      <c r="B153" s="323" t="s">
        <v>415</v>
      </c>
      <c r="C153" s="299">
        <v>12</v>
      </c>
      <c r="D153" s="309" t="s">
        <v>416</v>
      </c>
      <c r="E153" s="299">
        <v>12</v>
      </c>
      <c r="F153" s="336"/>
      <c r="G153" s="316"/>
      <c r="H153" s="309" t="s">
        <v>417</v>
      </c>
      <c r="I153" s="299">
        <v>11</v>
      </c>
      <c r="J153" s="299">
        <v>19</v>
      </c>
      <c r="K153" s="299">
        <v>16</v>
      </c>
      <c r="L153" s="300" t="e">
        <f t="shared" ref="L153:L157" ca="1" si="88">J153*$L$5</f>
        <v>#VALUE!</v>
      </c>
      <c r="M153" s="300" t="e">
        <f t="shared" ref="M153:M154" ca="1" si="89">K153*$M$5</f>
        <v>#VALUE!</v>
      </c>
      <c r="N153" s="310"/>
      <c r="O153" s="310"/>
      <c r="P153" s="310"/>
      <c r="Q153" s="310"/>
      <c r="T153" s="310"/>
      <c r="U153" s="318"/>
      <c r="V153" s="310"/>
    </row>
    <row r="154" spans="1:23" ht="24.9" customHeight="1" x14ac:dyDescent="0.25">
      <c r="A154" s="311">
        <v>47257</v>
      </c>
      <c r="B154" s="323" t="s">
        <v>415</v>
      </c>
      <c r="C154" s="299">
        <v>12</v>
      </c>
      <c r="D154" s="309" t="s">
        <v>416</v>
      </c>
      <c r="E154" s="299">
        <v>12</v>
      </c>
      <c r="F154" s="334" t="s">
        <v>415</v>
      </c>
      <c r="G154" s="299">
        <v>12</v>
      </c>
      <c r="H154" s="309" t="s">
        <v>417</v>
      </c>
      <c r="I154" s="299">
        <v>11</v>
      </c>
      <c r="J154" s="299">
        <v>19</v>
      </c>
      <c r="K154" s="299">
        <v>16</v>
      </c>
      <c r="L154" s="300" t="e">
        <f t="shared" ca="1" si="88"/>
        <v>#VALUE!</v>
      </c>
      <c r="M154" s="300" t="e">
        <f t="shared" ca="1" si="89"/>
        <v>#VALUE!</v>
      </c>
      <c r="N154" s="310"/>
      <c r="O154" s="310"/>
      <c r="P154" s="310"/>
      <c r="Q154" s="310"/>
      <c r="T154" s="300" t="e">
        <f ca="1">G154*$T$5</f>
        <v>#VALUE!</v>
      </c>
      <c r="U154" s="310"/>
      <c r="V154" s="310"/>
    </row>
    <row r="155" spans="1:23" ht="24.9" customHeight="1" x14ac:dyDescent="0.25">
      <c r="A155" s="311">
        <v>47258</v>
      </c>
      <c r="B155" s="323" t="s">
        <v>415</v>
      </c>
      <c r="C155" s="299">
        <v>12</v>
      </c>
      <c r="D155" s="309" t="s">
        <v>416</v>
      </c>
      <c r="E155" s="299">
        <v>12</v>
      </c>
      <c r="F155" s="334" t="s">
        <v>415</v>
      </c>
      <c r="G155" s="299">
        <v>12</v>
      </c>
      <c r="H155" s="309" t="s">
        <v>417</v>
      </c>
      <c r="I155" s="299">
        <v>11</v>
      </c>
      <c r="J155" s="299">
        <v>19</v>
      </c>
      <c r="K155" s="299">
        <v>16</v>
      </c>
      <c r="L155" s="310"/>
      <c r="M155" s="310"/>
      <c r="N155" s="312" t="e">
        <f ca="1">J155*$N$5</f>
        <v>#VALUE!</v>
      </c>
      <c r="O155" s="300" t="e">
        <f ca="1">K155*$O$5</f>
        <v>#VALUE!</v>
      </c>
      <c r="P155" s="310"/>
      <c r="Q155" s="310"/>
      <c r="T155" s="310"/>
      <c r="U155" s="312" t="e">
        <f ca="1">G155*$U$5</f>
        <v>#VALUE!</v>
      </c>
      <c r="V155" s="310"/>
    </row>
    <row r="156" spans="1:23" ht="24.9" customHeight="1" x14ac:dyDescent="0.25">
      <c r="A156" s="308">
        <v>47259</v>
      </c>
      <c r="B156" s="323" t="s">
        <v>415</v>
      </c>
      <c r="C156" s="299">
        <v>12</v>
      </c>
      <c r="D156" s="309" t="s">
        <v>416</v>
      </c>
      <c r="E156" s="299">
        <v>12</v>
      </c>
      <c r="F156" s="334" t="s">
        <v>415</v>
      </c>
      <c r="G156" s="299">
        <v>12</v>
      </c>
      <c r="H156" s="309" t="s">
        <v>417</v>
      </c>
      <c r="I156" s="299">
        <v>11</v>
      </c>
      <c r="J156" s="299">
        <v>19</v>
      </c>
      <c r="K156" s="299">
        <v>16</v>
      </c>
      <c r="L156" s="310"/>
      <c r="M156" s="310"/>
      <c r="N156" s="310"/>
      <c r="O156" s="310"/>
      <c r="P156" s="300" t="e">
        <f ca="1">J156*$P$5</f>
        <v>#VALUE!</v>
      </c>
      <c r="Q156" s="300" t="e">
        <f ca="1">K156*$Q$5</f>
        <v>#VALUE!</v>
      </c>
      <c r="T156" s="310"/>
      <c r="U156" s="310"/>
      <c r="V156" s="300" t="e">
        <f ca="1">G156*$V$5</f>
        <v>#VALUE!</v>
      </c>
    </row>
    <row r="157" spans="1:23" ht="24.9" customHeight="1" x14ac:dyDescent="0.25">
      <c r="A157" s="321">
        <v>47260</v>
      </c>
      <c r="B157" s="323" t="s">
        <v>415</v>
      </c>
      <c r="C157" s="299">
        <v>12</v>
      </c>
      <c r="D157" s="309" t="s">
        <v>416</v>
      </c>
      <c r="E157" s="299">
        <v>12</v>
      </c>
      <c r="F157" s="322"/>
      <c r="G157" s="322"/>
      <c r="H157" s="309" t="s">
        <v>417</v>
      </c>
      <c r="I157" s="299">
        <v>11</v>
      </c>
      <c r="J157" s="299">
        <v>19</v>
      </c>
      <c r="K157" s="299">
        <v>16</v>
      </c>
      <c r="L157" s="300" t="e">
        <f t="shared" ca="1" si="88"/>
        <v>#VALUE!</v>
      </c>
      <c r="M157" s="300" t="e">
        <f t="shared" ref="M157" ca="1" si="90">K157*$M$5</f>
        <v>#VALUE!</v>
      </c>
      <c r="N157" s="310"/>
      <c r="O157" s="310"/>
      <c r="P157" s="310"/>
      <c r="Q157" s="310"/>
      <c r="T157" s="310"/>
      <c r="U157" s="318"/>
      <c r="V157" s="310"/>
    </row>
    <row r="158" spans="1:23" ht="24.9" customHeight="1" x14ac:dyDescent="0.25">
      <c r="A158" s="321">
        <v>47261</v>
      </c>
      <c r="B158" s="323" t="s">
        <v>415</v>
      </c>
      <c r="C158" s="299">
        <v>12</v>
      </c>
      <c r="D158" s="309" t="s">
        <v>416</v>
      </c>
      <c r="E158" s="299">
        <v>12</v>
      </c>
      <c r="F158" s="336" t="s">
        <v>415</v>
      </c>
      <c r="G158" s="316"/>
      <c r="H158" s="309" t="s">
        <v>417</v>
      </c>
      <c r="I158" s="299">
        <v>11</v>
      </c>
      <c r="J158" s="299">
        <v>19</v>
      </c>
      <c r="K158" s="299">
        <v>16</v>
      </c>
      <c r="L158" s="300" t="e">
        <f t="shared" ref="L158" ca="1" si="91">J158*$L$5</f>
        <v>#VALUE!</v>
      </c>
      <c r="M158" s="300" t="e">
        <f t="shared" ref="M158" ca="1" si="92">K158*$M$5</f>
        <v>#VALUE!</v>
      </c>
      <c r="N158" s="318"/>
      <c r="O158" s="310"/>
      <c r="P158" s="310"/>
      <c r="Q158" s="310"/>
      <c r="T158" s="310"/>
      <c r="U158" s="318"/>
      <c r="V158" s="310"/>
    </row>
    <row r="159" spans="1:23" ht="24.9" customHeight="1" x14ac:dyDescent="0.25">
      <c r="A159" s="321">
        <v>47262</v>
      </c>
      <c r="B159" s="323" t="s">
        <v>415</v>
      </c>
      <c r="C159" s="299">
        <v>12</v>
      </c>
      <c r="D159" s="309" t="s">
        <v>416</v>
      </c>
      <c r="E159" s="299">
        <v>12</v>
      </c>
      <c r="F159" s="336" t="s">
        <v>415</v>
      </c>
      <c r="G159" s="316"/>
      <c r="H159" s="309" t="s">
        <v>417</v>
      </c>
      <c r="I159" s="299">
        <v>11</v>
      </c>
      <c r="J159" s="299">
        <v>19</v>
      </c>
      <c r="K159" s="299">
        <v>16</v>
      </c>
      <c r="L159" s="300" t="e">
        <f t="shared" ref="L159:L164" ca="1" si="93">J159*$L$5</f>
        <v>#VALUE!</v>
      </c>
      <c r="M159" s="300" t="e">
        <f ca="1">K159*$M$5</f>
        <v>#VALUE!</v>
      </c>
      <c r="N159" s="310"/>
      <c r="O159" s="310"/>
      <c r="P159" s="310"/>
      <c r="Q159" s="310"/>
      <c r="T159" s="310"/>
      <c r="U159" s="318"/>
      <c r="V159" s="310"/>
    </row>
    <row r="160" spans="1:23" ht="24.9" customHeight="1" x14ac:dyDescent="0.25">
      <c r="A160" s="321">
        <v>47263</v>
      </c>
      <c r="B160" s="323" t="s">
        <v>415</v>
      </c>
      <c r="C160" s="299">
        <v>12</v>
      </c>
      <c r="D160" s="309" t="s">
        <v>416</v>
      </c>
      <c r="E160" s="299">
        <v>12</v>
      </c>
      <c r="F160" s="322"/>
      <c r="G160" s="322"/>
      <c r="H160" s="309" t="s">
        <v>417</v>
      </c>
      <c r="I160" s="299">
        <v>11</v>
      </c>
      <c r="J160" s="299">
        <v>19</v>
      </c>
      <c r="K160" s="299">
        <v>16</v>
      </c>
      <c r="L160" s="300" t="e">
        <f t="shared" ca="1" si="93"/>
        <v>#VALUE!</v>
      </c>
      <c r="M160" s="300" t="e">
        <f t="shared" ref="M160" ca="1" si="94">K160*$M$5</f>
        <v>#VALUE!</v>
      </c>
      <c r="N160" s="310"/>
      <c r="O160" s="310"/>
      <c r="P160" s="310"/>
      <c r="Q160" s="310"/>
      <c r="T160" s="310"/>
      <c r="U160" s="318"/>
      <c r="V160" s="310"/>
      <c r="W160" s="367"/>
    </row>
    <row r="161" spans="1:23" ht="24.9" customHeight="1" x14ac:dyDescent="0.25">
      <c r="A161" s="321">
        <v>47264</v>
      </c>
      <c r="B161" s="323" t="s">
        <v>415</v>
      </c>
      <c r="C161" s="299">
        <v>12</v>
      </c>
      <c r="D161" s="309" t="s">
        <v>416</v>
      </c>
      <c r="E161" s="299">
        <v>12</v>
      </c>
      <c r="F161" s="334" t="s">
        <v>415</v>
      </c>
      <c r="G161" s="299">
        <v>12</v>
      </c>
      <c r="H161" s="309" t="s">
        <v>417</v>
      </c>
      <c r="I161" s="299">
        <v>11</v>
      </c>
      <c r="J161" s="299">
        <v>19</v>
      </c>
      <c r="K161" s="299">
        <v>16</v>
      </c>
      <c r="L161" s="300" t="e">
        <f ca="1">J161*$L$5</f>
        <v>#VALUE!</v>
      </c>
      <c r="M161" s="300" t="e">
        <f ca="1">K161*$M$5</f>
        <v>#VALUE!</v>
      </c>
      <c r="N161" s="318"/>
      <c r="O161" s="310"/>
      <c r="P161" s="310"/>
      <c r="Q161" s="310"/>
      <c r="T161" s="300" t="e">
        <f ca="1">G161*$T$5</f>
        <v>#VALUE!</v>
      </c>
      <c r="U161" s="310"/>
      <c r="V161" s="310"/>
    </row>
    <row r="162" spans="1:23" ht="24.9" customHeight="1" x14ac:dyDescent="0.25">
      <c r="A162" s="321">
        <v>47265</v>
      </c>
      <c r="B162" s="323" t="s">
        <v>415</v>
      </c>
      <c r="C162" s="299">
        <v>12</v>
      </c>
      <c r="D162" s="309" t="s">
        <v>416</v>
      </c>
      <c r="E162" s="299">
        <v>12</v>
      </c>
      <c r="F162" s="334" t="s">
        <v>415</v>
      </c>
      <c r="G162" s="299">
        <v>12</v>
      </c>
      <c r="H162" s="309" t="s">
        <v>417</v>
      </c>
      <c r="I162" s="299">
        <v>11</v>
      </c>
      <c r="J162" s="299">
        <v>19</v>
      </c>
      <c r="K162" s="299">
        <v>16</v>
      </c>
      <c r="L162" s="310"/>
      <c r="M162" s="310"/>
      <c r="N162" s="312" t="e">
        <f ca="1">J162*$N$5</f>
        <v>#VALUE!</v>
      </c>
      <c r="O162" s="300" t="e">
        <f ca="1">K162*$O$5</f>
        <v>#VALUE!</v>
      </c>
      <c r="P162" s="310"/>
      <c r="Q162" s="310"/>
      <c r="T162" s="310"/>
      <c r="U162" s="312" t="e">
        <f ca="1">G162*$U$5</f>
        <v>#VALUE!</v>
      </c>
      <c r="V162" s="310"/>
    </row>
    <row r="163" spans="1:23" ht="24.9" customHeight="1" x14ac:dyDescent="0.25">
      <c r="A163" s="321">
        <v>47266</v>
      </c>
      <c r="B163" s="323" t="s">
        <v>415</v>
      </c>
      <c r="C163" s="299">
        <v>12</v>
      </c>
      <c r="D163" s="309" t="s">
        <v>416</v>
      </c>
      <c r="E163" s="299">
        <v>12</v>
      </c>
      <c r="F163" s="336" t="s">
        <v>415</v>
      </c>
      <c r="G163" s="316"/>
      <c r="H163" s="309" t="s">
        <v>417</v>
      </c>
      <c r="I163" s="299">
        <v>11</v>
      </c>
      <c r="J163" s="299">
        <v>19</v>
      </c>
      <c r="K163" s="299">
        <v>16</v>
      </c>
      <c r="L163" s="300" t="e">
        <f t="shared" ca="1" si="93"/>
        <v>#VALUE!</v>
      </c>
      <c r="M163" s="300" t="e">
        <f ca="1">K163*$M$5</f>
        <v>#VALUE!</v>
      </c>
      <c r="N163" s="310"/>
      <c r="O163" s="310"/>
      <c r="P163" s="310"/>
      <c r="Q163" s="310"/>
      <c r="T163" s="310"/>
      <c r="U163" s="318"/>
      <c r="V163" s="310"/>
    </row>
    <row r="164" spans="1:23" ht="24.9" customHeight="1" x14ac:dyDescent="0.25">
      <c r="A164" s="321">
        <v>47267</v>
      </c>
      <c r="B164" s="323" t="s">
        <v>415</v>
      </c>
      <c r="C164" s="299">
        <v>12</v>
      </c>
      <c r="D164" s="309" t="s">
        <v>416</v>
      </c>
      <c r="E164" s="299">
        <v>12</v>
      </c>
      <c r="F164" s="336" t="s">
        <v>415</v>
      </c>
      <c r="G164" s="316"/>
      <c r="H164" s="309" t="s">
        <v>417</v>
      </c>
      <c r="I164" s="299">
        <v>11</v>
      </c>
      <c r="J164" s="299">
        <v>19</v>
      </c>
      <c r="K164" s="299">
        <v>16</v>
      </c>
      <c r="L164" s="300" t="e">
        <f t="shared" ca="1" si="93"/>
        <v>#VALUE!</v>
      </c>
      <c r="M164" s="300" t="e">
        <f ca="1">K164*$M$5</f>
        <v>#VALUE!</v>
      </c>
      <c r="N164" s="310"/>
      <c r="O164" s="310"/>
      <c r="P164" s="310"/>
      <c r="Q164" s="310"/>
      <c r="T164" s="310"/>
      <c r="U164" s="318"/>
      <c r="V164" s="310"/>
    </row>
    <row r="165" spans="1:23" ht="24.9" customHeight="1" x14ac:dyDescent="0.25">
      <c r="A165" s="321">
        <v>47268</v>
      </c>
      <c r="B165" s="323" t="s">
        <v>415</v>
      </c>
      <c r="C165" s="299">
        <v>12</v>
      </c>
      <c r="D165" s="309" t="s">
        <v>416</v>
      </c>
      <c r="E165" s="299">
        <v>12</v>
      </c>
      <c r="F165" s="336" t="s">
        <v>415</v>
      </c>
      <c r="G165" s="316"/>
      <c r="H165" s="309" t="s">
        <v>417</v>
      </c>
      <c r="I165" s="299">
        <v>11</v>
      </c>
      <c r="J165" s="299">
        <v>19</v>
      </c>
      <c r="K165" s="299">
        <v>16</v>
      </c>
      <c r="L165" s="300" t="e">
        <f t="shared" ref="L165" ca="1" si="95">J165*$L$5</f>
        <v>#VALUE!</v>
      </c>
      <c r="M165" s="300" t="e">
        <f ca="1">K165*$M$5</f>
        <v>#VALUE!</v>
      </c>
      <c r="N165" s="318"/>
      <c r="O165" s="310"/>
      <c r="P165" s="310"/>
      <c r="Q165" s="310"/>
      <c r="T165" s="310"/>
      <c r="U165" s="318"/>
      <c r="V165" s="310"/>
    </row>
    <row r="166" spans="1:23" ht="24.9" customHeight="1" x14ac:dyDescent="0.25">
      <c r="A166" s="321">
        <v>47269</v>
      </c>
      <c r="B166" s="323" t="s">
        <v>415</v>
      </c>
      <c r="C166" s="299">
        <v>12</v>
      </c>
      <c r="D166" s="309" t="s">
        <v>416</v>
      </c>
      <c r="E166" s="299">
        <v>12</v>
      </c>
      <c r="F166" s="336" t="s">
        <v>415</v>
      </c>
      <c r="G166" s="316"/>
      <c r="H166" s="309" t="s">
        <v>417</v>
      </c>
      <c r="I166" s="299">
        <v>11</v>
      </c>
      <c r="J166" s="299">
        <v>19</v>
      </c>
      <c r="K166" s="299">
        <v>16</v>
      </c>
      <c r="L166" s="300" t="e">
        <f t="shared" ref="L166" ca="1" si="96">J166*$L$5</f>
        <v>#VALUE!</v>
      </c>
      <c r="M166" s="300" t="e">
        <f ca="1">K166*$M$5</f>
        <v>#VALUE!</v>
      </c>
      <c r="N166" s="310"/>
      <c r="O166" s="310"/>
      <c r="P166" s="310"/>
      <c r="Q166" s="310"/>
      <c r="T166" s="310"/>
      <c r="U166" s="318"/>
      <c r="V166" s="310"/>
    </row>
    <row r="167" spans="1:23" ht="24.9" customHeight="1" thickBot="1" x14ac:dyDescent="0.3">
      <c r="A167" s="313"/>
      <c r="B167" s="323"/>
      <c r="D167" s="309"/>
      <c r="E167" s="299"/>
      <c r="H167" s="309"/>
      <c r="I167" s="299"/>
      <c r="J167" s="299"/>
      <c r="K167" s="299"/>
      <c r="L167" s="314" t="e">
        <f ca="1">SUM(L136:L166)</f>
        <v>#VALUE!</v>
      </c>
      <c r="M167" s="314" t="e">
        <f t="shared" ref="M167:Q167" ca="1" si="97">SUM(M136:M166)</f>
        <v>#VALUE!</v>
      </c>
      <c r="N167" s="314" t="e">
        <f t="shared" ca="1" si="97"/>
        <v>#VALUE!</v>
      </c>
      <c r="O167" s="314" t="e">
        <f t="shared" ca="1" si="97"/>
        <v>#VALUE!</v>
      </c>
      <c r="P167" s="314" t="e">
        <f t="shared" ca="1" si="97"/>
        <v>#VALUE!</v>
      </c>
      <c r="Q167" s="314" t="e">
        <f t="shared" ca="1" si="97"/>
        <v>#VALUE!</v>
      </c>
      <c r="R167" s="359" t="e">
        <f ca="1">SUM(L167:Q167)</f>
        <v>#VALUE!</v>
      </c>
      <c r="T167" s="314" t="e">
        <f ca="1">SUM(T136:T165)</f>
        <v>#VALUE!</v>
      </c>
      <c r="U167" s="314" t="e">
        <f ca="1">SUM(U136:U165)</f>
        <v>#VALUE!</v>
      </c>
      <c r="V167" s="314" t="e">
        <f ca="1">SUM(V136:V165)</f>
        <v>#VALUE!</v>
      </c>
      <c r="W167" s="359" t="e">
        <f ca="1">SUM(T167:V167)</f>
        <v>#VALUE!</v>
      </c>
    </row>
    <row r="168" spans="1:23" ht="24.9" customHeight="1" thickTop="1" x14ac:dyDescent="0.35">
      <c r="A168" s="306" t="s">
        <v>422</v>
      </c>
      <c r="B168" s="323"/>
      <c r="D168" s="309"/>
      <c r="E168" s="299"/>
      <c r="H168" s="309"/>
      <c r="I168" s="299"/>
      <c r="J168" s="299"/>
      <c r="K168" s="299"/>
    </row>
    <row r="169" spans="1:23" ht="24.9" customHeight="1" x14ac:dyDescent="0.25">
      <c r="A169" s="313">
        <v>47270</v>
      </c>
      <c r="B169" s="323" t="s">
        <v>415</v>
      </c>
      <c r="C169" s="299">
        <v>12</v>
      </c>
      <c r="D169" s="309" t="s">
        <v>416</v>
      </c>
      <c r="E169" s="299">
        <v>12</v>
      </c>
      <c r="F169" s="322"/>
      <c r="G169" s="322"/>
      <c r="H169" s="309" t="s">
        <v>417</v>
      </c>
      <c r="I169" s="299">
        <v>11</v>
      </c>
      <c r="J169" s="299">
        <v>19</v>
      </c>
      <c r="K169" s="299">
        <v>16</v>
      </c>
      <c r="L169" s="300" t="e">
        <f t="shared" ref="L169:L173" ca="1" si="98">J169*$L$5</f>
        <v>#VALUE!</v>
      </c>
      <c r="M169" s="300" t="e">
        <f t="shared" ref="M169" ca="1" si="99">K169*$M$5</f>
        <v>#VALUE!</v>
      </c>
      <c r="N169" s="310"/>
      <c r="O169" s="310"/>
      <c r="P169" s="310"/>
      <c r="Q169" s="310"/>
      <c r="T169" s="310"/>
      <c r="U169" s="318"/>
      <c r="V169" s="310"/>
    </row>
    <row r="170" spans="1:23" ht="24.9" customHeight="1" x14ac:dyDescent="0.25">
      <c r="A170" s="313">
        <v>47271</v>
      </c>
      <c r="B170" s="323" t="s">
        <v>415</v>
      </c>
      <c r="C170" s="299">
        <v>12</v>
      </c>
      <c r="D170" s="309" t="s">
        <v>416</v>
      </c>
      <c r="E170" s="299">
        <v>12</v>
      </c>
      <c r="F170" s="334" t="s">
        <v>415</v>
      </c>
      <c r="G170" s="299">
        <v>12</v>
      </c>
      <c r="H170" s="309" t="s">
        <v>417</v>
      </c>
      <c r="I170" s="299">
        <v>11</v>
      </c>
      <c r="J170" s="299">
        <v>19</v>
      </c>
      <c r="K170" s="299">
        <v>16</v>
      </c>
      <c r="L170" s="300" t="e">
        <f t="shared" ca="1" si="98"/>
        <v>#VALUE!</v>
      </c>
      <c r="M170" s="300" t="e">
        <f ca="1">K170*$M$5</f>
        <v>#VALUE!</v>
      </c>
      <c r="N170" s="310"/>
      <c r="O170" s="310"/>
      <c r="P170" s="310"/>
      <c r="Q170" s="310"/>
      <c r="T170" s="300" t="e">
        <f ca="1">G170*$T$5</f>
        <v>#VALUE!</v>
      </c>
      <c r="U170" s="310"/>
      <c r="V170" s="310"/>
    </row>
    <row r="171" spans="1:23" ht="24.9" customHeight="1" x14ac:dyDescent="0.25">
      <c r="A171" s="313">
        <v>47272</v>
      </c>
      <c r="B171" s="323" t="s">
        <v>415</v>
      </c>
      <c r="C171" s="299">
        <v>12</v>
      </c>
      <c r="D171" s="309" t="s">
        <v>416</v>
      </c>
      <c r="E171" s="299">
        <v>12</v>
      </c>
      <c r="F171" s="334" t="s">
        <v>415</v>
      </c>
      <c r="G171" s="299">
        <v>12</v>
      </c>
      <c r="H171" s="309" t="s">
        <v>417</v>
      </c>
      <c r="I171" s="299">
        <v>11</v>
      </c>
      <c r="J171" s="299">
        <v>19</v>
      </c>
      <c r="K171" s="299">
        <v>16</v>
      </c>
      <c r="L171" s="310"/>
      <c r="M171" s="310"/>
      <c r="N171" s="312" t="e">
        <f ca="1">J171*$N$5</f>
        <v>#VALUE!</v>
      </c>
      <c r="O171" s="300" t="e">
        <f ca="1">K171*$O$5</f>
        <v>#VALUE!</v>
      </c>
      <c r="P171" s="310"/>
      <c r="Q171" s="310"/>
      <c r="T171" s="310"/>
      <c r="U171" s="312" t="e">
        <f ca="1">G171*$U$5</f>
        <v>#VALUE!</v>
      </c>
      <c r="V171" s="310"/>
    </row>
    <row r="172" spans="1:23" ht="24.9" customHeight="1" x14ac:dyDescent="0.25">
      <c r="A172" s="313">
        <v>47273</v>
      </c>
      <c r="B172" s="323" t="s">
        <v>415</v>
      </c>
      <c r="C172" s="299">
        <v>12</v>
      </c>
      <c r="D172" s="309" t="s">
        <v>416</v>
      </c>
      <c r="E172" s="299">
        <v>12</v>
      </c>
      <c r="F172" s="322"/>
      <c r="G172" s="322"/>
      <c r="H172" s="309" t="s">
        <v>417</v>
      </c>
      <c r="I172" s="299">
        <v>11</v>
      </c>
      <c r="J172" s="299">
        <v>19</v>
      </c>
      <c r="K172" s="299">
        <v>16</v>
      </c>
      <c r="L172" s="300" t="e">
        <f t="shared" ca="1" si="98"/>
        <v>#VALUE!</v>
      </c>
      <c r="M172" s="300" t="e">
        <f t="shared" ref="M172:M173" ca="1" si="100">K172*$M$5</f>
        <v>#VALUE!</v>
      </c>
      <c r="N172" s="310"/>
      <c r="O172" s="310"/>
      <c r="P172" s="310"/>
      <c r="Q172" s="310"/>
      <c r="T172" s="310"/>
      <c r="U172" s="310"/>
      <c r="V172" s="310"/>
    </row>
    <row r="173" spans="1:23" ht="24.9" customHeight="1" x14ac:dyDescent="0.25">
      <c r="A173" s="313">
        <v>47274</v>
      </c>
      <c r="B173" s="323" t="s">
        <v>415</v>
      </c>
      <c r="C173" s="299">
        <v>12</v>
      </c>
      <c r="D173" s="309" t="s">
        <v>416</v>
      </c>
      <c r="E173" s="299">
        <v>12</v>
      </c>
      <c r="F173" s="322"/>
      <c r="G173" s="322"/>
      <c r="H173" s="309" t="s">
        <v>417</v>
      </c>
      <c r="I173" s="299">
        <v>11</v>
      </c>
      <c r="J173" s="299">
        <v>19</v>
      </c>
      <c r="K173" s="299">
        <v>16</v>
      </c>
      <c r="L173" s="300" t="e">
        <f t="shared" ca="1" si="98"/>
        <v>#VALUE!</v>
      </c>
      <c r="M173" s="300" t="e">
        <f t="shared" ca="1" si="100"/>
        <v>#VALUE!</v>
      </c>
      <c r="N173" s="310"/>
      <c r="O173" s="310"/>
      <c r="P173" s="310"/>
      <c r="Q173" s="310"/>
      <c r="T173" s="310"/>
      <c r="U173" s="310"/>
      <c r="V173" s="310"/>
      <c r="W173" s="367"/>
    </row>
    <row r="174" spans="1:23" ht="24.9" customHeight="1" x14ac:dyDescent="0.25">
      <c r="A174" s="313">
        <v>47275</v>
      </c>
      <c r="B174" s="323" t="s">
        <v>415</v>
      </c>
      <c r="C174" s="299">
        <v>12</v>
      </c>
      <c r="D174" s="309" t="s">
        <v>416</v>
      </c>
      <c r="E174" s="299">
        <v>12</v>
      </c>
      <c r="F174" s="322"/>
      <c r="G174" s="322"/>
      <c r="H174" s="309" t="s">
        <v>417</v>
      </c>
      <c r="I174" s="299">
        <v>11</v>
      </c>
      <c r="J174" s="299">
        <v>19</v>
      </c>
      <c r="K174" s="299">
        <v>16</v>
      </c>
      <c r="L174" s="300" t="e">
        <f t="shared" ref="L174" ca="1" si="101">J174*$L$5</f>
        <v>#VALUE!</v>
      </c>
      <c r="M174" s="300" t="e">
        <f t="shared" ref="M174" ca="1" si="102">K174*$M$5</f>
        <v>#VALUE!</v>
      </c>
      <c r="N174" s="318"/>
      <c r="O174" s="310"/>
      <c r="P174" s="310"/>
      <c r="Q174" s="310"/>
      <c r="T174" s="310"/>
      <c r="U174" s="318"/>
      <c r="V174" s="310"/>
    </row>
    <row r="175" spans="1:23" ht="24.9" customHeight="1" x14ac:dyDescent="0.25">
      <c r="A175" s="313">
        <v>47276</v>
      </c>
      <c r="B175" s="323" t="s">
        <v>415</v>
      </c>
      <c r="C175" s="299">
        <v>12</v>
      </c>
      <c r="D175" s="309" t="s">
        <v>416</v>
      </c>
      <c r="E175" s="299">
        <v>12</v>
      </c>
      <c r="F175" s="322"/>
      <c r="G175" s="322"/>
      <c r="H175" s="309" t="s">
        <v>417</v>
      </c>
      <c r="I175" s="299">
        <v>11</v>
      </c>
      <c r="J175" s="299">
        <v>19</v>
      </c>
      <c r="K175" s="299">
        <v>16</v>
      </c>
      <c r="L175" s="300" t="e">
        <f t="shared" ref="L175:L180" ca="1" si="103">J175*$L$5</f>
        <v>#VALUE!</v>
      </c>
      <c r="M175" s="300" t="e">
        <f t="shared" ref="M175:M180" ca="1" si="104">K175*$M$5</f>
        <v>#VALUE!</v>
      </c>
      <c r="N175" s="310"/>
      <c r="O175" s="310"/>
      <c r="P175" s="310"/>
      <c r="Q175" s="310"/>
      <c r="T175" s="310"/>
      <c r="U175" s="318"/>
      <c r="V175" s="310"/>
    </row>
    <row r="176" spans="1:23" ht="24.9" customHeight="1" x14ac:dyDescent="0.25">
      <c r="A176" s="313">
        <v>47277</v>
      </c>
      <c r="B176" s="323" t="s">
        <v>415</v>
      </c>
      <c r="C176" s="299">
        <v>12</v>
      </c>
      <c r="D176" s="309" t="s">
        <v>416</v>
      </c>
      <c r="E176" s="299">
        <v>12</v>
      </c>
      <c r="F176" s="336"/>
      <c r="G176" s="316"/>
      <c r="H176" s="309" t="s">
        <v>417</v>
      </c>
      <c r="I176" s="299">
        <v>11</v>
      </c>
      <c r="J176" s="299">
        <v>19</v>
      </c>
      <c r="K176" s="299">
        <v>16</v>
      </c>
      <c r="L176" s="300" t="e">
        <f t="shared" ca="1" si="103"/>
        <v>#VALUE!</v>
      </c>
      <c r="M176" s="300" t="e">
        <f t="shared" ca="1" si="104"/>
        <v>#VALUE!</v>
      </c>
      <c r="N176" s="310"/>
      <c r="O176" s="310"/>
      <c r="P176" s="310"/>
      <c r="Q176" s="310"/>
      <c r="T176" s="310"/>
      <c r="U176" s="318"/>
      <c r="V176" s="310"/>
    </row>
    <row r="177" spans="1:22" ht="24.9" customHeight="1" x14ac:dyDescent="0.25">
      <c r="A177" s="313">
        <v>47278</v>
      </c>
      <c r="B177" s="323" t="s">
        <v>415</v>
      </c>
      <c r="C177" s="299">
        <v>12</v>
      </c>
      <c r="D177" s="309" t="s">
        <v>416</v>
      </c>
      <c r="E177" s="299">
        <v>12</v>
      </c>
      <c r="F177" s="334" t="s">
        <v>415</v>
      </c>
      <c r="G177" s="299">
        <v>12</v>
      </c>
      <c r="H177" s="309" t="s">
        <v>417</v>
      </c>
      <c r="I177" s="299">
        <v>11</v>
      </c>
      <c r="J177" s="299">
        <v>19</v>
      </c>
      <c r="K177" s="299">
        <v>16</v>
      </c>
      <c r="L177" s="300" t="e">
        <f t="shared" ca="1" si="103"/>
        <v>#VALUE!</v>
      </c>
      <c r="M177" s="300" t="e">
        <f t="shared" ca="1" si="104"/>
        <v>#VALUE!</v>
      </c>
      <c r="N177" s="310"/>
      <c r="O177" s="310"/>
      <c r="P177" s="310"/>
      <c r="Q177" s="310"/>
      <c r="T177" s="300" t="e">
        <f ca="1">G177*$T$5</f>
        <v>#VALUE!</v>
      </c>
      <c r="U177" s="310"/>
      <c r="V177" s="310"/>
    </row>
    <row r="178" spans="1:22" ht="24.9" customHeight="1" x14ac:dyDescent="0.25">
      <c r="A178" s="313">
        <v>47279</v>
      </c>
      <c r="B178" s="323" t="s">
        <v>415</v>
      </c>
      <c r="C178" s="299">
        <v>12</v>
      </c>
      <c r="D178" s="309" t="s">
        <v>416</v>
      </c>
      <c r="E178" s="299">
        <v>12</v>
      </c>
      <c r="F178" s="334" t="s">
        <v>415</v>
      </c>
      <c r="G178" s="299">
        <v>12</v>
      </c>
      <c r="H178" s="309" t="s">
        <v>417</v>
      </c>
      <c r="I178" s="299">
        <v>11</v>
      </c>
      <c r="J178" s="299">
        <v>19</v>
      </c>
      <c r="K178" s="299">
        <v>16</v>
      </c>
      <c r="L178" s="310"/>
      <c r="M178" s="310"/>
      <c r="N178" s="312" t="e">
        <f ca="1">J178*$N$5</f>
        <v>#VALUE!</v>
      </c>
      <c r="O178" s="300" t="e">
        <f ca="1">K178*$O$5</f>
        <v>#VALUE!</v>
      </c>
      <c r="P178" s="310"/>
      <c r="Q178" s="310"/>
      <c r="T178" s="310"/>
      <c r="U178" s="312" t="e">
        <f ca="1">G178*$U$5</f>
        <v>#VALUE!</v>
      </c>
      <c r="V178" s="310"/>
    </row>
    <row r="179" spans="1:22" ht="24.9" customHeight="1" x14ac:dyDescent="0.25">
      <c r="A179" s="313">
        <v>47280</v>
      </c>
      <c r="B179" s="323" t="s">
        <v>415</v>
      </c>
      <c r="C179" s="299">
        <v>12</v>
      </c>
      <c r="D179" s="309" t="s">
        <v>416</v>
      </c>
      <c r="E179" s="299">
        <v>12</v>
      </c>
      <c r="F179" s="322"/>
      <c r="G179" s="322"/>
      <c r="H179" s="309" t="s">
        <v>417</v>
      </c>
      <c r="I179" s="299">
        <v>11</v>
      </c>
      <c r="J179" s="299">
        <v>19</v>
      </c>
      <c r="K179" s="299">
        <v>16</v>
      </c>
      <c r="L179" s="300" t="e">
        <f t="shared" ca="1" si="103"/>
        <v>#VALUE!</v>
      </c>
      <c r="M179" s="300" t="e">
        <f t="shared" ca="1" si="104"/>
        <v>#VALUE!</v>
      </c>
      <c r="N179" s="310"/>
      <c r="O179" s="310"/>
      <c r="P179" s="310"/>
      <c r="Q179" s="310"/>
      <c r="T179" s="310"/>
      <c r="U179" s="318"/>
      <c r="V179" s="310"/>
    </row>
    <row r="180" spans="1:22" ht="24.9" customHeight="1" x14ac:dyDescent="0.25">
      <c r="A180" s="313">
        <v>47281</v>
      </c>
      <c r="B180" s="323" t="s">
        <v>415</v>
      </c>
      <c r="C180" s="299">
        <v>12</v>
      </c>
      <c r="D180" s="309" t="s">
        <v>416</v>
      </c>
      <c r="E180" s="299">
        <v>12</v>
      </c>
      <c r="F180" s="322"/>
      <c r="G180" s="322"/>
      <c r="H180" s="309" t="s">
        <v>417</v>
      </c>
      <c r="I180" s="299">
        <v>11</v>
      </c>
      <c r="J180" s="299">
        <v>19</v>
      </c>
      <c r="K180" s="299">
        <v>16</v>
      </c>
      <c r="L180" s="300" t="e">
        <f t="shared" ca="1" si="103"/>
        <v>#VALUE!</v>
      </c>
      <c r="M180" s="300" t="e">
        <f t="shared" ca="1" si="104"/>
        <v>#VALUE!</v>
      </c>
      <c r="N180" s="310"/>
      <c r="O180" s="310"/>
      <c r="P180" s="310"/>
      <c r="Q180" s="310"/>
      <c r="T180" s="310"/>
      <c r="U180" s="310"/>
      <c r="V180" s="310"/>
    </row>
    <row r="181" spans="1:22" ht="24.9" customHeight="1" x14ac:dyDescent="0.25">
      <c r="A181" s="313">
        <v>47282</v>
      </c>
      <c r="B181" s="323" t="s">
        <v>415</v>
      </c>
      <c r="C181" s="299">
        <v>12</v>
      </c>
      <c r="D181" s="309" t="s">
        <v>416</v>
      </c>
      <c r="E181" s="299">
        <v>12</v>
      </c>
      <c r="F181" s="322"/>
      <c r="G181" s="322"/>
      <c r="H181" s="309" t="s">
        <v>417</v>
      </c>
      <c r="I181" s="299">
        <v>11</v>
      </c>
      <c r="J181" s="299">
        <v>19</v>
      </c>
      <c r="K181" s="299">
        <v>16</v>
      </c>
      <c r="L181" s="300" t="e">
        <f t="shared" ref="L181" ca="1" si="105">J181*$L$5</f>
        <v>#VALUE!</v>
      </c>
      <c r="M181" s="300" t="e">
        <f t="shared" ref="M181" ca="1" si="106">K181*$M$5</f>
        <v>#VALUE!</v>
      </c>
      <c r="N181" s="318"/>
      <c r="O181" s="310"/>
      <c r="P181" s="310"/>
      <c r="Q181" s="310"/>
      <c r="T181" s="310"/>
      <c r="U181" s="318"/>
      <c r="V181" s="310"/>
    </row>
    <row r="182" spans="1:22" ht="24.9" customHeight="1" x14ac:dyDescent="0.25">
      <c r="A182" s="313">
        <v>47283</v>
      </c>
      <c r="B182" s="323" t="s">
        <v>415</v>
      </c>
      <c r="C182" s="299">
        <v>12</v>
      </c>
      <c r="D182" s="309" t="s">
        <v>416</v>
      </c>
      <c r="E182" s="299">
        <v>12</v>
      </c>
      <c r="F182" s="336"/>
      <c r="G182" s="316"/>
      <c r="H182" s="309" t="s">
        <v>417</v>
      </c>
      <c r="I182" s="299">
        <v>11</v>
      </c>
      <c r="J182" s="299">
        <v>19</v>
      </c>
      <c r="K182" s="299">
        <v>16</v>
      </c>
      <c r="L182" s="300" t="e">
        <f t="shared" ref="L182:L187" ca="1" si="107">J182*$L$5</f>
        <v>#VALUE!</v>
      </c>
      <c r="M182" s="300" t="e">
        <f ca="1">K182*$M$5</f>
        <v>#VALUE!</v>
      </c>
      <c r="N182" s="310"/>
      <c r="O182" s="310"/>
      <c r="P182" s="310"/>
      <c r="Q182" s="310"/>
      <c r="T182" s="310"/>
      <c r="U182" s="318"/>
      <c r="V182" s="310"/>
    </row>
    <row r="183" spans="1:22" ht="24.9" customHeight="1" x14ac:dyDescent="0.25">
      <c r="A183" s="313">
        <v>47284</v>
      </c>
      <c r="B183" s="323" t="s">
        <v>415</v>
      </c>
      <c r="C183" s="299">
        <v>12</v>
      </c>
      <c r="D183" s="309" t="s">
        <v>416</v>
      </c>
      <c r="E183" s="299">
        <v>12</v>
      </c>
      <c r="F183" s="336"/>
      <c r="G183" s="316"/>
      <c r="H183" s="309" t="s">
        <v>417</v>
      </c>
      <c r="I183" s="299">
        <v>11</v>
      </c>
      <c r="J183" s="299">
        <v>19</v>
      </c>
      <c r="K183" s="299">
        <v>16</v>
      </c>
      <c r="L183" s="300" t="e">
        <f t="shared" ca="1" si="107"/>
        <v>#VALUE!</v>
      </c>
      <c r="M183" s="300" t="e">
        <f t="shared" ref="M183" ca="1" si="108">K183*$M$5</f>
        <v>#VALUE!</v>
      </c>
      <c r="N183" s="310"/>
      <c r="O183" s="310"/>
      <c r="P183" s="310"/>
      <c r="Q183" s="310"/>
      <c r="T183" s="310"/>
      <c r="U183" s="310"/>
      <c r="V183" s="310"/>
    </row>
    <row r="184" spans="1:22" ht="24.9" customHeight="1" x14ac:dyDescent="0.25">
      <c r="A184" s="313">
        <v>47285</v>
      </c>
      <c r="B184" s="323" t="s">
        <v>415</v>
      </c>
      <c r="C184" s="299">
        <v>12</v>
      </c>
      <c r="D184" s="309" t="s">
        <v>416</v>
      </c>
      <c r="E184" s="299">
        <v>12</v>
      </c>
      <c r="F184" s="334" t="s">
        <v>415</v>
      </c>
      <c r="G184" s="299">
        <v>12</v>
      </c>
      <c r="H184" s="309" t="s">
        <v>417</v>
      </c>
      <c r="I184" s="299">
        <v>11</v>
      </c>
      <c r="J184" s="299">
        <v>19</v>
      </c>
      <c r="K184" s="299">
        <v>16</v>
      </c>
      <c r="L184" s="300" t="e">
        <f t="shared" ref="L184" ca="1" si="109">J184*$L$5</f>
        <v>#VALUE!</v>
      </c>
      <c r="M184" s="300" t="e">
        <f t="shared" ref="M184" ca="1" si="110">K184*$M$5</f>
        <v>#VALUE!</v>
      </c>
      <c r="N184" s="318"/>
      <c r="O184" s="310"/>
      <c r="P184" s="310"/>
      <c r="Q184" s="310"/>
      <c r="T184" s="300" t="e">
        <f ca="1">G184*$T$5</f>
        <v>#VALUE!</v>
      </c>
      <c r="U184" s="310"/>
      <c r="V184" s="310"/>
    </row>
    <row r="185" spans="1:22" ht="24.9" customHeight="1" x14ac:dyDescent="0.25">
      <c r="A185" s="313">
        <v>47286</v>
      </c>
      <c r="B185" s="323" t="s">
        <v>415</v>
      </c>
      <c r="C185" s="299">
        <v>12</v>
      </c>
      <c r="D185" s="309" t="s">
        <v>416</v>
      </c>
      <c r="E185" s="299">
        <v>12</v>
      </c>
      <c r="F185" s="334" t="s">
        <v>415</v>
      </c>
      <c r="G185" s="299">
        <v>12</v>
      </c>
      <c r="H185" s="309" t="s">
        <v>417</v>
      </c>
      <c r="I185" s="299">
        <v>11</v>
      </c>
      <c r="J185" s="299">
        <v>19</v>
      </c>
      <c r="K185" s="299">
        <v>16</v>
      </c>
      <c r="L185" s="310"/>
      <c r="M185" s="310"/>
      <c r="N185" s="312" t="e">
        <f ca="1">J185*$N$5</f>
        <v>#VALUE!</v>
      </c>
      <c r="O185" s="300" t="e">
        <f ca="1">K185*$O$5</f>
        <v>#VALUE!</v>
      </c>
      <c r="P185" s="310"/>
      <c r="Q185" s="310"/>
      <c r="T185" s="310"/>
      <c r="U185" s="312" t="e">
        <f ca="1">G185*$U$5</f>
        <v>#VALUE!</v>
      </c>
      <c r="V185" s="310"/>
    </row>
    <row r="186" spans="1:22" ht="24.9" customHeight="1" x14ac:dyDescent="0.25">
      <c r="A186" s="313">
        <v>47287</v>
      </c>
      <c r="B186" s="323" t="s">
        <v>415</v>
      </c>
      <c r="C186" s="299">
        <v>12</v>
      </c>
      <c r="D186" s="309" t="s">
        <v>416</v>
      </c>
      <c r="E186" s="299">
        <v>12</v>
      </c>
      <c r="F186" s="322"/>
      <c r="G186" s="322"/>
      <c r="H186" s="309" t="s">
        <v>417</v>
      </c>
      <c r="I186" s="299">
        <v>11</v>
      </c>
      <c r="J186" s="299">
        <v>19</v>
      </c>
      <c r="K186" s="299">
        <v>16</v>
      </c>
      <c r="L186" s="300" t="e">
        <f t="shared" ca="1" si="107"/>
        <v>#VALUE!</v>
      </c>
      <c r="M186" s="300" t="e">
        <f t="shared" ref="M186:M187" ca="1" si="111">K186*$M$5</f>
        <v>#VALUE!</v>
      </c>
      <c r="N186" s="310"/>
      <c r="O186" s="310"/>
      <c r="P186" s="310"/>
      <c r="Q186" s="310"/>
      <c r="T186" s="310"/>
      <c r="U186" s="318"/>
      <c r="V186" s="310"/>
    </row>
    <row r="187" spans="1:22" ht="24.9" customHeight="1" x14ac:dyDescent="0.25">
      <c r="A187" s="313">
        <v>47288</v>
      </c>
      <c r="B187" s="323" t="s">
        <v>415</v>
      </c>
      <c r="C187" s="299">
        <v>12</v>
      </c>
      <c r="D187" s="309" t="s">
        <v>416</v>
      </c>
      <c r="E187" s="299">
        <v>12</v>
      </c>
      <c r="F187" s="322"/>
      <c r="G187" s="322"/>
      <c r="H187" s="309" t="s">
        <v>417</v>
      </c>
      <c r="I187" s="299">
        <v>11</v>
      </c>
      <c r="J187" s="299">
        <v>19</v>
      </c>
      <c r="K187" s="299">
        <v>16</v>
      </c>
      <c r="L187" s="300" t="e">
        <f t="shared" ca="1" si="107"/>
        <v>#VALUE!</v>
      </c>
      <c r="M187" s="300" t="e">
        <f t="shared" ca="1" si="111"/>
        <v>#VALUE!</v>
      </c>
      <c r="N187" s="310"/>
      <c r="O187" s="310"/>
      <c r="P187" s="310"/>
      <c r="Q187" s="310"/>
      <c r="T187" s="310"/>
      <c r="U187" s="310"/>
      <c r="V187" s="310"/>
    </row>
    <row r="188" spans="1:22" ht="24.9" customHeight="1" x14ac:dyDescent="0.25">
      <c r="A188" s="313">
        <v>47289</v>
      </c>
      <c r="B188" s="323" t="s">
        <v>415</v>
      </c>
      <c r="C188" s="299">
        <v>12</v>
      </c>
      <c r="D188" s="309" t="s">
        <v>416</v>
      </c>
      <c r="E188" s="299">
        <v>12</v>
      </c>
      <c r="F188" s="322"/>
      <c r="G188" s="322"/>
      <c r="H188" s="309" t="s">
        <v>417</v>
      </c>
      <c r="I188" s="299">
        <v>11</v>
      </c>
      <c r="J188" s="299">
        <v>19</v>
      </c>
      <c r="K188" s="299">
        <v>16</v>
      </c>
      <c r="L188" s="300" t="e">
        <f t="shared" ref="L188" ca="1" si="112">J188*$L$5</f>
        <v>#VALUE!</v>
      </c>
      <c r="M188" s="300" t="e">
        <f t="shared" ref="M188" ca="1" si="113">K188*$M$5</f>
        <v>#VALUE!</v>
      </c>
      <c r="N188" s="318"/>
      <c r="O188" s="310"/>
      <c r="P188" s="310"/>
      <c r="Q188" s="310"/>
      <c r="T188" s="310"/>
      <c r="U188" s="318"/>
      <c r="V188" s="310"/>
    </row>
    <row r="189" spans="1:22" ht="24.9" customHeight="1" x14ac:dyDescent="0.25">
      <c r="A189" s="313">
        <v>47290</v>
      </c>
      <c r="B189" s="323" t="s">
        <v>415</v>
      </c>
      <c r="C189" s="299">
        <v>12</v>
      </c>
      <c r="D189" s="309" t="s">
        <v>416</v>
      </c>
      <c r="E189" s="299">
        <v>12</v>
      </c>
      <c r="F189" s="322"/>
      <c r="G189" s="322"/>
      <c r="H189" s="309" t="s">
        <v>417</v>
      </c>
      <c r="I189" s="299">
        <v>11</v>
      </c>
      <c r="J189" s="299">
        <v>19</v>
      </c>
      <c r="K189" s="299">
        <v>16</v>
      </c>
      <c r="L189" s="300" t="e">
        <f t="shared" ref="L189:L194" ca="1" si="114">J189*$L$5</f>
        <v>#VALUE!</v>
      </c>
      <c r="M189" s="300" t="e">
        <f ca="1">K189*$M$5</f>
        <v>#VALUE!</v>
      </c>
      <c r="N189" s="310"/>
      <c r="O189" s="310"/>
      <c r="P189" s="310"/>
      <c r="Q189" s="310"/>
      <c r="T189" s="310"/>
      <c r="U189" s="318"/>
      <c r="V189" s="310"/>
    </row>
    <row r="190" spans="1:22" ht="24.9" customHeight="1" x14ac:dyDescent="0.25">
      <c r="A190" s="313">
        <v>47291</v>
      </c>
      <c r="B190" s="323" t="s">
        <v>415</v>
      </c>
      <c r="C190" s="299">
        <v>12</v>
      </c>
      <c r="D190" s="309" t="s">
        <v>416</v>
      </c>
      <c r="E190" s="299">
        <v>12</v>
      </c>
      <c r="F190" s="336"/>
      <c r="G190" s="316"/>
      <c r="H190" s="309" t="s">
        <v>417</v>
      </c>
      <c r="I190" s="299">
        <v>11</v>
      </c>
      <c r="J190" s="299">
        <v>19</v>
      </c>
      <c r="K190" s="299">
        <v>16</v>
      </c>
      <c r="L190" s="300" t="e">
        <f t="shared" ca="1" si="114"/>
        <v>#VALUE!</v>
      </c>
      <c r="M190" s="300" t="e">
        <f t="shared" ref="M190" ca="1" si="115">K190*$M$5</f>
        <v>#VALUE!</v>
      </c>
      <c r="N190" s="310"/>
      <c r="O190" s="310"/>
      <c r="P190" s="310"/>
      <c r="Q190" s="310"/>
      <c r="T190" s="310"/>
      <c r="U190" s="318"/>
      <c r="V190" s="310"/>
    </row>
    <row r="191" spans="1:22" ht="24.9" customHeight="1" x14ac:dyDescent="0.25">
      <c r="A191" s="313">
        <v>47292</v>
      </c>
      <c r="B191" s="323" t="s">
        <v>415</v>
      </c>
      <c r="C191" s="299">
        <v>12</v>
      </c>
      <c r="D191" s="309" t="s">
        <v>416</v>
      </c>
      <c r="E191" s="299">
        <v>12</v>
      </c>
      <c r="F191" s="334" t="s">
        <v>415</v>
      </c>
      <c r="G191" s="299">
        <v>12</v>
      </c>
      <c r="H191" s="309" t="s">
        <v>417</v>
      </c>
      <c r="I191" s="299">
        <v>11</v>
      </c>
      <c r="J191" s="299">
        <v>19</v>
      </c>
      <c r="K191" s="299">
        <v>16</v>
      </c>
      <c r="L191" s="300" t="e">
        <f ca="1">J191*$L$5</f>
        <v>#VALUE!</v>
      </c>
      <c r="M191" s="300" t="e">
        <f ca="1">K191*$M$5</f>
        <v>#VALUE!</v>
      </c>
      <c r="N191" s="310"/>
      <c r="O191" s="310"/>
      <c r="P191" s="310"/>
      <c r="Q191" s="310"/>
      <c r="T191" s="300" t="e">
        <f ca="1">G191*$T$5</f>
        <v>#VALUE!</v>
      </c>
      <c r="U191" s="310"/>
      <c r="V191" s="310"/>
    </row>
    <row r="192" spans="1:22" ht="24.9" customHeight="1" x14ac:dyDescent="0.25">
      <c r="A192" s="313">
        <v>47293</v>
      </c>
      <c r="B192" s="323" t="s">
        <v>415</v>
      </c>
      <c r="C192" s="299">
        <v>12</v>
      </c>
      <c r="D192" s="309" t="s">
        <v>416</v>
      </c>
      <c r="E192" s="299">
        <v>12</v>
      </c>
      <c r="F192" s="334" t="s">
        <v>415</v>
      </c>
      <c r="G192" s="299">
        <v>12</v>
      </c>
      <c r="H192" s="309" t="s">
        <v>417</v>
      </c>
      <c r="I192" s="299">
        <v>11</v>
      </c>
      <c r="J192" s="299">
        <v>19</v>
      </c>
      <c r="K192" s="299">
        <v>16</v>
      </c>
      <c r="L192" s="310"/>
      <c r="M192" s="310"/>
      <c r="N192" s="312" t="e">
        <f ca="1">J192*$N$5</f>
        <v>#VALUE!</v>
      </c>
      <c r="O192" s="300" t="e">
        <f ca="1">K192*$O$5</f>
        <v>#VALUE!</v>
      </c>
      <c r="P192" s="310"/>
      <c r="Q192" s="310"/>
      <c r="T192" s="310"/>
      <c r="U192" s="312" t="e">
        <f ca="1">G192*$U$5</f>
        <v>#VALUE!</v>
      </c>
      <c r="V192" s="310"/>
    </row>
    <row r="193" spans="1:23" ht="24.9" customHeight="1" x14ac:dyDescent="0.25">
      <c r="A193" s="313">
        <v>47294</v>
      </c>
      <c r="B193" s="323" t="s">
        <v>415</v>
      </c>
      <c r="C193" s="299">
        <v>12</v>
      </c>
      <c r="D193" s="309" t="s">
        <v>416</v>
      </c>
      <c r="E193" s="299">
        <v>12</v>
      </c>
      <c r="F193" s="322"/>
      <c r="G193" s="322"/>
      <c r="H193" s="309" t="s">
        <v>417</v>
      </c>
      <c r="I193" s="299">
        <v>11</v>
      </c>
      <c r="J193" s="299">
        <v>19</v>
      </c>
      <c r="K193" s="299">
        <v>16</v>
      </c>
      <c r="L193" s="300" t="e">
        <f t="shared" ca="1" si="114"/>
        <v>#VALUE!</v>
      </c>
      <c r="M193" s="300" t="e">
        <f t="shared" ref="M193" ca="1" si="116">K193*$M$5</f>
        <v>#VALUE!</v>
      </c>
      <c r="N193" s="310"/>
      <c r="O193" s="310"/>
      <c r="P193" s="310"/>
      <c r="Q193" s="310"/>
      <c r="T193" s="310"/>
      <c r="U193" s="318"/>
      <c r="V193" s="310"/>
    </row>
    <row r="194" spans="1:23" ht="24.9" customHeight="1" x14ac:dyDescent="0.25">
      <c r="A194" s="313">
        <v>47295</v>
      </c>
      <c r="B194" s="323" t="s">
        <v>415</v>
      </c>
      <c r="C194" s="299">
        <v>12</v>
      </c>
      <c r="D194" s="309" t="s">
        <v>416</v>
      </c>
      <c r="E194" s="299">
        <v>12</v>
      </c>
      <c r="F194" s="322"/>
      <c r="G194" s="322"/>
      <c r="H194" s="309" t="s">
        <v>417</v>
      </c>
      <c r="I194" s="299">
        <v>11</v>
      </c>
      <c r="J194" s="299">
        <v>19</v>
      </c>
      <c r="K194" s="299">
        <v>16</v>
      </c>
      <c r="L194" s="300" t="e">
        <f t="shared" ca="1" si="114"/>
        <v>#VALUE!</v>
      </c>
      <c r="M194" s="300" t="e">
        <f ca="1">K194*$M$5</f>
        <v>#VALUE!</v>
      </c>
      <c r="N194" s="310"/>
      <c r="O194" s="310"/>
      <c r="P194" s="310"/>
      <c r="Q194" s="310"/>
      <c r="T194" s="310"/>
      <c r="U194" s="310"/>
      <c r="V194" s="310"/>
    </row>
    <row r="195" spans="1:23" ht="24.9" customHeight="1" x14ac:dyDescent="0.25">
      <c r="A195" s="313">
        <v>47296</v>
      </c>
      <c r="B195" s="323" t="s">
        <v>415</v>
      </c>
      <c r="C195" s="299">
        <v>12</v>
      </c>
      <c r="D195" s="309" t="s">
        <v>416</v>
      </c>
      <c r="E195" s="299">
        <v>12</v>
      </c>
      <c r="F195" s="322"/>
      <c r="G195" s="322"/>
      <c r="H195" s="309" t="s">
        <v>417</v>
      </c>
      <c r="I195" s="299">
        <v>11</v>
      </c>
      <c r="J195" s="299">
        <v>19</v>
      </c>
      <c r="K195" s="299">
        <v>16</v>
      </c>
      <c r="L195" s="300" t="e">
        <f t="shared" ref="L195" ca="1" si="117">J195*$L$5</f>
        <v>#VALUE!</v>
      </c>
      <c r="M195" s="300" t="e">
        <f ca="1">K195*$M$5</f>
        <v>#VALUE!</v>
      </c>
      <c r="N195" s="318"/>
      <c r="O195" s="310"/>
      <c r="P195" s="310"/>
      <c r="Q195" s="310"/>
      <c r="T195" s="310"/>
      <c r="U195" s="318"/>
      <c r="V195" s="310"/>
    </row>
    <row r="196" spans="1:23" ht="24.9" customHeight="1" x14ac:dyDescent="0.25">
      <c r="A196" s="313">
        <v>47297</v>
      </c>
      <c r="B196" s="323" t="s">
        <v>415</v>
      </c>
      <c r="C196" s="299">
        <v>12</v>
      </c>
      <c r="D196" s="309" t="s">
        <v>416</v>
      </c>
      <c r="E196" s="299">
        <v>12</v>
      </c>
      <c r="F196" s="322"/>
      <c r="G196" s="322"/>
      <c r="H196" s="309" t="s">
        <v>417</v>
      </c>
      <c r="I196" s="299">
        <v>11</v>
      </c>
      <c r="J196" s="299">
        <v>19</v>
      </c>
      <c r="K196" s="299">
        <v>16</v>
      </c>
      <c r="L196" s="300" t="e">
        <f t="shared" ref="L196:L198" ca="1" si="118">J196*$L$5</f>
        <v>#VALUE!</v>
      </c>
      <c r="M196" s="300" t="e">
        <f ca="1">K196*$M$5</f>
        <v>#VALUE!</v>
      </c>
      <c r="N196" s="310"/>
      <c r="O196" s="310"/>
      <c r="P196" s="310"/>
      <c r="Q196" s="310"/>
      <c r="T196" s="310"/>
      <c r="U196" s="318"/>
      <c r="V196" s="310"/>
    </row>
    <row r="197" spans="1:23" ht="24.9" customHeight="1" x14ac:dyDescent="0.25">
      <c r="A197" s="313">
        <v>47298</v>
      </c>
      <c r="B197" s="323" t="s">
        <v>415</v>
      </c>
      <c r="C197" s="299">
        <v>12</v>
      </c>
      <c r="D197" s="309" t="s">
        <v>416</v>
      </c>
      <c r="E197" s="299">
        <v>12</v>
      </c>
      <c r="F197" s="336"/>
      <c r="G197" s="316"/>
      <c r="H197" s="309" t="s">
        <v>417</v>
      </c>
      <c r="I197" s="299">
        <v>11</v>
      </c>
      <c r="J197" s="299">
        <v>19</v>
      </c>
      <c r="K197" s="299">
        <v>16</v>
      </c>
      <c r="L197" s="300" t="e">
        <f t="shared" ca="1" si="118"/>
        <v>#VALUE!</v>
      </c>
      <c r="M197" s="300" t="e">
        <f ca="1">K197*$M$5</f>
        <v>#VALUE!</v>
      </c>
      <c r="N197" s="310"/>
      <c r="O197" s="310"/>
      <c r="P197" s="310"/>
      <c r="Q197" s="310"/>
      <c r="T197" s="310"/>
      <c r="U197" s="318"/>
      <c r="V197" s="310"/>
    </row>
    <row r="198" spans="1:23" ht="24.9" customHeight="1" x14ac:dyDescent="0.25">
      <c r="A198" s="313">
        <v>47299</v>
      </c>
      <c r="B198" s="323" t="s">
        <v>415</v>
      </c>
      <c r="C198" s="299">
        <v>12</v>
      </c>
      <c r="D198" s="309" t="s">
        <v>416</v>
      </c>
      <c r="E198" s="299">
        <v>12</v>
      </c>
      <c r="F198" s="334" t="s">
        <v>415</v>
      </c>
      <c r="G198" s="299">
        <v>12</v>
      </c>
      <c r="H198" s="309" t="s">
        <v>417</v>
      </c>
      <c r="I198" s="299">
        <v>11</v>
      </c>
      <c r="J198" s="299">
        <v>19</v>
      </c>
      <c r="K198" s="299">
        <v>16</v>
      </c>
      <c r="L198" s="300" t="e">
        <f t="shared" ca="1" si="118"/>
        <v>#VALUE!</v>
      </c>
      <c r="M198" s="300" t="e">
        <f ca="1">K198*$M$5</f>
        <v>#VALUE!</v>
      </c>
      <c r="N198" s="310"/>
      <c r="O198" s="310"/>
      <c r="P198" s="310"/>
      <c r="Q198" s="310"/>
      <c r="T198" s="300" t="e">
        <f ca="1">G198*$T$5</f>
        <v>#VALUE!</v>
      </c>
      <c r="U198" s="310"/>
      <c r="V198" s="310"/>
    </row>
    <row r="199" spans="1:23" ht="24.9" customHeight="1" thickBot="1" x14ac:dyDescent="0.3">
      <c r="A199" s="313"/>
      <c r="B199" s="323"/>
      <c r="D199" s="309"/>
      <c r="E199" s="299"/>
      <c r="H199" s="309"/>
      <c r="I199" s="299"/>
      <c r="J199" s="299"/>
      <c r="K199" s="299"/>
      <c r="L199" s="314" t="e">
        <f ca="1">SUM(L169:L198)</f>
        <v>#VALUE!</v>
      </c>
      <c r="M199" s="314" t="e">
        <f t="shared" ref="M199:Q199" ca="1" si="119">SUM(M169:M198)</f>
        <v>#VALUE!</v>
      </c>
      <c r="N199" s="314" t="e">
        <f t="shared" ca="1" si="119"/>
        <v>#VALUE!</v>
      </c>
      <c r="O199" s="314" t="e">
        <f t="shared" ca="1" si="119"/>
        <v>#VALUE!</v>
      </c>
      <c r="P199" s="314">
        <f t="shared" si="119"/>
        <v>0</v>
      </c>
      <c r="Q199" s="314">
        <f t="shared" si="119"/>
        <v>0</v>
      </c>
      <c r="R199" s="359" t="e">
        <f ca="1">SUM(L199:Q199)</f>
        <v>#VALUE!</v>
      </c>
      <c r="T199" s="314" t="e">
        <f ca="1">SUM(T168:T197)</f>
        <v>#VALUE!</v>
      </c>
      <c r="U199" s="314" t="e">
        <f ca="1">SUM(U168:U197)</f>
        <v>#VALUE!</v>
      </c>
      <c r="V199" s="314">
        <f>SUM(V168:V197)</f>
        <v>0</v>
      </c>
      <c r="W199" s="359" t="e">
        <f ca="1">SUM(T199:V199)</f>
        <v>#VALUE!</v>
      </c>
    </row>
    <row r="200" spans="1:23" ht="24.9" customHeight="1" thickTop="1" x14ac:dyDescent="0.35">
      <c r="A200" s="306" t="s">
        <v>423</v>
      </c>
      <c r="B200" s="323"/>
      <c r="D200" s="309"/>
      <c r="E200" s="299"/>
      <c r="F200" s="334"/>
      <c r="G200" s="299"/>
      <c r="H200" s="309"/>
      <c r="I200" s="299"/>
      <c r="J200" s="299"/>
      <c r="K200" s="299"/>
      <c r="T200" s="300"/>
      <c r="U200" s="300"/>
      <c r="V200" s="300"/>
      <c r="W200" s="366"/>
    </row>
    <row r="201" spans="1:23" ht="24.9" customHeight="1" x14ac:dyDescent="0.25">
      <c r="A201" s="313">
        <v>47300</v>
      </c>
      <c r="B201" s="323" t="s">
        <v>415</v>
      </c>
      <c r="C201" s="299">
        <v>12</v>
      </c>
      <c r="D201" s="309" t="s">
        <v>416</v>
      </c>
      <c r="E201" s="299">
        <v>12</v>
      </c>
      <c r="F201" s="334" t="s">
        <v>415</v>
      </c>
      <c r="G201" s="299">
        <v>12</v>
      </c>
      <c r="H201" s="309" t="s">
        <v>417</v>
      </c>
      <c r="I201" s="299">
        <v>11</v>
      </c>
      <c r="J201" s="299">
        <v>19</v>
      </c>
      <c r="K201" s="299">
        <v>16</v>
      </c>
      <c r="L201" s="310"/>
      <c r="M201" s="310"/>
      <c r="N201" s="312" t="e">
        <f ca="1">J201*$N$5</f>
        <v>#VALUE!</v>
      </c>
      <c r="O201" s="300" t="e">
        <f ca="1">K201*$O$5</f>
        <v>#VALUE!</v>
      </c>
      <c r="P201" s="310"/>
      <c r="Q201" s="310"/>
      <c r="T201" s="310"/>
      <c r="U201" s="312" t="e">
        <f ca="1">G201*$U$5</f>
        <v>#VALUE!</v>
      </c>
      <c r="V201" s="310"/>
    </row>
    <row r="202" spans="1:23" ht="24.9" customHeight="1" x14ac:dyDescent="0.25">
      <c r="A202" s="313">
        <v>47301</v>
      </c>
      <c r="B202" s="323" t="s">
        <v>415</v>
      </c>
      <c r="C202" s="299">
        <v>12</v>
      </c>
      <c r="D202" s="309" t="s">
        <v>416</v>
      </c>
      <c r="E202" s="299">
        <v>12</v>
      </c>
      <c r="F202" s="322"/>
      <c r="G202" s="322"/>
      <c r="H202" s="309" t="s">
        <v>417</v>
      </c>
      <c r="I202" s="299">
        <v>11</v>
      </c>
      <c r="J202" s="299">
        <v>19</v>
      </c>
      <c r="K202" s="299">
        <v>16</v>
      </c>
      <c r="L202" s="300" t="e">
        <f t="shared" ref="L202:L203" ca="1" si="120">J202*$L$5</f>
        <v>#VALUE!</v>
      </c>
      <c r="M202" s="300" t="e">
        <f t="shared" ref="M202:M203" ca="1" si="121">K202*$M$5</f>
        <v>#VALUE!</v>
      </c>
      <c r="N202" s="310"/>
      <c r="O202" s="310"/>
      <c r="P202" s="310"/>
      <c r="Q202" s="310"/>
      <c r="T202" s="310"/>
      <c r="U202" s="318"/>
      <c r="V202" s="310"/>
    </row>
    <row r="203" spans="1:23" ht="24.9" customHeight="1" x14ac:dyDescent="0.25">
      <c r="A203" s="313">
        <v>47302</v>
      </c>
      <c r="B203" s="323" t="s">
        <v>415</v>
      </c>
      <c r="C203" s="299">
        <v>12</v>
      </c>
      <c r="D203" s="309" t="s">
        <v>416</v>
      </c>
      <c r="E203" s="299">
        <v>12</v>
      </c>
      <c r="F203" s="322"/>
      <c r="G203" s="322"/>
      <c r="H203" s="309" t="s">
        <v>417</v>
      </c>
      <c r="I203" s="299">
        <v>11</v>
      </c>
      <c r="J203" s="299">
        <v>19</v>
      </c>
      <c r="K203" s="299">
        <v>16</v>
      </c>
      <c r="L203" s="300" t="e">
        <f t="shared" ca="1" si="120"/>
        <v>#VALUE!</v>
      </c>
      <c r="M203" s="300" t="e">
        <f t="shared" ca="1" si="121"/>
        <v>#VALUE!</v>
      </c>
      <c r="N203" s="310"/>
      <c r="O203" s="310"/>
      <c r="P203" s="310"/>
      <c r="Q203" s="310"/>
      <c r="T203" s="310"/>
      <c r="U203" s="318"/>
      <c r="V203" s="310"/>
    </row>
    <row r="204" spans="1:23" ht="24.9" customHeight="1" x14ac:dyDescent="0.25">
      <c r="A204" s="313">
        <v>47303</v>
      </c>
      <c r="B204" s="323" t="s">
        <v>415</v>
      </c>
      <c r="C204" s="299">
        <v>12</v>
      </c>
      <c r="D204" s="309" t="s">
        <v>416</v>
      </c>
      <c r="E204" s="299">
        <v>12</v>
      </c>
      <c r="F204" s="322"/>
      <c r="G204" s="322"/>
      <c r="H204" s="309" t="s">
        <v>417</v>
      </c>
      <c r="I204" s="299">
        <v>11</v>
      </c>
      <c r="J204" s="299">
        <v>19</v>
      </c>
      <c r="K204" s="299">
        <v>16</v>
      </c>
      <c r="L204" s="300" t="e">
        <f t="shared" ref="L204" ca="1" si="122">J204*$L$5</f>
        <v>#VALUE!</v>
      </c>
      <c r="M204" s="300" t="e">
        <f t="shared" ref="M204" ca="1" si="123">K204*$M$5</f>
        <v>#VALUE!</v>
      </c>
      <c r="N204" s="318"/>
      <c r="O204" s="310"/>
      <c r="P204" s="310"/>
      <c r="Q204" s="310"/>
      <c r="T204" s="310"/>
      <c r="U204" s="318"/>
      <c r="V204" s="310"/>
    </row>
    <row r="205" spans="1:23" ht="24.9" customHeight="1" x14ac:dyDescent="0.25">
      <c r="A205" s="313">
        <v>47304</v>
      </c>
      <c r="B205" s="323" t="s">
        <v>415</v>
      </c>
      <c r="C205" s="299">
        <v>12</v>
      </c>
      <c r="D205" s="309" t="s">
        <v>416</v>
      </c>
      <c r="E205" s="299">
        <v>12</v>
      </c>
      <c r="F205" s="322"/>
      <c r="G205" s="322"/>
      <c r="H205" s="309" t="s">
        <v>417</v>
      </c>
      <c r="I205" s="299">
        <v>11</v>
      </c>
      <c r="J205" s="299">
        <v>19</v>
      </c>
      <c r="K205" s="299">
        <v>16</v>
      </c>
      <c r="L205" s="300" t="e">
        <f t="shared" ref="L205:L210" ca="1" si="124">J205*$L$5</f>
        <v>#VALUE!</v>
      </c>
      <c r="M205" s="300" t="e">
        <f ca="1">K205*$M$5</f>
        <v>#VALUE!</v>
      </c>
      <c r="N205" s="310"/>
      <c r="O205" s="310"/>
      <c r="P205" s="310"/>
      <c r="Q205" s="310"/>
      <c r="T205" s="310"/>
      <c r="U205" s="310"/>
      <c r="V205" s="310"/>
    </row>
    <row r="206" spans="1:23" ht="24.9" customHeight="1" x14ac:dyDescent="0.25">
      <c r="A206" s="313">
        <v>47305</v>
      </c>
      <c r="B206" s="323" t="s">
        <v>415</v>
      </c>
      <c r="C206" s="299">
        <v>12</v>
      </c>
      <c r="D206" s="309" t="s">
        <v>416</v>
      </c>
      <c r="E206" s="299">
        <v>12</v>
      </c>
      <c r="F206" s="322"/>
      <c r="G206" s="322"/>
      <c r="H206" s="309" t="s">
        <v>417</v>
      </c>
      <c r="I206" s="299">
        <v>11</v>
      </c>
      <c r="J206" s="299">
        <v>19</v>
      </c>
      <c r="K206" s="299">
        <v>16</v>
      </c>
      <c r="L206" s="300" t="e">
        <f t="shared" ca="1" si="124"/>
        <v>#VALUE!</v>
      </c>
      <c r="M206" s="300" t="e">
        <f t="shared" ref="M206:M210" ca="1" si="125">K206*$M$5</f>
        <v>#VALUE!</v>
      </c>
      <c r="N206" s="310"/>
      <c r="O206" s="310"/>
      <c r="P206" s="310"/>
      <c r="Q206" s="310"/>
      <c r="T206" s="310"/>
      <c r="U206" s="318"/>
      <c r="V206" s="310"/>
    </row>
    <row r="207" spans="1:23" ht="24.9" customHeight="1" x14ac:dyDescent="0.25">
      <c r="A207" s="313">
        <v>47306</v>
      </c>
      <c r="B207" s="323" t="s">
        <v>415</v>
      </c>
      <c r="C207" s="299">
        <v>12</v>
      </c>
      <c r="D207" s="309" t="s">
        <v>416</v>
      </c>
      <c r="E207" s="299">
        <v>12</v>
      </c>
      <c r="F207" s="334" t="s">
        <v>415</v>
      </c>
      <c r="G207" s="299">
        <v>12</v>
      </c>
      <c r="H207" s="309" t="s">
        <v>417</v>
      </c>
      <c r="I207" s="299">
        <v>11</v>
      </c>
      <c r="J207" s="299">
        <v>19</v>
      </c>
      <c r="K207" s="299">
        <v>16</v>
      </c>
      <c r="L207" s="300" t="e">
        <f t="shared" ca="1" si="124"/>
        <v>#VALUE!</v>
      </c>
      <c r="M207" s="300" t="e">
        <f t="shared" ca="1" si="125"/>
        <v>#VALUE!</v>
      </c>
      <c r="N207" s="310"/>
      <c r="O207" s="310"/>
      <c r="P207" s="310"/>
      <c r="Q207" s="310"/>
      <c r="T207" s="300" t="e">
        <f ca="1">G207*$T$5</f>
        <v>#VALUE!</v>
      </c>
      <c r="U207" s="310"/>
      <c r="V207" s="310"/>
    </row>
    <row r="208" spans="1:23" ht="24.9" customHeight="1" x14ac:dyDescent="0.25">
      <c r="A208" s="313">
        <v>47307</v>
      </c>
      <c r="B208" s="323" t="s">
        <v>415</v>
      </c>
      <c r="C208" s="299">
        <v>12</v>
      </c>
      <c r="D208" s="309" t="s">
        <v>416</v>
      </c>
      <c r="E208" s="299">
        <v>12</v>
      </c>
      <c r="F208" s="334" t="s">
        <v>415</v>
      </c>
      <c r="G208" s="299">
        <v>12</v>
      </c>
      <c r="H208" s="309" t="s">
        <v>417</v>
      </c>
      <c r="I208" s="299">
        <v>11</v>
      </c>
      <c r="J208" s="299">
        <v>19</v>
      </c>
      <c r="K208" s="299">
        <v>16</v>
      </c>
      <c r="L208" s="310"/>
      <c r="M208" s="310"/>
      <c r="N208" s="312" t="e">
        <f ca="1">J208*$N$5</f>
        <v>#VALUE!</v>
      </c>
      <c r="O208" s="300" t="e">
        <f ca="1">K208*$O$5</f>
        <v>#VALUE!</v>
      </c>
      <c r="P208" s="310"/>
      <c r="Q208" s="310"/>
      <c r="T208" s="310"/>
      <c r="U208" s="312" t="e">
        <f ca="1">G208*$U$5</f>
        <v>#VALUE!</v>
      </c>
      <c r="V208" s="310"/>
    </row>
    <row r="209" spans="1:22" ht="24.9" customHeight="1" x14ac:dyDescent="0.25">
      <c r="A209" s="313">
        <v>47308</v>
      </c>
      <c r="B209" s="323" t="s">
        <v>415</v>
      </c>
      <c r="C209" s="299">
        <v>12</v>
      </c>
      <c r="D209" s="309" t="s">
        <v>416</v>
      </c>
      <c r="E209" s="299">
        <v>12</v>
      </c>
      <c r="F209" s="322"/>
      <c r="G209" s="322"/>
      <c r="H209" s="309" t="s">
        <v>417</v>
      </c>
      <c r="I209" s="299">
        <v>11</v>
      </c>
      <c r="J209" s="299">
        <v>19</v>
      </c>
      <c r="K209" s="299">
        <v>16</v>
      </c>
      <c r="L209" s="300" t="e">
        <f t="shared" ca="1" si="124"/>
        <v>#VALUE!</v>
      </c>
      <c r="M209" s="300" t="e">
        <f t="shared" ca="1" si="125"/>
        <v>#VALUE!</v>
      </c>
      <c r="N209" s="310"/>
      <c r="O209" s="310"/>
      <c r="P209" s="310"/>
      <c r="Q209" s="310"/>
      <c r="T209" s="310"/>
      <c r="U209" s="318"/>
      <c r="V209" s="310"/>
    </row>
    <row r="210" spans="1:22" ht="24.9" customHeight="1" x14ac:dyDescent="0.25">
      <c r="A210" s="313">
        <v>47309</v>
      </c>
      <c r="B210" s="323" t="s">
        <v>415</v>
      </c>
      <c r="C210" s="299">
        <v>12</v>
      </c>
      <c r="D210" s="309" t="s">
        <v>416</v>
      </c>
      <c r="E210" s="299">
        <v>12</v>
      </c>
      <c r="F210" s="322"/>
      <c r="G210" s="322"/>
      <c r="H210" s="309" t="s">
        <v>417</v>
      </c>
      <c r="I210" s="299">
        <v>11</v>
      </c>
      <c r="J210" s="299">
        <v>19</v>
      </c>
      <c r="K210" s="299">
        <v>16</v>
      </c>
      <c r="L210" s="300" t="e">
        <f t="shared" ca="1" si="124"/>
        <v>#VALUE!</v>
      </c>
      <c r="M210" s="300" t="e">
        <f t="shared" ca="1" si="125"/>
        <v>#VALUE!</v>
      </c>
      <c r="N210" s="310"/>
      <c r="O210" s="310"/>
      <c r="P210" s="310"/>
      <c r="Q210" s="310"/>
      <c r="T210" s="310"/>
      <c r="U210" s="318"/>
      <c r="V210" s="310"/>
    </row>
    <row r="211" spans="1:22" ht="24.9" customHeight="1" x14ac:dyDescent="0.25">
      <c r="A211" s="313">
        <v>47310</v>
      </c>
      <c r="B211" s="323" t="s">
        <v>415</v>
      </c>
      <c r="C211" s="299">
        <v>12</v>
      </c>
      <c r="D211" s="309" t="s">
        <v>416</v>
      </c>
      <c r="E211" s="299">
        <v>12</v>
      </c>
      <c r="F211" s="322"/>
      <c r="G211" s="322"/>
      <c r="H211" s="309" t="s">
        <v>417</v>
      </c>
      <c r="I211" s="299">
        <v>11</v>
      </c>
      <c r="J211" s="299">
        <v>19</v>
      </c>
      <c r="K211" s="299">
        <v>16</v>
      </c>
      <c r="L211" s="300" t="e">
        <f t="shared" ref="L211" ca="1" si="126">J211*$L$5</f>
        <v>#VALUE!</v>
      </c>
      <c r="M211" s="300" t="e">
        <f t="shared" ref="M211" ca="1" si="127">K211*$M$5</f>
        <v>#VALUE!</v>
      </c>
      <c r="N211" s="318"/>
      <c r="O211" s="310"/>
      <c r="P211" s="310"/>
      <c r="Q211" s="310"/>
      <c r="T211" s="310"/>
      <c r="U211" s="318"/>
      <c r="V211" s="310"/>
    </row>
    <row r="212" spans="1:22" ht="24.9" customHeight="1" x14ac:dyDescent="0.25">
      <c r="A212" s="313">
        <v>47311</v>
      </c>
      <c r="B212" s="323" t="s">
        <v>415</v>
      </c>
      <c r="C212" s="299">
        <v>12</v>
      </c>
      <c r="D212" s="309" t="s">
        <v>416</v>
      </c>
      <c r="E212" s="299">
        <v>12</v>
      </c>
      <c r="F212" s="322"/>
      <c r="G212" s="322"/>
      <c r="H212" s="309" t="s">
        <v>417</v>
      </c>
      <c r="I212" s="299">
        <v>11</v>
      </c>
      <c r="J212" s="299">
        <v>19</v>
      </c>
      <c r="K212" s="299">
        <v>16</v>
      </c>
      <c r="L212" s="300" t="e">
        <f t="shared" ref="L212:L217" ca="1" si="128">J212*$L$5</f>
        <v>#VALUE!</v>
      </c>
      <c r="M212" s="300" t="e">
        <f ca="1">K212*$M$5</f>
        <v>#VALUE!</v>
      </c>
      <c r="N212" s="310"/>
      <c r="O212" s="310"/>
      <c r="P212" s="310"/>
      <c r="Q212" s="310"/>
      <c r="T212" s="310"/>
      <c r="U212" s="310"/>
      <c r="V212" s="310"/>
    </row>
    <row r="213" spans="1:22" ht="24.9" customHeight="1" x14ac:dyDescent="0.25">
      <c r="A213" s="313">
        <v>47312</v>
      </c>
      <c r="B213" s="323" t="s">
        <v>415</v>
      </c>
      <c r="C213" s="299">
        <v>12</v>
      </c>
      <c r="D213" s="309" t="s">
        <v>416</v>
      </c>
      <c r="E213" s="299">
        <v>12</v>
      </c>
      <c r="F213" s="322"/>
      <c r="G213" s="322"/>
      <c r="H213" s="309" t="s">
        <v>417</v>
      </c>
      <c r="I213" s="299">
        <v>11</v>
      </c>
      <c r="J213" s="299">
        <v>19</v>
      </c>
      <c r="K213" s="299">
        <v>16</v>
      </c>
      <c r="L213" s="300" t="e">
        <f t="shared" ca="1" si="128"/>
        <v>#VALUE!</v>
      </c>
      <c r="M213" s="300" t="e">
        <f t="shared" ref="M213:M214" ca="1" si="129">K213*$M$5</f>
        <v>#VALUE!</v>
      </c>
      <c r="N213" s="310"/>
      <c r="O213" s="310"/>
      <c r="P213" s="310"/>
      <c r="Q213" s="310"/>
      <c r="T213" s="310"/>
      <c r="U213" s="310"/>
      <c r="V213" s="310"/>
    </row>
    <row r="214" spans="1:22" ht="24.9" customHeight="1" x14ac:dyDescent="0.25">
      <c r="A214" s="313">
        <v>47313</v>
      </c>
      <c r="B214" s="323" t="s">
        <v>415</v>
      </c>
      <c r="C214" s="299">
        <v>12</v>
      </c>
      <c r="D214" s="309" t="s">
        <v>416</v>
      </c>
      <c r="E214" s="299">
        <v>12</v>
      </c>
      <c r="F214" s="334" t="s">
        <v>415</v>
      </c>
      <c r="G214" s="299">
        <v>12</v>
      </c>
      <c r="H214" s="309" t="s">
        <v>417</v>
      </c>
      <c r="I214" s="299">
        <v>11</v>
      </c>
      <c r="J214" s="299">
        <v>19</v>
      </c>
      <c r="K214" s="299">
        <v>16</v>
      </c>
      <c r="L214" s="300" t="e">
        <f t="shared" ca="1" si="128"/>
        <v>#VALUE!</v>
      </c>
      <c r="M214" s="300" t="e">
        <f t="shared" ca="1" si="129"/>
        <v>#VALUE!</v>
      </c>
      <c r="N214" s="310"/>
      <c r="O214" s="310"/>
      <c r="P214" s="310"/>
      <c r="Q214" s="310"/>
      <c r="T214" s="300" t="e">
        <f ca="1">G214*$T$5</f>
        <v>#VALUE!</v>
      </c>
      <c r="U214" s="310"/>
      <c r="V214" s="310"/>
    </row>
    <row r="215" spans="1:22" ht="24.9" customHeight="1" x14ac:dyDescent="0.25">
      <c r="A215" s="313">
        <v>47314</v>
      </c>
      <c r="B215" s="323" t="s">
        <v>415</v>
      </c>
      <c r="C215" s="299">
        <v>12</v>
      </c>
      <c r="D215" s="309" t="s">
        <v>416</v>
      </c>
      <c r="E215" s="299">
        <v>12</v>
      </c>
      <c r="F215" s="334" t="s">
        <v>415</v>
      </c>
      <c r="G215" s="299">
        <v>12</v>
      </c>
      <c r="H215" s="309" t="s">
        <v>417</v>
      </c>
      <c r="I215" s="299">
        <v>11</v>
      </c>
      <c r="J215" s="299">
        <v>19</v>
      </c>
      <c r="K215" s="299">
        <v>16</v>
      </c>
      <c r="L215" s="310"/>
      <c r="M215" s="310"/>
      <c r="N215" s="312" t="e">
        <f ca="1">J215*$N$5</f>
        <v>#VALUE!</v>
      </c>
      <c r="O215" s="300" t="e">
        <f ca="1">K215*$O$5</f>
        <v>#VALUE!</v>
      </c>
      <c r="P215" s="310"/>
      <c r="Q215" s="310"/>
      <c r="T215" s="310"/>
      <c r="U215" s="312" t="e">
        <f ca="1">G215*$U$5</f>
        <v>#VALUE!</v>
      </c>
      <c r="V215" s="310"/>
    </row>
    <row r="216" spans="1:22" ht="24.9" customHeight="1" x14ac:dyDescent="0.25">
      <c r="A216" s="313">
        <v>47315</v>
      </c>
      <c r="B216" s="323" t="s">
        <v>415</v>
      </c>
      <c r="C216" s="299">
        <v>12</v>
      </c>
      <c r="D216" s="309" t="s">
        <v>416</v>
      </c>
      <c r="E216" s="299">
        <v>12</v>
      </c>
      <c r="F216" s="322"/>
      <c r="G216" s="322"/>
      <c r="H216" s="309" t="s">
        <v>417</v>
      </c>
      <c r="I216" s="299">
        <v>11</v>
      </c>
      <c r="J216" s="299">
        <v>19</v>
      </c>
      <c r="K216" s="299">
        <v>16</v>
      </c>
      <c r="L216" s="300" t="e">
        <f t="shared" ca="1" si="128"/>
        <v>#VALUE!</v>
      </c>
      <c r="M216" s="300" t="e">
        <f t="shared" ref="M216:M217" ca="1" si="130">K216*$M$5</f>
        <v>#VALUE!</v>
      </c>
      <c r="N216" s="310"/>
      <c r="O216" s="310"/>
      <c r="P216" s="310"/>
      <c r="Q216" s="310"/>
      <c r="T216" s="310"/>
      <c r="U216" s="310"/>
      <c r="V216" s="310"/>
    </row>
    <row r="217" spans="1:22" ht="24.9" customHeight="1" x14ac:dyDescent="0.25">
      <c r="A217" s="313">
        <v>47316</v>
      </c>
      <c r="B217" s="323" t="s">
        <v>415</v>
      </c>
      <c r="C217" s="299">
        <v>12</v>
      </c>
      <c r="D217" s="309" t="s">
        <v>416</v>
      </c>
      <c r="E217" s="299">
        <v>12</v>
      </c>
      <c r="F217" s="336"/>
      <c r="G217" s="316"/>
      <c r="H217" s="309" t="s">
        <v>417</v>
      </c>
      <c r="I217" s="299">
        <v>11</v>
      </c>
      <c r="J217" s="299">
        <v>19</v>
      </c>
      <c r="K217" s="299">
        <v>16</v>
      </c>
      <c r="L217" s="300" t="e">
        <f t="shared" ca="1" si="128"/>
        <v>#VALUE!</v>
      </c>
      <c r="M217" s="300" t="e">
        <f t="shared" ca="1" si="130"/>
        <v>#VALUE!</v>
      </c>
      <c r="N217" s="310"/>
      <c r="O217" s="310"/>
      <c r="P217" s="310"/>
      <c r="Q217" s="310"/>
      <c r="T217" s="310"/>
      <c r="U217" s="318"/>
      <c r="V217" s="310"/>
    </row>
    <row r="218" spans="1:22" ht="24.9" customHeight="1" x14ac:dyDescent="0.25">
      <c r="A218" s="313">
        <v>47317</v>
      </c>
      <c r="B218" s="323" t="s">
        <v>415</v>
      </c>
      <c r="C218" s="299">
        <v>12</v>
      </c>
      <c r="D218" s="309" t="s">
        <v>416</v>
      </c>
      <c r="E218" s="299">
        <v>12</v>
      </c>
      <c r="F218" s="322"/>
      <c r="G218" s="322"/>
      <c r="H218" s="309" t="s">
        <v>417</v>
      </c>
      <c r="I218" s="299">
        <v>11</v>
      </c>
      <c r="J218" s="299">
        <v>19</v>
      </c>
      <c r="K218" s="299">
        <v>16</v>
      </c>
      <c r="L218" s="300" t="e">
        <f t="shared" ref="L218" ca="1" si="131">J218*$L$5</f>
        <v>#VALUE!</v>
      </c>
      <c r="M218" s="300" t="e">
        <f t="shared" ref="M218" ca="1" si="132">K218*$M$5</f>
        <v>#VALUE!</v>
      </c>
      <c r="N218" s="318"/>
      <c r="O218" s="310"/>
      <c r="P218" s="310"/>
      <c r="Q218" s="310"/>
      <c r="T218" s="310"/>
      <c r="U218" s="318"/>
      <c r="V218" s="310"/>
    </row>
    <row r="219" spans="1:22" ht="24.9" customHeight="1" x14ac:dyDescent="0.25">
      <c r="A219" s="313">
        <v>47318</v>
      </c>
      <c r="B219" s="323" t="s">
        <v>415</v>
      </c>
      <c r="C219" s="299">
        <v>12</v>
      </c>
      <c r="D219" s="309" t="s">
        <v>416</v>
      </c>
      <c r="E219" s="299">
        <v>12</v>
      </c>
      <c r="F219" s="322"/>
      <c r="G219" s="322"/>
      <c r="H219" s="309" t="s">
        <v>417</v>
      </c>
      <c r="I219" s="299">
        <v>11</v>
      </c>
      <c r="J219" s="299">
        <v>19</v>
      </c>
      <c r="K219" s="299">
        <v>16</v>
      </c>
      <c r="L219" s="300" t="e">
        <f t="shared" ref="L219:L224" ca="1" si="133">J219*$L$5</f>
        <v>#VALUE!</v>
      </c>
      <c r="M219" s="300" t="e">
        <f ca="1">K219*$M$5</f>
        <v>#VALUE!</v>
      </c>
      <c r="N219" s="310"/>
      <c r="O219" s="310"/>
      <c r="P219" s="310"/>
      <c r="Q219" s="310"/>
      <c r="T219" s="310"/>
      <c r="U219" s="310"/>
      <c r="V219" s="310"/>
    </row>
    <row r="220" spans="1:22" ht="24.9" customHeight="1" x14ac:dyDescent="0.25">
      <c r="A220" s="313">
        <v>47319</v>
      </c>
      <c r="B220" s="323" t="s">
        <v>415</v>
      </c>
      <c r="C220" s="299">
        <v>12</v>
      </c>
      <c r="D220" s="309" t="s">
        <v>416</v>
      </c>
      <c r="E220" s="299">
        <v>12</v>
      </c>
      <c r="F220" s="322"/>
      <c r="G220" s="322"/>
      <c r="H220" s="309" t="s">
        <v>417</v>
      </c>
      <c r="I220" s="299">
        <v>11</v>
      </c>
      <c r="J220" s="299">
        <v>19</v>
      </c>
      <c r="K220" s="299">
        <v>16</v>
      </c>
      <c r="L220" s="300" t="e">
        <f t="shared" ca="1" si="133"/>
        <v>#VALUE!</v>
      </c>
      <c r="M220" s="300" t="e">
        <f t="shared" ref="M220:M224" ca="1" si="134">K220*$M$5</f>
        <v>#VALUE!</v>
      </c>
      <c r="N220" s="310"/>
      <c r="O220" s="310"/>
      <c r="P220" s="310"/>
      <c r="Q220" s="310"/>
      <c r="T220" s="310"/>
      <c r="U220" s="318"/>
      <c r="V220" s="310"/>
    </row>
    <row r="221" spans="1:22" ht="24.9" customHeight="1" x14ac:dyDescent="0.25">
      <c r="A221" s="313">
        <v>47320</v>
      </c>
      <c r="B221" s="323" t="s">
        <v>415</v>
      </c>
      <c r="C221" s="299">
        <v>12</v>
      </c>
      <c r="D221" s="309" t="s">
        <v>416</v>
      </c>
      <c r="E221" s="299">
        <v>12</v>
      </c>
      <c r="F221" s="334" t="s">
        <v>415</v>
      </c>
      <c r="G221" s="299">
        <v>12</v>
      </c>
      <c r="H221" s="309" t="s">
        <v>417</v>
      </c>
      <c r="I221" s="299">
        <v>11</v>
      </c>
      <c r="J221" s="299">
        <v>19</v>
      </c>
      <c r="K221" s="299">
        <v>16</v>
      </c>
      <c r="L221" s="300" t="e">
        <f t="shared" ca="1" si="133"/>
        <v>#VALUE!</v>
      </c>
      <c r="M221" s="300" t="e">
        <f t="shared" ca="1" si="134"/>
        <v>#VALUE!</v>
      </c>
      <c r="N221" s="310"/>
      <c r="O221" s="310"/>
      <c r="P221" s="310"/>
      <c r="Q221" s="310"/>
      <c r="T221" s="300" t="e">
        <f ca="1">G221*$T$5</f>
        <v>#VALUE!</v>
      </c>
      <c r="U221" s="310"/>
      <c r="V221" s="310"/>
    </row>
    <row r="222" spans="1:22" ht="24.9" customHeight="1" x14ac:dyDescent="0.25">
      <c r="A222" s="313">
        <v>47321</v>
      </c>
      <c r="B222" s="323" t="s">
        <v>415</v>
      </c>
      <c r="C222" s="299">
        <v>12</v>
      </c>
      <c r="D222" s="309" t="s">
        <v>416</v>
      </c>
      <c r="E222" s="299">
        <v>12</v>
      </c>
      <c r="F222" s="334" t="s">
        <v>415</v>
      </c>
      <c r="G222" s="299">
        <v>12</v>
      </c>
      <c r="H222" s="309" t="s">
        <v>417</v>
      </c>
      <c r="I222" s="299">
        <v>11</v>
      </c>
      <c r="J222" s="299">
        <v>19</v>
      </c>
      <c r="K222" s="299">
        <v>16</v>
      </c>
      <c r="L222" s="310"/>
      <c r="M222" s="310"/>
      <c r="N222" s="312" t="e">
        <f ca="1">J222*$N$5</f>
        <v>#VALUE!</v>
      </c>
      <c r="O222" s="300" t="e">
        <f ca="1">K222*$O$5</f>
        <v>#VALUE!</v>
      </c>
      <c r="P222" s="310"/>
      <c r="Q222" s="310"/>
      <c r="T222" s="310"/>
      <c r="U222" s="312" t="e">
        <f ca="1">G222*$U$5</f>
        <v>#VALUE!</v>
      </c>
      <c r="V222" s="310"/>
    </row>
    <row r="223" spans="1:22" ht="24.9" customHeight="1" x14ac:dyDescent="0.25">
      <c r="A223" s="313">
        <v>47322</v>
      </c>
      <c r="B223" s="323" t="s">
        <v>415</v>
      </c>
      <c r="C223" s="299">
        <v>12</v>
      </c>
      <c r="D223" s="309" t="s">
        <v>416</v>
      </c>
      <c r="E223" s="299">
        <v>12</v>
      </c>
      <c r="F223" s="322"/>
      <c r="G223" s="322"/>
      <c r="H223" s="309" t="s">
        <v>417</v>
      </c>
      <c r="I223" s="299">
        <v>11</v>
      </c>
      <c r="J223" s="299">
        <v>19</v>
      </c>
      <c r="K223" s="299">
        <v>16</v>
      </c>
      <c r="L223" s="300" t="e">
        <f t="shared" ca="1" si="133"/>
        <v>#VALUE!</v>
      </c>
      <c r="M223" s="300" t="e">
        <f t="shared" ca="1" si="134"/>
        <v>#VALUE!</v>
      </c>
      <c r="N223" s="310"/>
      <c r="O223" s="310"/>
      <c r="P223" s="310"/>
      <c r="Q223" s="310"/>
      <c r="T223" s="310"/>
      <c r="U223" s="318"/>
      <c r="V223" s="310"/>
    </row>
    <row r="224" spans="1:22" ht="24.9" customHeight="1" x14ac:dyDescent="0.25">
      <c r="A224" s="313">
        <v>47323</v>
      </c>
      <c r="B224" s="323" t="s">
        <v>415</v>
      </c>
      <c r="C224" s="299">
        <v>12</v>
      </c>
      <c r="D224" s="309" t="s">
        <v>416</v>
      </c>
      <c r="E224" s="299">
        <v>12</v>
      </c>
      <c r="F224" s="322"/>
      <c r="G224" s="322"/>
      <c r="H224" s="309" t="s">
        <v>417</v>
      </c>
      <c r="I224" s="299">
        <v>11</v>
      </c>
      <c r="J224" s="299">
        <v>19</v>
      </c>
      <c r="K224" s="299">
        <v>16</v>
      </c>
      <c r="L224" s="300" t="e">
        <f t="shared" ca="1" si="133"/>
        <v>#VALUE!</v>
      </c>
      <c r="M224" s="300" t="e">
        <f t="shared" ca="1" si="134"/>
        <v>#VALUE!</v>
      </c>
      <c r="N224" s="310"/>
      <c r="O224" s="310"/>
      <c r="P224" s="310"/>
      <c r="Q224" s="310"/>
      <c r="T224" s="310"/>
      <c r="U224" s="318"/>
      <c r="V224" s="310"/>
    </row>
    <row r="225" spans="1:23" ht="24.9" customHeight="1" x14ac:dyDescent="0.25">
      <c r="A225" s="313">
        <v>47324</v>
      </c>
      <c r="B225" s="323" t="s">
        <v>415</v>
      </c>
      <c r="C225" s="299">
        <v>12</v>
      </c>
      <c r="D225" s="309" t="s">
        <v>416</v>
      </c>
      <c r="E225" s="299">
        <v>12</v>
      </c>
      <c r="F225" s="322"/>
      <c r="G225" s="322"/>
      <c r="H225" s="309" t="s">
        <v>417</v>
      </c>
      <c r="I225" s="299">
        <v>11</v>
      </c>
      <c r="J225" s="299">
        <v>19</v>
      </c>
      <c r="K225" s="299">
        <v>16</v>
      </c>
      <c r="L225" s="300" t="e">
        <f t="shared" ref="L225" ca="1" si="135">J225*$L$5</f>
        <v>#VALUE!</v>
      </c>
      <c r="M225" s="300" t="e">
        <f t="shared" ref="M225" ca="1" si="136">K225*$M$5</f>
        <v>#VALUE!</v>
      </c>
      <c r="N225" s="318"/>
      <c r="O225" s="310"/>
      <c r="P225" s="310"/>
      <c r="Q225" s="310"/>
      <c r="T225" s="310"/>
      <c r="U225" s="318"/>
      <c r="V225" s="310"/>
    </row>
    <row r="226" spans="1:23" ht="24.9" customHeight="1" x14ac:dyDescent="0.25">
      <c r="A226" s="313">
        <v>47325</v>
      </c>
      <c r="B226" s="323" t="s">
        <v>415</v>
      </c>
      <c r="C226" s="299">
        <v>12</v>
      </c>
      <c r="D226" s="309" t="s">
        <v>416</v>
      </c>
      <c r="E226" s="299">
        <v>12</v>
      </c>
      <c r="F226" s="322"/>
      <c r="G226" s="322"/>
      <c r="H226" s="309" t="s">
        <v>417</v>
      </c>
      <c r="I226" s="299">
        <v>11</v>
      </c>
      <c r="J226" s="299">
        <v>19</v>
      </c>
      <c r="K226" s="299">
        <v>16</v>
      </c>
      <c r="L226" s="300" t="e">
        <f t="shared" ref="L226:L231" ca="1" si="137">J226*$L$5</f>
        <v>#VALUE!</v>
      </c>
      <c r="M226" s="300" t="e">
        <f ca="1">K226*$M$5</f>
        <v>#VALUE!</v>
      </c>
      <c r="N226" s="310"/>
      <c r="O226" s="310"/>
      <c r="P226" s="310"/>
      <c r="Q226" s="310"/>
      <c r="T226" s="310"/>
      <c r="U226" s="310"/>
      <c r="V226" s="310"/>
    </row>
    <row r="227" spans="1:23" ht="24.9" customHeight="1" x14ac:dyDescent="0.25">
      <c r="A227" s="313">
        <v>47326</v>
      </c>
      <c r="B227" s="323" t="s">
        <v>415</v>
      </c>
      <c r="C227" s="299">
        <v>12</v>
      </c>
      <c r="D227" s="309" t="s">
        <v>416</v>
      </c>
      <c r="E227" s="299">
        <v>12</v>
      </c>
      <c r="F227" s="322"/>
      <c r="G227" s="322"/>
      <c r="H227" s="309" t="s">
        <v>417</v>
      </c>
      <c r="I227" s="299">
        <v>11</v>
      </c>
      <c r="J227" s="299">
        <v>19</v>
      </c>
      <c r="K227" s="299">
        <v>16</v>
      </c>
      <c r="L227" s="300" t="e">
        <f t="shared" ca="1" si="137"/>
        <v>#VALUE!</v>
      </c>
      <c r="M227" s="300" t="e">
        <f t="shared" ref="M227:M231" ca="1" si="138">K227*$M$5</f>
        <v>#VALUE!</v>
      </c>
      <c r="N227" s="310"/>
      <c r="O227" s="310"/>
      <c r="P227" s="310"/>
      <c r="Q227" s="310"/>
      <c r="T227" s="310"/>
      <c r="U227" s="318"/>
      <c r="V227" s="310"/>
    </row>
    <row r="228" spans="1:23" ht="24.9" customHeight="1" x14ac:dyDescent="0.25">
      <c r="A228" s="313">
        <v>47327</v>
      </c>
      <c r="B228" s="323" t="s">
        <v>415</v>
      </c>
      <c r="C228" s="299">
        <v>12</v>
      </c>
      <c r="D228" s="309" t="s">
        <v>416</v>
      </c>
      <c r="E228" s="299">
        <v>12</v>
      </c>
      <c r="F228" s="334" t="s">
        <v>415</v>
      </c>
      <c r="G228" s="299">
        <v>12</v>
      </c>
      <c r="H228" s="309" t="s">
        <v>417</v>
      </c>
      <c r="I228" s="299">
        <v>11</v>
      </c>
      <c r="J228" s="299">
        <v>19</v>
      </c>
      <c r="K228" s="299">
        <v>16</v>
      </c>
      <c r="L228" s="300" t="e">
        <f t="shared" ca="1" si="137"/>
        <v>#VALUE!</v>
      </c>
      <c r="M228" s="300" t="e">
        <f t="shared" ca="1" si="138"/>
        <v>#VALUE!</v>
      </c>
      <c r="N228" s="310"/>
      <c r="O228" s="310"/>
      <c r="P228" s="310"/>
      <c r="Q228" s="310"/>
      <c r="T228" s="300" t="e">
        <f ca="1">G228*$T$5</f>
        <v>#VALUE!</v>
      </c>
      <c r="U228" s="310"/>
      <c r="V228" s="310"/>
    </row>
    <row r="229" spans="1:23" ht="24.9" customHeight="1" x14ac:dyDescent="0.25">
      <c r="A229" s="313">
        <v>47328</v>
      </c>
      <c r="B229" s="323" t="s">
        <v>415</v>
      </c>
      <c r="C229" s="299">
        <v>12</v>
      </c>
      <c r="D229" s="309" t="s">
        <v>416</v>
      </c>
      <c r="E229" s="299">
        <v>12</v>
      </c>
      <c r="F229" s="334" t="s">
        <v>415</v>
      </c>
      <c r="G229" s="299">
        <v>12</v>
      </c>
      <c r="H229" s="309" t="s">
        <v>417</v>
      </c>
      <c r="I229" s="299">
        <v>11</v>
      </c>
      <c r="J229" s="299">
        <v>19</v>
      </c>
      <c r="K229" s="299">
        <v>16</v>
      </c>
      <c r="L229" s="310"/>
      <c r="M229" s="310"/>
      <c r="N229" s="312" t="e">
        <f ca="1">J229*$N$5</f>
        <v>#VALUE!</v>
      </c>
      <c r="O229" s="300" t="e">
        <f ca="1">K229*$O$5</f>
        <v>#VALUE!</v>
      </c>
      <c r="P229" s="310"/>
      <c r="Q229" s="310"/>
      <c r="T229" s="310"/>
      <c r="U229" s="312" t="e">
        <f ca="1">G229*$U$5</f>
        <v>#VALUE!</v>
      </c>
      <c r="V229" s="310"/>
    </row>
    <row r="230" spans="1:23" ht="24.9" customHeight="1" x14ac:dyDescent="0.25">
      <c r="A230" s="313">
        <v>47329</v>
      </c>
      <c r="B230" s="323" t="s">
        <v>415</v>
      </c>
      <c r="C230" s="299">
        <v>12</v>
      </c>
      <c r="D230" s="309" t="s">
        <v>416</v>
      </c>
      <c r="E230" s="299">
        <v>12</v>
      </c>
      <c r="F230" s="336"/>
      <c r="G230" s="316"/>
      <c r="H230" s="309" t="s">
        <v>417</v>
      </c>
      <c r="I230" s="299">
        <v>11</v>
      </c>
      <c r="J230" s="299">
        <v>19</v>
      </c>
      <c r="K230" s="299">
        <v>16</v>
      </c>
      <c r="L230" s="300" t="e">
        <f t="shared" ca="1" si="137"/>
        <v>#VALUE!</v>
      </c>
      <c r="M230" s="300" t="e">
        <f t="shared" ca="1" si="138"/>
        <v>#VALUE!</v>
      </c>
      <c r="N230" s="310"/>
      <c r="O230" s="310"/>
      <c r="P230" s="310"/>
      <c r="Q230" s="310"/>
      <c r="T230" s="310"/>
      <c r="U230" s="318"/>
      <c r="V230" s="310"/>
    </row>
    <row r="231" spans="1:23" ht="24.9" customHeight="1" x14ac:dyDescent="0.25">
      <c r="A231" s="313">
        <v>47330</v>
      </c>
      <c r="B231" s="323" t="s">
        <v>415</v>
      </c>
      <c r="C231" s="299">
        <v>12</v>
      </c>
      <c r="D231" s="309" t="s">
        <v>416</v>
      </c>
      <c r="E231" s="299">
        <v>12</v>
      </c>
      <c r="F231" s="336"/>
      <c r="G231" s="316"/>
      <c r="H231" s="309" t="s">
        <v>417</v>
      </c>
      <c r="I231" s="299">
        <v>11</v>
      </c>
      <c r="J231" s="299">
        <v>19</v>
      </c>
      <c r="K231" s="299">
        <v>16</v>
      </c>
      <c r="L231" s="300" t="e">
        <f t="shared" ca="1" si="137"/>
        <v>#VALUE!</v>
      </c>
      <c r="M231" s="300" t="e">
        <f t="shared" ca="1" si="138"/>
        <v>#VALUE!</v>
      </c>
      <c r="N231" s="310"/>
      <c r="O231" s="310"/>
      <c r="P231" s="310"/>
      <c r="Q231" s="310"/>
      <c r="T231" s="310"/>
      <c r="U231" s="318"/>
      <c r="V231" s="310"/>
    </row>
    <row r="232" spans="1:23" ht="24.9" customHeight="1" thickBot="1" x14ac:dyDescent="0.3">
      <c r="A232" s="313"/>
      <c r="B232" s="323"/>
      <c r="D232" s="309"/>
      <c r="E232" s="299"/>
      <c r="H232" s="309"/>
      <c r="I232" s="299"/>
      <c r="J232" s="299"/>
      <c r="K232" s="299"/>
      <c r="L232" s="314" t="e">
        <f ca="1">SUM(L201:L231)</f>
        <v>#VALUE!</v>
      </c>
      <c r="M232" s="314" t="e">
        <f t="shared" ref="M232:Q232" ca="1" si="139">SUM(M201:M231)</f>
        <v>#VALUE!</v>
      </c>
      <c r="N232" s="314" t="e">
        <f t="shared" ca="1" si="139"/>
        <v>#VALUE!</v>
      </c>
      <c r="O232" s="314" t="e">
        <f t="shared" ca="1" si="139"/>
        <v>#VALUE!</v>
      </c>
      <c r="P232" s="314">
        <f t="shared" si="139"/>
        <v>0</v>
      </c>
      <c r="Q232" s="314">
        <f t="shared" si="139"/>
        <v>0</v>
      </c>
      <c r="R232" s="359" t="e">
        <f ca="1">SUM(L232:Q232)</f>
        <v>#VALUE!</v>
      </c>
      <c r="T232" s="314" t="e">
        <f ca="1">SUM(T201:T230)</f>
        <v>#VALUE!</v>
      </c>
      <c r="U232" s="314" t="e">
        <f ca="1">SUM(U201:U230)</f>
        <v>#VALUE!</v>
      </c>
      <c r="V232" s="314">
        <f>SUM(V201:V230)</f>
        <v>0</v>
      </c>
      <c r="W232" s="359" t="e">
        <f ca="1">SUM(T232:V232)</f>
        <v>#VALUE!</v>
      </c>
    </row>
    <row r="233" spans="1:23" ht="24.9" customHeight="1" thickTop="1" x14ac:dyDescent="0.35">
      <c r="A233" s="306" t="s">
        <v>424</v>
      </c>
      <c r="B233" s="323"/>
      <c r="D233" s="309"/>
      <c r="E233" s="299"/>
      <c r="H233" s="309"/>
      <c r="I233" s="299"/>
      <c r="J233" s="299"/>
      <c r="K233" s="299"/>
    </row>
    <row r="234" spans="1:23" ht="24.9" customHeight="1" x14ac:dyDescent="0.25">
      <c r="A234" s="313">
        <v>47331</v>
      </c>
      <c r="B234" s="323" t="s">
        <v>415</v>
      </c>
      <c r="C234" s="299">
        <v>12</v>
      </c>
      <c r="D234" s="309" t="s">
        <v>416</v>
      </c>
      <c r="E234" s="299">
        <v>12</v>
      </c>
      <c r="F234" s="322"/>
      <c r="G234" s="322"/>
      <c r="H234" s="309" t="s">
        <v>417</v>
      </c>
      <c r="I234" s="299">
        <v>11</v>
      </c>
      <c r="J234" s="299">
        <v>19</v>
      </c>
      <c r="K234" s="299">
        <v>16</v>
      </c>
      <c r="L234" s="300" t="e">
        <f ca="1">J234*$L$5</f>
        <v>#VALUE!</v>
      </c>
      <c r="M234" s="300" t="e">
        <f ca="1">K234*$M$5</f>
        <v>#VALUE!</v>
      </c>
      <c r="N234" s="318"/>
      <c r="O234" s="310"/>
      <c r="P234" s="310"/>
      <c r="Q234" s="310"/>
      <c r="T234" s="310"/>
      <c r="U234" s="318"/>
      <c r="V234" s="310"/>
    </row>
    <row r="235" spans="1:23" ht="24.9" customHeight="1" x14ac:dyDescent="0.25">
      <c r="A235" s="313">
        <v>47332</v>
      </c>
      <c r="B235" s="323" t="s">
        <v>415</v>
      </c>
      <c r="C235" s="299">
        <v>12</v>
      </c>
      <c r="D235" s="309" t="s">
        <v>416</v>
      </c>
      <c r="E235" s="299">
        <v>12</v>
      </c>
      <c r="F235" s="336"/>
      <c r="G235" s="316"/>
      <c r="H235" s="309" t="s">
        <v>417</v>
      </c>
      <c r="I235" s="299">
        <v>11</v>
      </c>
      <c r="J235" s="299">
        <v>19</v>
      </c>
      <c r="K235" s="299">
        <v>16</v>
      </c>
      <c r="L235" s="300" t="e">
        <f ca="1">J235*$L$5</f>
        <v>#VALUE!</v>
      </c>
      <c r="M235" s="300" t="e">
        <f ca="1">K235*$M$5</f>
        <v>#VALUE!</v>
      </c>
      <c r="N235" s="310"/>
      <c r="O235" s="310"/>
      <c r="P235" s="310"/>
      <c r="Q235" s="310"/>
      <c r="T235" s="310"/>
      <c r="U235" s="318"/>
      <c r="V235" s="310"/>
    </row>
    <row r="236" spans="1:23" ht="24.9" customHeight="1" x14ac:dyDescent="0.25">
      <c r="A236" s="313">
        <v>47333</v>
      </c>
      <c r="B236" s="323" t="s">
        <v>415</v>
      </c>
      <c r="C236" s="299">
        <v>12</v>
      </c>
      <c r="D236" s="309" t="s">
        <v>416</v>
      </c>
      <c r="E236" s="299">
        <v>12</v>
      </c>
      <c r="F236" s="336"/>
      <c r="G236" s="316"/>
      <c r="H236" s="309" t="s">
        <v>417</v>
      </c>
      <c r="I236" s="299">
        <v>11</v>
      </c>
      <c r="J236" s="299">
        <v>19</v>
      </c>
      <c r="K236" s="299">
        <v>16</v>
      </c>
      <c r="L236" s="300" t="e">
        <f t="shared" ref="L236:L240" ca="1" si="140">J236*$L$5</f>
        <v>#VALUE!</v>
      </c>
      <c r="M236" s="300" t="e">
        <f t="shared" ref="M236:M237" ca="1" si="141">K236*$M$5</f>
        <v>#VALUE!</v>
      </c>
      <c r="N236" s="310"/>
      <c r="O236" s="310"/>
      <c r="P236" s="310"/>
      <c r="Q236" s="310"/>
      <c r="T236" s="310"/>
      <c r="U236" s="318"/>
      <c r="V236" s="310"/>
    </row>
    <row r="237" spans="1:23" ht="24.9" customHeight="1" x14ac:dyDescent="0.25">
      <c r="A237" s="313">
        <v>47334</v>
      </c>
      <c r="B237" s="323" t="s">
        <v>415</v>
      </c>
      <c r="C237" s="299">
        <v>12</v>
      </c>
      <c r="D237" s="309" t="s">
        <v>416</v>
      </c>
      <c r="E237" s="299">
        <v>12</v>
      </c>
      <c r="F237" s="334" t="s">
        <v>415</v>
      </c>
      <c r="G237" s="299">
        <v>12</v>
      </c>
      <c r="H237" s="309" t="s">
        <v>417</v>
      </c>
      <c r="I237" s="299">
        <v>11</v>
      </c>
      <c r="J237" s="299">
        <v>19</v>
      </c>
      <c r="K237" s="299">
        <v>16</v>
      </c>
      <c r="L237" s="300" t="e">
        <f t="shared" ca="1" si="140"/>
        <v>#VALUE!</v>
      </c>
      <c r="M237" s="300" t="e">
        <f t="shared" ca="1" si="141"/>
        <v>#VALUE!</v>
      </c>
      <c r="N237" s="310"/>
      <c r="O237" s="310"/>
      <c r="P237" s="310"/>
      <c r="Q237" s="310"/>
      <c r="T237" s="300" t="e">
        <f ca="1">G237*$T$5</f>
        <v>#VALUE!</v>
      </c>
      <c r="U237" s="310"/>
      <c r="V237" s="310"/>
    </row>
    <row r="238" spans="1:23" ht="24.9" customHeight="1" x14ac:dyDescent="0.25">
      <c r="A238" s="313">
        <v>47335</v>
      </c>
      <c r="B238" s="323" t="s">
        <v>415</v>
      </c>
      <c r="C238" s="299">
        <v>12</v>
      </c>
      <c r="D238" s="309" t="s">
        <v>416</v>
      </c>
      <c r="E238" s="299">
        <v>12</v>
      </c>
      <c r="F238" s="334" t="s">
        <v>415</v>
      </c>
      <c r="G238" s="299">
        <v>12</v>
      </c>
      <c r="H238" s="309" t="s">
        <v>417</v>
      </c>
      <c r="I238" s="299">
        <v>11</v>
      </c>
      <c r="J238" s="299">
        <v>19</v>
      </c>
      <c r="K238" s="299">
        <v>16</v>
      </c>
      <c r="L238" s="310"/>
      <c r="M238" s="310"/>
      <c r="N238" s="312" t="e">
        <f ca="1">J238*$N$5</f>
        <v>#VALUE!</v>
      </c>
      <c r="O238" s="300" t="e">
        <f ca="1">K238*$O$5</f>
        <v>#VALUE!</v>
      </c>
      <c r="P238" s="310"/>
      <c r="Q238" s="310"/>
      <c r="T238" s="310"/>
      <c r="U238" s="312" t="e">
        <f ca="1">G238*$U$5</f>
        <v>#VALUE!</v>
      </c>
      <c r="V238" s="310"/>
    </row>
    <row r="239" spans="1:23" ht="24.9" customHeight="1" x14ac:dyDescent="0.25">
      <c r="A239" s="313">
        <v>47336</v>
      </c>
      <c r="B239" s="323" t="s">
        <v>415</v>
      </c>
      <c r="C239" s="299">
        <v>12</v>
      </c>
      <c r="D239" s="309" t="s">
        <v>416</v>
      </c>
      <c r="E239" s="299">
        <v>12</v>
      </c>
      <c r="F239" s="322"/>
      <c r="G239" s="322"/>
      <c r="H239" s="309" t="s">
        <v>417</v>
      </c>
      <c r="I239" s="299">
        <v>11</v>
      </c>
      <c r="J239" s="299">
        <v>19</v>
      </c>
      <c r="K239" s="299">
        <v>16</v>
      </c>
      <c r="L239" s="300" t="e">
        <f t="shared" ca="1" si="140"/>
        <v>#VALUE!</v>
      </c>
      <c r="M239" s="300" t="e">
        <f t="shared" ref="M239:M240" ca="1" si="142">K239*$M$5</f>
        <v>#VALUE!</v>
      </c>
      <c r="N239" s="310"/>
      <c r="O239" s="310"/>
      <c r="P239" s="310"/>
      <c r="Q239" s="310"/>
      <c r="T239" s="310"/>
      <c r="U239" s="318"/>
      <c r="V239" s="310"/>
    </row>
    <row r="240" spans="1:23" ht="24.9" customHeight="1" x14ac:dyDescent="0.25">
      <c r="A240" s="313">
        <v>47337</v>
      </c>
      <c r="B240" s="323" t="s">
        <v>415</v>
      </c>
      <c r="C240" s="299">
        <v>12</v>
      </c>
      <c r="D240" s="309" t="s">
        <v>416</v>
      </c>
      <c r="E240" s="299">
        <v>12</v>
      </c>
      <c r="F240" s="322"/>
      <c r="G240" s="322"/>
      <c r="H240" s="309" t="s">
        <v>417</v>
      </c>
      <c r="I240" s="299">
        <v>11</v>
      </c>
      <c r="J240" s="299">
        <v>19</v>
      </c>
      <c r="K240" s="299">
        <v>16</v>
      </c>
      <c r="L240" s="300" t="e">
        <f t="shared" ca="1" si="140"/>
        <v>#VALUE!</v>
      </c>
      <c r="M240" s="300" t="e">
        <f t="shared" ca="1" si="142"/>
        <v>#VALUE!</v>
      </c>
      <c r="N240" s="310"/>
      <c r="O240" s="310"/>
      <c r="P240" s="310"/>
      <c r="Q240" s="310"/>
      <c r="T240" s="310"/>
      <c r="U240" s="318"/>
      <c r="V240" s="310"/>
    </row>
    <row r="241" spans="1:22" ht="24.9" customHeight="1" x14ac:dyDescent="0.25">
      <c r="A241" s="313">
        <v>47338</v>
      </c>
      <c r="B241" s="323" t="s">
        <v>415</v>
      </c>
      <c r="C241" s="299">
        <v>12</v>
      </c>
      <c r="D241" s="309" t="s">
        <v>416</v>
      </c>
      <c r="E241" s="299">
        <v>12</v>
      </c>
      <c r="F241" s="336"/>
      <c r="G241" s="316"/>
      <c r="H241" s="309" t="s">
        <v>417</v>
      </c>
      <c r="I241" s="299">
        <v>11</v>
      </c>
      <c r="J241" s="299">
        <v>19</v>
      </c>
      <c r="K241" s="299">
        <v>16</v>
      </c>
      <c r="L241" s="300" t="e">
        <f t="shared" ref="L241" ca="1" si="143">J241*$L$5</f>
        <v>#VALUE!</v>
      </c>
      <c r="M241" s="300" t="e">
        <f t="shared" ref="M241" ca="1" si="144">K241*$M$5</f>
        <v>#VALUE!</v>
      </c>
      <c r="N241" s="318"/>
      <c r="O241" s="310"/>
      <c r="P241" s="310"/>
      <c r="Q241" s="310"/>
      <c r="T241" s="310"/>
      <c r="U241" s="318"/>
      <c r="V241" s="310"/>
    </row>
    <row r="242" spans="1:22" ht="24.9" customHeight="1" x14ac:dyDescent="0.25">
      <c r="A242" s="313">
        <v>47339</v>
      </c>
      <c r="B242" s="323" t="s">
        <v>415</v>
      </c>
      <c r="C242" s="299">
        <v>12</v>
      </c>
      <c r="D242" s="309" t="s">
        <v>416</v>
      </c>
      <c r="E242" s="299">
        <v>12</v>
      </c>
      <c r="F242" s="336"/>
      <c r="G242" s="316"/>
      <c r="H242" s="309" t="s">
        <v>417</v>
      </c>
      <c r="I242" s="299">
        <v>11</v>
      </c>
      <c r="J242" s="299">
        <v>19</v>
      </c>
      <c r="K242" s="299">
        <v>16</v>
      </c>
      <c r="L242" s="300" t="e">
        <f t="shared" ref="L242:L247" ca="1" si="145">J242*$L$5</f>
        <v>#VALUE!</v>
      </c>
      <c r="M242" s="300" t="e">
        <f ca="1">K242*$M$5</f>
        <v>#VALUE!</v>
      </c>
      <c r="N242" s="310"/>
      <c r="O242" s="310"/>
      <c r="P242" s="310"/>
      <c r="Q242" s="310"/>
      <c r="T242" s="310"/>
      <c r="U242" s="318"/>
      <c r="V242" s="310"/>
    </row>
    <row r="243" spans="1:22" ht="24.9" customHeight="1" x14ac:dyDescent="0.25">
      <c r="A243" s="313">
        <v>47340</v>
      </c>
      <c r="B243" s="323" t="s">
        <v>415</v>
      </c>
      <c r="C243" s="299">
        <v>12</v>
      </c>
      <c r="D243" s="309" t="s">
        <v>416</v>
      </c>
      <c r="E243" s="299">
        <v>12</v>
      </c>
      <c r="F243" s="322"/>
      <c r="G243" s="322"/>
      <c r="H243" s="309" t="s">
        <v>417</v>
      </c>
      <c r="I243" s="299">
        <v>11</v>
      </c>
      <c r="J243" s="299">
        <v>19</v>
      </c>
      <c r="K243" s="299">
        <v>16</v>
      </c>
      <c r="L243" s="300" t="e">
        <f t="shared" ca="1" si="145"/>
        <v>#VALUE!</v>
      </c>
      <c r="M243" s="300" t="e">
        <f t="shared" ref="M243:M247" ca="1" si="146">K243*$M$5</f>
        <v>#VALUE!</v>
      </c>
      <c r="N243" s="310"/>
      <c r="O243" s="310"/>
      <c r="P243" s="310"/>
      <c r="Q243" s="310"/>
      <c r="T243" s="310"/>
      <c r="U243" s="318"/>
      <c r="V243" s="310"/>
    </row>
    <row r="244" spans="1:22" ht="24.9" customHeight="1" x14ac:dyDescent="0.25">
      <c r="A244" s="313">
        <v>47341</v>
      </c>
      <c r="B244" s="323" t="s">
        <v>415</v>
      </c>
      <c r="C244" s="299">
        <v>12</v>
      </c>
      <c r="D244" s="309" t="s">
        <v>416</v>
      </c>
      <c r="E244" s="299">
        <v>12</v>
      </c>
      <c r="F244" s="334" t="s">
        <v>415</v>
      </c>
      <c r="G244" s="299">
        <v>12</v>
      </c>
      <c r="H244" s="309" t="s">
        <v>417</v>
      </c>
      <c r="I244" s="299">
        <v>11</v>
      </c>
      <c r="J244" s="299">
        <v>19</v>
      </c>
      <c r="K244" s="299">
        <v>16</v>
      </c>
      <c r="L244" s="300" t="e">
        <f t="shared" ca="1" si="145"/>
        <v>#VALUE!</v>
      </c>
      <c r="M244" s="300" t="e">
        <f t="shared" ca="1" si="146"/>
        <v>#VALUE!</v>
      </c>
      <c r="N244" s="310"/>
      <c r="O244" s="310"/>
      <c r="P244" s="310"/>
      <c r="Q244" s="310"/>
      <c r="T244" s="300" t="e">
        <f ca="1">G244*$T$5</f>
        <v>#VALUE!</v>
      </c>
      <c r="U244" s="310"/>
      <c r="V244" s="310"/>
    </row>
    <row r="245" spans="1:22" ht="24.9" customHeight="1" x14ac:dyDescent="0.25">
      <c r="A245" s="313">
        <v>47342</v>
      </c>
      <c r="B245" s="323" t="s">
        <v>415</v>
      </c>
      <c r="C245" s="299">
        <v>12</v>
      </c>
      <c r="D245" s="309" t="s">
        <v>416</v>
      </c>
      <c r="E245" s="299">
        <v>12</v>
      </c>
      <c r="F245" s="334" t="s">
        <v>415</v>
      </c>
      <c r="G245" s="299">
        <v>12</v>
      </c>
      <c r="H245" s="309" t="s">
        <v>417</v>
      </c>
      <c r="I245" s="299">
        <v>11</v>
      </c>
      <c r="J245" s="299">
        <v>19</v>
      </c>
      <c r="K245" s="299">
        <v>16</v>
      </c>
      <c r="L245" s="310"/>
      <c r="M245" s="310"/>
      <c r="N245" s="312" t="e">
        <f ca="1">J245*$N$5</f>
        <v>#VALUE!</v>
      </c>
      <c r="O245" s="300" t="e">
        <f ca="1">K245*$O$5</f>
        <v>#VALUE!</v>
      </c>
      <c r="P245" s="310"/>
      <c r="Q245" s="310"/>
      <c r="T245" s="310"/>
      <c r="U245" s="312" t="e">
        <f ca="1">G245*$U$5</f>
        <v>#VALUE!</v>
      </c>
      <c r="V245" s="310"/>
    </row>
    <row r="246" spans="1:22" ht="24.9" customHeight="1" x14ac:dyDescent="0.25">
      <c r="A246" s="313">
        <v>47343</v>
      </c>
      <c r="B246" s="323" t="s">
        <v>415</v>
      </c>
      <c r="C246" s="299">
        <v>12</v>
      </c>
      <c r="D246" s="309" t="s">
        <v>416</v>
      </c>
      <c r="E246" s="299">
        <v>12</v>
      </c>
      <c r="F246" s="322"/>
      <c r="G246" s="322"/>
      <c r="H246" s="309" t="s">
        <v>417</v>
      </c>
      <c r="I246" s="299">
        <v>11</v>
      </c>
      <c r="J246" s="299">
        <v>19</v>
      </c>
      <c r="K246" s="299">
        <v>16</v>
      </c>
      <c r="L246" s="300" t="e">
        <f t="shared" ca="1" si="145"/>
        <v>#VALUE!</v>
      </c>
      <c r="M246" s="300" t="e">
        <f t="shared" ca="1" si="146"/>
        <v>#VALUE!</v>
      </c>
      <c r="N246" s="310"/>
      <c r="O246" s="310"/>
      <c r="P246" s="310"/>
      <c r="Q246" s="310"/>
      <c r="T246" s="310"/>
      <c r="U246" s="318"/>
      <c r="V246" s="310"/>
    </row>
    <row r="247" spans="1:22" ht="24.9" customHeight="1" x14ac:dyDescent="0.25">
      <c r="A247" s="313">
        <v>47344</v>
      </c>
      <c r="B247" s="323" t="s">
        <v>415</v>
      </c>
      <c r="C247" s="299">
        <v>12</v>
      </c>
      <c r="D247" s="309" t="s">
        <v>416</v>
      </c>
      <c r="E247" s="299">
        <v>12</v>
      </c>
      <c r="F247" s="336"/>
      <c r="G247" s="316"/>
      <c r="H247" s="309" t="s">
        <v>417</v>
      </c>
      <c r="I247" s="299">
        <v>11</v>
      </c>
      <c r="J247" s="299">
        <v>19</v>
      </c>
      <c r="K247" s="299">
        <v>16</v>
      </c>
      <c r="L247" s="300" t="e">
        <f t="shared" ca="1" si="145"/>
        <v>#VALUE!</v>
      </c>
      <c r="M247" s="300" t="e">
        <f t="shared" ca="1" si="146"/>
        <v>#VALUE!</v>
      </c>
      <c r="N247" s="310"/>
      <c r="O247" s="310"/>
      <c r="P247" s="310"/>
      <c r="Q247" s="310"/>
      <c r="T247" s="310"/>
      <c r="U247" s="318"/>
      <c r="V247" s="310"/>
    </row>
    <row r="248" spans="1:22" ht="24.9" customHeight="1" x14ac:dyDescent="0.25">
      <c r="A248" s="313">
        <v>47345</v>
      </c>
      <c r="B248" s="323" t="s">
        <v>415</v>
      </c>
      <c r="C248" s="299">
        <v>12</v>
      </c>
      <c r="D248" s="309" t="s">
        <v>416</v>
      </c>
      <c r="E248" s="299">
        <v>12</v>
      </c>
      <c r="F248" s="336"/>
      <c r="G248" s="316"/>
      <c r="H248" s="309" t="s">
        <v>417</v>
      </c>
      <c r="I248" s="299">
        <v>11</v>
      </c>
      <c r="J248" s="299">
        <v>19</v>
      </c>
      <c r="K248" s="299">
        <v>16</v>
      </c>
      <c r="L248" s="300" t="e">
        <f t="shared" ref="L248" ca="1" si="147">J248*$L$5</f>
        <v>#VALUE!</v>
      </c>
      <c r="M248" s="300" t="e">
        <f t="shared" ref="M248" ca="1" si="148">K248*$M$5</f>
        <v>#VALUE!</v>
      </c>
      <c r="N248" s="318"/>
      <c r="O248" s="310"/>
      <c r="P248" s="310"/>
      <c r="Q248" s="310"/>
      <c r="T248" s="310"/>
      <c r="U248" s="318"/>
      <c r="V248" s="310"/>
    </row>
    <row r="249" spans="1:22" ht="24.9" customHeight="1" x14ac:dyDescent="0.25">
      <c r="A249" s="313">
        <v>47346</v>
      </c>
      <c r="B249" s="323" t="s">
        <v>415</v>
      </c>
      <c r="C249" s="299">
        <v>12</v>
      </c>
      <c r="D249" s="309" t="s">
        <v>416</v>
      </c>
      <c r="E249" s="299">
        <v>12</v>
      </c>
      <c r="F249" s="336"/>
      <c r="G249" s="316"/>
      <c r="H249" s="309" t="s">
        <v>417</v>
      </c>
      <c r="I249" s="299">
        <v>11</v>
      </c>
      <c r="J249" s="299">
        <v>19</v>
      </c>
      <c r="K249" s="299">
        <v>16</v>
      </c>
      <c r="L249" s="300" t="e">
        <f t="shared" ref="L249:L254" ca="1" si="149">J249*$L$5</f>
        <v>#VALUE!</v>
      </c>
      <c r="M249" s="300" t="e">
        <f ca="1">K249*$M$5</f>
        <v>#VALUE!</v>
      </c>
      <c r="N249" s="310"/>
      <c r="O249" s="310"/>
      <c r="P249" s="310"/>
      <c r="Q249" s="310"/>
      <c r="T249" s="310"/>
      <c r="U249" s="318"/>
      <c r="V249" s="310"/>
    </row>
    <row r="250" spans="1:22" ht="24.9" customHeight="1" x14ac:dyDescent="0.25">
      <c r="A250" s="313">
        <v>47347</v>
      </c>
      <c r="B250" s="323" t="s">
        <v>415</v>
      </c>
      <c r="C250" s="299">
        <v>12</v>
      </c>
      <c r="D250" s="309" t="s">
        <v>416</v>
      </c>
      <c r="E250" s="299">
        <v>12</v>
      </c>
      <c r="F250" s="336"/>
      <c r="G250" s="316"/>
      <c r="H250" s="309" t="s">
        <v>417</v>
      </c>
      <c r="I250" s="299">
        <v>11</v>
      </c>
      <c r="J250" s="299">
        <v>19</v>
      </c>
      <c r="K250" s="299">
        <v>16</v>
      </c>
      <c r="L250" s="300" t="e">
        <f t="shared" ca="1" si="149"/>
        <v>#VALUE!</v>
      </c>
      <c r="M250" s="300" t="e">
        <f t="shared" ref="M250" ca="1" si="150">K250*$M$5</f>
        <v>#VALUE!</v>
      </c>
      <c r="N250" s="310"/>
      <c r="O250" s="310"/>
      <c r="P250" s="310"/>
      <c r="Q250" s="310"/>
      <c r="T250" s="310"/>
      <c r="U250" s="318"/>
      <c r="V250" s="310"/>
    </row>
    <row r="251" spans="1:22" ht="24.9" customHeight="1" x14ac:dyDescent="0.25">
      <c r="A251" s="313">
        <v>47348</v>
      </c>
      <c r="B251" s="323" t="s">
        <v>415</v>
      </c>
      <c r="C251" s="299">
        <v>12</v>
      </c>
      <c r="D251" s="309" t="s">
        <v>416</v>
      </c>
      <c r="E251" s="299">
        <v>12</v>
      </c>
      <c r="F251" s="334" t="s">
        <v>415</v>
      </c>
      <c r="G251" s="299">
        <v>12</v>
      </c>
      <c r="H251" s="309" t="s">
        <v>417</v>
      </c>
      <c r="I251" s="299">
        <v>11</v>
      </c>
      <c r="J251" s="299">
        <v>19</v>
      </c>
      <c r="K251" s="299">
        <v>16</v>
      </c>
      <c r="L251" s="300" t="e">
        <f ca="1">J251*$L$5</f>
        <v>#VALUE!</v>
      </c>
      <c r="M251" s="300" t="e">
        <f ca="1">K251*$M$5</f>
        <v>#VALUE!</v>
      </c>
      <c r="N251" s="310"/>
      <c r="O251" s="310"/>
      <c r="P251" s="310"/>
      <c r="Q251" s="310"/>
      <c r="T251" s="300" t="e">
        <f ca="1">G251*$T$5</f>
        <v>#VALUE!</v>
      </c>
      <c r="U251" s="310"/>
      <c r="V251" s="310"/>
    </row>
    <row r="252" spans="1:22" ht="24.9" customHeight="1" x14ac:dyDescent="0.25">
      <c r="A252" s="313">
        <v>47349</v>
      </c>
      <c r="B252" s="323" t="s">
        <v>415</v>
      </c>
      <c r="C252" s="299">
        <v>12</v>
      </c>
      <c r="D252" s="309" t="s">
        <v>416</v>
      </c>
      <c r="E252" s="299">
        <v>12</v>
      </c>
      <c r="F252" s="334" t="s">
        <v>415</v>
      </c>
      <c r="G252" s="299">
        <v>12</v>
      </c>
      <c r="H252" s="309" t="s">
        <v>417</v>
      </c>
      <c r="I252" s="299">
        <v>11</v>
      </c>
      <c r="J252" s="299">
        <v>19</v>
      </c>
      <c r="K252" s="299">
        <v>16</v>
      </c>
      <c r="L252" s="310"/>
      <c r="M252" s="310"/>
      <c r="N252" s="312" t="e">
        <f ca="1">J252*$N$5</f>
        <v>#VALUE!</v>
      </c>
      <c r="O252" s="300" t="e">
        <f ca="1">K252*$O$5</f>
        <v>#VALUE!</v>
      </c>
      <c r="P252" s="310"/>
      <c r="Q252" s="310"/>
      <c r="T252" s="310"/>
      <c r="U252" s="312" t="e">
        <f ca="1">G252*$U$5</f>
        <v>#VALUE!</v>
      </c>
      <c r="V252" s="310"/>
    </row>
    <row r="253" spans="1:22" ht="24.9" customHeight="1" x14ac:dyDescent="0.25">
      <c r="A253" s="313">
        <v>47350</v>
      </c>
      <c r="B253" s="323" t="s">
        <v>415</v>
      </c>
      <c r="C253" s="299">
        <v>12</v>
      </c>
      <c r="D253" s="309" t="s">
        <v>416</v>
      </c>
      <c r="E253" s="299">
        <v>12</v>
      </c>
      <c r="F253" s="322"/>
      <c r="G253" s="322"/>
      <c r="H253" s="309" t="s">
        <v>417</v>
      </c>
      <c r="I253" s="299">
        <v>11</v>
      </c>
      <c r="J253" s="299">
        <v>19</v>
      </c>
      <c r="K253" s="299">
        <v>16</v>
      </c>
      <c r="L253" s="300" t="e">
        <f t="shared" ca="1" si="149"/>
        <v>#VALUE!</v>
      </c>
      <c r="M253" s="300" t="e">
        <f t="shared" ref="M253:M254" ca="1" si="151">K253*$M$5</f>
        <v>#VALUE!</v>
      </c>
      <c r="N253" s="310"/>
      <c r="O253" s="310"/>
      <c r="P253" s="310"/>
      <c r="Q253" s="310"/>
      <c r="T253" s="310"/>
      <c r="U253" s="318"/>
      <c r="V253" s="310"/>
    </row>
    <row r="254" spans="1:22" ht="24.9" customHeight="1" x14ac:dyDescent="0.25">
      <c r="A254" s="313">
        <v>47351</v>
      </c>
      <c r="B254" s="323" t="s">
        <v>415</v>
      </c>
      <c r="C254" s="299">
        <v>12</v>
      </c>
      <c r="D254" s="309" t="s">
        <v>416</v>
      </c>
      <c r="E254" s="299">
        <v>12</v>
      </c>
      <c r="F254" s="322"/>
      <c r="G254" s="322"/>
      <c r="H254" s="309" t="s">
        <v>417</v>
      </c>
      <c r="I254" s="299">
        <v>11</v>
      </c>
      <c r="J254" s="299">
        <v>19</v>
      </c>
      <c r="K254" s="299">
        <v>16</v>
      </c>
      <c r="L254" s="300" t="e">
        <f t="shared" ca="1" si="149"/>
        <v>#VALUE!</v>
      </c>
      <c r="M254" s="300" t="e">
        <f t="shared" ca="1" si="151"/>
        <v>#VALUE!</v>
      </c>
      <c r="N254" s="310"/>
      <c r="O254" s="310"/>
      <c r="P254" s="310"/>
      <c r="Q254" s="310"/>
      <c r="T254" s="310"/>
      <c r="U254" s="318"/>
      <c r="V254" s="310"/>
    </row>
    <row r="255" spans="1:22" ht="24.9" customHeight="1" x14ac:dyDescent="0.25">
      <c r="A255" s="313">
        <v>47352</v>
      </c>
      <c r="B255" s="323" t="s">
        <v>415</v>
      </c>
      <c r="C255" s="299">
        <v>12</v>
      </c>
      <c r="D255" s="309" t="s">
        <v>416</v>
      </c>
      <c r="E255" s="299">
        <v>12</v>
      </c>
      <c r="F255" s="336"/>
      <c r="G255" s="316"/>
      <c r="H255" s="309" t="s">
        <v>417</v>
      </c>
      <c r="I255" s="299">
        <v>11</v>
      </c>
      <c r="J255" s="299">
        <v>19</v>
      </c>
      <c r="K255" s="299">
        <v>16</v>
      </c>
      <c r="L255" s="300" t="e">
        <f t="shared" ref="L255" ca="1" si="152">J255*$L$5</f>
        <v>#VALUE!</v>
      </c>
      <c r="M255" s="300" t="e">
        <f t="shared" ref="M255" ca="1" si="153">K255*$M$5</f>
        <v>#VALUE!</v>
      </c>
      <c r="N255" s="318"/>
      <c r="O255" s="310"/>
      <c r="P255" s="310"/>
      <c r="Q255" s="310"/>
      <c r="T255" s="310"/>
      <c r="U255" s="318"/>
      <c r="V255" s="310"/>
    </row>
    <row r="256" spans="1:22" ht="24.9" customHeight="1" x14ac:dyDescent="0.25">
      <c r="A256" s="313">
        <v>47353</v>
      </c>
      <c r="B256" s="323" t="s">
        <v>415</v>
      </c>
      <c r="C256" s="299">
        <v>12</v>
      </c>
      <c r="D256" s="309" t="s">
        <v>416</v>
      </c>
      <c r="E256" s="299">
        <v>12</v>
      </c>
      <c r="F256" s="336"/>
      <c r="G256" s="316"/>
      <c r="H256" s="309" t="s">
        <v>417</v>
      </c>
      <c r="I256" s="299">
        <v>11</v>
      </c>
      <c r="J256" s="299">
        <v>19</v>
      </c>
      <c r="K256" s="299">
        <v>16</v>
      </c>
      <c r="L256" s="300" t="e">
        <f t="shared" ref="L256:L261" ca="1" si="154">J256*$L$5</f>
        <v>#VALUE!</v>
      </c>
      <c r="M256" s="300" t="e">
        <f ca="1">K256*$M$5</f>
        <v>#VALUE!</v>
      </c>
      <c r="N256" s="310"/>
      <c r="O256" s="310"/>
      <c r="P256" s="310"/>
      <c r="Q256" s="310"/>
      <c r="T256" s="310"/>
      <c r="U256" s="318"/>
      <c r="V256" s="310"/>
    </row>
    <row r="257" spans="1:23" ht="24.9" customHeight="1" x14ac:dyDescent="0.25">
      <c r="A257" s="313">
        <v>47354</v>
      </c>
      <c r="B257" s="323" t="s">
        <v>415</v>
      </c>
      <c r="C257" s="299">
        <v>12</v>
      </c>
      <c r="D257" s="309" t="s">
        <v>416</v>
      </c>
      <c r="E257" s="299">
        <v>12</v>
      </c>
      <c r="F257" s="322"/>
      <c r="G257" s="322"/>
      <c r="H257" s="309" t="s">
        <v>417</v>
      </c>
      <c r="I257" s="299">
        <v>11</v>
      </c>
      <c r="J257" s="299">
        <v>19</v>
      </c>
      <c r="K257" s="299">
        <v>16</v>
      </c>
      <c r="L257" s="300" t="e">
        <f t="shared" ca="1" si="154"/>
        <v>#VALUE!</v>
      </c>
      <c r="M257" s="300" t="e">
        <f t="shared" ref="M257:M261" ca="1" si="155">K257*$M$5</f>
        <v>#VALUE!</v>
      </c>
      <c r="N257" s="310"/>
      <c r="O257" s="310"/>
      <c r="P257" s="310"/>
      <c r="Q257" s="310"/>
      <c r="T257" s="310"/>
      <c r="U257" s="318"/>
      <c r="V257" s="310"/>
    </row>
    <row r="258" spans="1:23" ht="24.9" customHeight="1" x14ac:dyDescent="0.25">
      <c r="A258" s="313">
        <v>47355</v>
      </c>
      <c r="B258" s="323" t="s">
        <v>415</v>
      </c>
      <c r="C258" s="299">
        <v>12</v>
      </c>
      <c r="D258" s="309" t="s">
        <v>416</v>
      </c>
      <c r="E258" s="299">
        <v>12</v>
      </c>
      <c r="F258" s="334" t="s">
        <v>415</v>
      </c>
      <c r="G258" s="299">
        <v>12</v>
      </c>
      <c r="H258" s="309" t="s">
        <v>417</v>
      </c>
      <c r="I258" s="299">
        <v>11</v>
      </c>
      <c r="J258" s="299">
        <v>19</v>
      </c>
      <c r="K258" s="299">
        <v>16</v>
      </c>
      <c r="L258" s="300" t="e">
        <f t="shared" ca="1" si="154"/>
        <v>#VALUE!</v>
      </c>
      <c r="M258" s="300" t="e">
        <f t="shared" ca="1" si="155"/>
        <v>#VALUE!</v>
      </c>
      <c r="N258" s="310"/>
      <c r="O258" s="310"/>
      <c r="P258" s="310"/>
      <c r="Q258" s="310"/>
      <c r="T258" s="300" t="e">
        <f ca="1">G258*$T$5</f>
        <v>#VALUE!</v>
      </c>
      <c r="U258" s="310"/>
      <c r="V258" s="310"/>
    </row>
    <row r="259" spans="1:23" ht="24.9" customHeight="1" x14ac:dyDescent="0.25">
      <c r="A259" s="313">
        <v>47356</v>
      </c>
      <c r="B259" s="323" t="s">
        <v>415</v>
      </c>
      <c r="C259" s="299">
        <v>12</v>
      </c>
      <c r="D259" s="309" t="s">
        <v>416</v>
      </c>
      <c r="E259" s="299">
        <v>12</v>
      </c>
      <c r="F259" s="334" t="s">
        <v>415</v>
      </c>
      <c r="G259" s="299">
        <v>12</v>
      </c>
      <c r="H259" s="309" t="s">
        <v>417</v>
      </c>
      <c r="I259" s="299">
        <v>11</v>
      </c>
      <c r="J259" s="299">
        <v>19</v>
      </c>
      <c r="K259" s="299">
        <v>16</v>
      </c>
      <c r="L259" s="310"/>
      <c r="M259" s="310"/>
      <c r="N259" s="312" t="e">
        <f ca="1">J259*$N$5</f>
        <v>#VALUE!</v>
      </c>
      <c r="O259" s="300" t="e">
        <f ca="1">K259*$O$5</f>
        <v>#VALUE!</v>
      </c>
      <c r="P259" s="310"/>
      <c r="Q259" s="310"/>
      <c r="T259" s="310"/>
      <c r="U259" s="312" t="e">
        <f ca="1">G259*$U$5</f>
        <v>#VALUE!</v>
      </c>
      <c r="V259" s="310"/>
    </row>
    <row r="260" spans="1:23" ht="24.9" customHeight="1" x14ac:dyDescent="0.25">
      <c r="A260" s="313">
        <v>47357</v>
      </c>
      <c r="B260" s="323" t="s">
        <v>415</v>
      </c>
      <c r="C260" s="299">
        <v>12</v>
      </c>
      <c r="D260" s="309" t="s">
        <v>416</v>
      </c>
      <c r="E260" s="299">
        <v>12</v>
      </c>
      <c r="F260" s="322"/>
      <c r="G260" s="322"/>
      <c r="H260" s="309" t="s">
        <v>417</v>
      </c>
      <c r="I260" s="299">
        <v>11</v>
      </c>
      <c r="J260" s="299">
        <v>19</v>
      </c>
      <c r="K260" s="299">
        <v>16</v>
      </c>
      <c r="L260" s="300" t="e">
        <f t="shared" ca="1" si="154"/>
        <v>#VALUE!</v>
      </c>
      <c r="M260" s="300" t="e">
        <f t="shared" ca="1" si="155"/>
        <v>#VALUE!</v>
      </c>
      <c r="N260" s="310"/>
      <c r="O260" s="310"/>
      <c r="P260" s="310"/>
      <c r="Q260" s="310"/>
      <c r="T260" s="310"/>
      <c r="U260" s="318"/>
      <c r="V260" s="310"/>
    </row>
    <row r="261" spans="1:23" ht="24.9" customHeight="1" x14ac:dyDescent="0.25">
      <c r="A261" s="313">
        <v>47358</v>
      </c>
      <c r="B261" s="323" t="s">
        <v>415</v>
      </c>
      <c r="C261" s="299">
        <v>12</v>
      </c>
      <c r="D261" s="309" t="s">
        <v>416</v>
      </c>
      <c r="E261" s="299">
        <v>12</v>
      </c>
      <c r="F261" s="322"/>
      <c r="G261" s="322"/>
      <c r="H261" s="309" t="s">
        <v>417</v>
      </c>
      <c r="I261" s="299">
        <v>11</v>
      </c>
      <c r="J261" s="299">
        <v>19</v>
      </c>
      <c r="K261" s="299">
        <v>16</v>
      </c>
      <c r="L261" s="300" t="e">
        <f t="shared" ca="1" si="154"/>
        <v>#VALUE!</v>
      </c>
      <c r="M261" s="300" t="e">
        <f t="shared" ca="1" si="155"/>
        <v>#VALUE!</v>
      </c>
      <c r="N261" s="310"/>
      <c r="O261" s="310"/>
      <c r="P261" s="310"/>
      <c r="Q261" s="310"/>
      <c r="T261" s="310"/>
      <c r="U261" s="318"/>
      <c r="V261" s="310"/>
    </row>
    <row r="262" spans="1:23" ht="24.9" customHeight="1" x14ac:dyDescent="0.25">
      <c r="A262" s="313">
        <v>47359</v>
      </c>
      <c r="B262" s="323" t="s">
        <v>415</v>
      </c>
      <c r="C262" s="299">
        <v>12</v>
      </c>
      <c r="D262" s="309" t="s">
        <v>416</v>
      </c>
      <c r="E262" s="299">
        <v>12</v>
      </c>
      <c r="F262" s="336"/>
      <c r="G262" s="316"/>
      <c r="H262" s="309" t="s">
        <v>417</v>
      </c>
      <c r="I262" s="299">
        <v>11</v>
      </c>
      <c r="J262" s="299">
        <v>19</v>
      </c>
      <c r="K262" s="299">
        <v>16</v>
      </c>
      <c r="L262" s="300" t="e">
        <f t="shared" ref="L262" ca="1" si="156">J262*$L$5</f>
        <v>#VALUE!</v>
      </c>
      <c r="M262" s="300" t="e">
        <f t="shared" ref="M262" ca="1" si="157">K262*$M$5</f>
        <v>#VALUE!</v>
      </c>
      <c r="N262" s="318"/>
      <c r="O262" s="310"/>
      <c r="P262" s="310"/>
      <c r="Q262" s="310"/>
      <c r="T262" s="310"/>
      <c r="U262" s="318"/>
      <c r="V262" s="310"/>
    </row>
    <row r="263" spans="1:23" ht="24.9" customHeight="1" x14ac:dyDescent="0.25">
      <c r="A263" s="313">
        <v>47360</v>
      </c>
      <c r="B263" s="323" t="s">
        <v>415</v>
      </c>
      <c r="C263" s="299">
        <v>12</v>
      </c>
      <c r="D263" s="309" t="s">
        <v>416</v>
      </c>
      <c r="E263" s="299">
        <v>12</v>
      </c>
      <c r="F263" s="336"/>
      <c r="G263" s="316"/>
      <c r="H263" s="309" t="s">
        <v>417</v>
      </c>
      <c r="I263" s="299">
        <v>11</v>
      </c>
      <c r="J263" s="299">
        <v>19</v>
      </c>
      <c r="K263" s="299">
        <v>16</v>
      </c>
      <c r="L263" s="300" t="e">
        <f t="shared" ref="L263:L264" ca="1" si="158">J263*$L$5</f>
        <v>#VALUE!</v>
      </c>
      <c r="M263" s="300" t="e">
        <f t="shared" ref="M263:M264" ca="1" si="159">K263*$M$5</f>
        <v>#VALUE!</v>
      </c>
      <c r="N263" s="310"/>
      <c r="O263" s="310"/>
      <c r="P263" s="310"/>
      <c r="Q263" s="310"/>
      <c r="T263" s="310"/>
      <c r="U263" s="318"/>
      <c r="V263" s="310"/>
    </row>
    <row r="264" spans="1:23" ht="24.9" customHeight="1" x14ac:dyDescent="0.25">
      <c r="A264" s="313">
        <v>47361</v>
      </c>
      <c r="B264" s="323" t="s">
        <v>415</v>
      </c>
      <c r="C264" s="299">
        <v>12</v>
      </c>
      <c r="D264" s="309" t="s">
        <v>416</v>
      </c>
      <c r="E264" s="299">
        <v>12</v>
      </c>
      <c r="F264" s="336"/>
      <c r="G264" s="316"/>
      <c r="H264" s="309" t="s">
        <v>417</v>
      </c>
      <c r="I264" s="299">
        <v>11</v>
      </c>
      <c r="J264" s="299">
        <v>19</v>
      </c>
      <c r="K264" s="299">
        <v>16</v>
      </c>
      <c r="L264" s="300" t="e">
        <f t="shared" ca="1" si="158"/>
        <v>#VALUE!</v>
      </c>
      <c r="M264" s="300" t="e">
        <f t="shared" ca="1" si="159"/>
        <v>#VALUE!</v>
      </c>
      <c r="N264" s="310"/>
      <c r="O264" s="310"/>
      <c r="P264" s="310"/>
      <c r="Q264" s="310"/>
      <c r="T264" s="310"/>
      <c r="U264" s="318"/>
      <c r="V264" s="310"/>
    </row>
    <row r="265" spans="1:23" ht="24.9" customHeight="1" thickBot="1" x14ac:dyDescent="0.3">
      <c r="A265" s="313"/>
      <c r="B265" s="323"/>
      <c r="D265" s="309"/>
      <c r="E265" s="299"/>
      <c r="H265" s="309"/>
      <c r="I265" s="299"/>
      <c r="J265" s="299"/>
      <c r="K265" s="299"/>
      <c r="L265" s="314" t="e">
        <f ca="1">SUM(L234:L264)</f>
        <v>#VALUE!</v>
      </c>
      <c r="M265" s="314" t="e">
        <f t="shared" ref="M265:Q265" ca="1" si="160">SUM(M234:M264)</f>
        <v>#VALUE!</v>
      </c>
      <c r="N265" s="314" t="e">
        <f t="shared" ca="1" si="160"/>
        <v>#VALUE!</v>
      </c>
      <c r="O265" s="314" t="e">
        <f t="shared" ca="1" si="160"/>
        <v>#VALUE!</v>
      </c>
      <c r="P265" s="314">
        <f t="shared" si="160"/>
        <v>0</v>
      </c>
      <c r="Q265" s="314">
        <f t="shared" si="160"/>
        <v>0</v>
      </c>
      <c r="R265" s="359" t="e">
        <f ca="1">SUM(L265:Q265)</f>
        <v>#VALUE!</v>
      </c>
      <c r="T265" s="314" t="e">
        <f ca="1">SUM(T234:T263)</f>
        <v>#VALUE!</v>
      </c>
      <c r="U265" s="314" t="e">
        <f ca="1">SUM(U234:U263)</f>
        <v>#VALUE!</v>
      </c>
      <c r="V265" s="314">
        <f>SUM(V234:V263)</f>
        <v>0</v>
      </c>
      <c r="W265" s="359" t="e">
        <f ca="1">SUM(T265:V265)</f>
        <v>#VALUE!</v>
      </c>
    </row>
    <row r="266" spans="1:23" ht="24.9" customHeight="1" thickTop="1" x14ac:dyDescent="0.35">
      <c r="A266" s="306" t="s">
        <v>425</v>
      </c>
      <c r="B266" s="323"/>
      <c r="D266" s="309"/>
      <c r="E266" s="299"/>
      <c r="H266" s="309"/>
      <c r="I266" s="299"/>
      <c r="J266" s="299"/>
      <c r="K266" s="299"/>
    </row>
    <row r="267" spans="1:23" ht="24.9" customHeight="1" x14ac:dyDescent="0.25">
      <c r="A267" s="313">
        <v>47362</v>
      </c>
      <c r="B267" s="323" t="s">
        <v>415</v>
      </c>
      <c r="C267" s="299">
        <v>12</v>
      </c>
      <c r="D267" s="309" t="s">
        <v>416</v>
      </c>
      <c r="E267" s="299">
        <v>12</v>
      </c>
      <c r="F267" s="334" t="s">
        <v>415</v>
      </c>
      <c r="G267" s="299">
        <v>12</v>
      </c>
      <c r="H267" s="309" t="s">
        <v>417</v>
      </c>
      <c r="I267" s="299">
        <v>11</v>
      </c>
      <c r="J267" s="299">
        <v>19</v>
      </c>
      <c r="K267" s="299">
        <v>16</v>
      </c>
      <c r="L267" s="300" t="e">
        <f t="shared" ref="L267:L269" ca="1" si="161">J267*$L$5</f>
        <v>#VALUE!</v>
      </c>
      <c r="M267" s="300" t="e">
        <f t="shared" ref="M267" ca="1" si="162">K267*$M$5</f>
        <v>#VALUE!</v>
      </c>
      <c r="N267" s="310"/>
      <c r="O267" s="310"/>
      <c r="P267" s="310"/>
      <c r="Q267" s="310"/>
      <c r="T267" s="300" t="e">
        <f ca="1">G267*$T$5</f>
        <v>#VALUE!</v>
      </c>
      <c r="U267" s="310"/>
      <c r="V267" s="310"/>
    </row>
    <row r="268" spans="1:23" ht="24.9" customHeight="1" x14ac:dyDescent="0.25">
      <c r="A268" s="313">
        <v>47363</v>
      </c>
      <c r="B268" s="323" t="s">
        <v>415</v>
      </c>
      <c r="C268" s="299">
        <v>12</v>
      </c>
      <c r="D268" s="309" t="s">
        <v>416</v>
      </c>
      <c r="E268" s="299">
        <v>12</v>
      </c>
      <c r="F268" s="334" t="s">
        <v>415</v>
      </c>
      <c r="G268" s="299">
        <v>12</v>
      </c>
      <c r="H268" s="309" t="s">
        <v>417</v>
      </c>
      <c r="I268" s="299">
        <v>11</v>
      </c>
      <c r="J268" s="299">
        <v>19</v>
      </c>
      <c r="K268" s="299">
        <v>16</v>
      </c>
      <c r="L268" s="310"/>
      <c r="M268" s="310"/>
      <c r="N268" s="312" t="e">
        <f ca="1">J268*$N$5</f>
        <v>#VALUE!</v>
      </c>
      <c r="O268" s="300" t="e">
        <f ca="1">K268*$O$5</f>
        <v>#VALUE!</v>
      </c>
      <c r="P268" s="310"/>
      <c r="Q268" s="310"/>
      <c r="T268" s="310"/>
      <c r="U268" s="312" t="e">
        <f ca="1">G268*$U$5</f>
        <v>#VALUE!</v>
      </c>
      <c r="V268" s="310"/>
    </row>
    <row r="269" spans="1:23" ht="24.9" customHeight="1" x14ac:dyDescent="0.25">
      <c r="A269" s="313">
        <v>47364</v>
      </c>
      <c r="B269" s="323" t="s">
        <v>415</v>
      </c>
      <c r="C269" s="299">
        <v>12</v>
      </c>
      <c r="D269" s="309" t="s">
        <v>416</v>
      </c>
      <c r="E269" s="299">
        <v>12</v>
      </c>
      <c r="F269" s="322"/>
      <c r="G269" s="322"/>
      <c r="H269" s="309" t="s">
        <v>417</v>
      </c>
      <c r="I269" s="299">
        <v>11</v>
      </c>
      <c r="J269" s="299">
        <v>19</v>
      </c>
      <c r="K269" s="299">
        <v>16</v>
      </c>
      <c r="L269" s="300" t="e">
        <f t="shared" ca="1" si="161"/>
        <v>#VALUE!</v>
      </c>
      <c r="M269" s="300" t="e">
        <f t="shared" ref="M269:M270" ca="1" si="163">K269*$M$5</f>
        <v>#VALUE!</v>
      </c>
      <c r="N269" s="310"/>
      <c r="O269" s="310"/>
      <c r="P269" s="310"/>
      <c r="Q269" s="310"/>
      <c r="T269" s="310"/>
      <c r="U269" s="318"/>
      <c r="V269" s="310"/>
    </row>
    <row r="270" spans="1:23" ht="24.9" customHeight="1" x14ac:dyDescent="0.25">
      <c r="A270" s="313">
        <v>47365</v>
      </c>
      <c r="B270" s="323" t="s">
        <v>415</v>
      </c>
      <c r="C270" s="299">
        <v>12</v>
      </c>
      <c r="D270" s="309" t="s">
        <v>416</v>
      </c>
      <c r="E270" s="299">
        <v>12</v>
      </c>
      <c r="F270" s="322"/>
      <c r="G270" s="322"/>
      <c r="H270" s="309" t="s">
        <v>417</v>
      </c>
      <c r="I270" s="299">
        <v>11</v>
      </c>
      <c r="J270" s="299">
        <v>19</v>
      </c>
      <c r="K270" s="299">
        <v>16</v>
      </c>
      <c r="L270" s="300" t="e">
        <f ca="1">J270*$L$5</f>
        <v>#VALUE!</v>
      </c>
      <c r="M270" s="300" t="e">
        <f t="shared" ca="1" si="163"/>
        <v>#VALUE!</v>
      </c>
      <c r="N270" s="310"/>
      <c r="O270" s="310"/>
      <c r="P270" s="310"/>
      <c r="Q270" s="310"/>
      <c r="T270" s="310"/>
      <c r="U270" s="318"/>
      <c r="V270" s="310"/>
    </row>
    <row r="271" spans="1:23" ht="24.9" customHeight="1" x14ac:dyDescent="0.25">
      <c r="A271" s="313">
        <v>47366</v>
      </c>
      <c r="B271" s="323" t="s">
        <v>415</v>
      </c>
      <c r="C271" s="299">
        <v>12</v>
      </c>
      <c r="D271" s="309" t="s">
        <v>416</v>
      </c>
      <c r="E271" s="299">
        <v>12</v>
      </c>
      <c r="F271" s="322"/>
      <c r="G271" s="322"/>
      <c r="H271" s="309" t="s">
        <v>417</v>
      </c>
      <c r="I271" s="299">
        <v>11</v>
      </c>
      <c r="J271" s="299">
        <v>19</v>
      </c>
      <c r="K271" s="299">
        <v>16</v>
      </c>
      <c r="L271" s="300" t="e">
        <f ca="1">J271*$L$5</f>
        <v>#VALUE!</v>
      </c>
      <c r="M271" s="300" t="e">
        <f t="shared" ref="M271" ca="1" si="164">K271*$M$5</f>
        <v>#VALUE!</v>
      </c>
      <c r="N271" s="318"/>
      <c r="O271" s="310"/>
      <c r="P271" s="310"/>
      <c r="Q271" s="310"/>
      <c r="T271" s="310"/>
      <c r="U271" s="318"/>
      <c r="V271" s="310"/>
    </row>
    <row r="272" spans="1:23" ht="24.9" customHeight="1" x14ac:dyDescent="0.25">
      <c r="A272" s="313">
        <v>47367</v>
      </c>
      <c r="B272" s="323" t="s">
        <v>415</v>
      </c>
      <c r="C272" s="299">
        <v>12</v>
      </c>
      <c r="D272" s="309" t="s">
        <v>416</v>
      </c>
      <c r="E272" s="299">
        <v>12</v>
      </c>
      <c r="F272" s="322"/>
      <c r="G272" s="322"/>
      <c r="H272" s="309" t="s">
        <v>417</v>
      </c>
      <c r="I272" s="299">
        <v>11</v>
      </c>
      <c r="J272" s="299">
        <v>19</v>
      </c>
      <c r="K272" s="299">
        <v>16</v>
      </c>
      <c r="L272" s="300" t="e">
        <f t="shared" ref="L272:L277" ca="1" si="165">J272*$L$5</f>
        <v>#VALUE!</v>
      </c>
      <c r="M272" s="300" t="e">
        <f ca="1">K272*$M$5</f>
        <v>#VALUE!</v>
      </c>
      <c r="N272" s="310"/>
      <c r="O272" s="310"/>
      <c r="P272" s="310"/>
      <c r="Q272" s="310"/>
      <c r="T272" s="310"/>
      <c r="U272" s="310"/>
      <c r="V272" s="310"/>
    </row>
    <row r="273" spans="1:22" ht="24.9" customHeight="1" x14ac:dyDescent="0.25">
      <c r="A273" s="313">
        <v>47368</v>
      </c>
      <c r="B273" s="323" t="s">
        <v>415</v>
      </c>
      <c r="C273" s="299">
        <v>12</v>
      </c>
      <c r="D273" s="309" t="s">
        <v>416</v>
      </c>
      <c r="E273" s="299">
        <v>12</v>
      </c>
      <c r="F273" s="322"/>
      <c r="G273" s="322"/>
      <c r="H273" s="309" t="s">
        <v>417</v>
      </c>
      <c r="I273" s="299">
        <v>11</v>
      </c>
      <c r="J273" s="299">
        <v>19</v>
      </c>
      <c r="K273" s="299">
        <v>16</v>
      </c>
      <c r="L273" s="300" t="e">
        <f t="shared" ca="1" si="165"/>
        <v>#VALUE!</v>
      </c>
      <c r="M273" s="300" t="e">
        <f t="shared" ref="M273:M277" ca="1" si="166">K273*$M$5</f>
        <v>#VALUE!</v>
      </c>
      <c r="N273" s="310"/>
      <c r="O273" s="310"/>
      <c r="P273" s="310"/>
      <c r="Q273" s="310"/>
      <c r="T273" s="310"/>
      <c r="U273" s="310"/>
      <c r="V273" s="310"/>
    </row>
    <row r="274" spans="1:22" ht="24.9" customHeight="1" x14ac:dyDescent="0.25">
      <c r="A274" s="313">
        <v>47369</v>
      </c>
      <c r="B274" s="323" t="s">
        <v>415</v>
      </c>
      <c r="C274" s="299">
        <v>12</v>
      </c>
      <c r="D274" s="309" t="s">
        <v>416</v>
      </c>
      <c r="E274" s="299">
        <v>12</v>
      </c>
      <c r="F274" s="334" t="s">
        <v>415</v>
      </c>
      <c r="G274" s="299">
        <v>12</v>
      </c>
      <c r="H274" s="309" t="s">
        <v>417</v>
      </c>
      <c r="I274" s="299">
        <v>11</v>
      </c>
      <c r="J274" s="299">
        <v>19</v>
      </c>
      <c r="K274" s="299">
        <v>16</v>
      </c>
      <c r="L274" s="300" t="e">
        <f ca="1">J274*$L$5</f>
        <v>#VALUE!</v>
      </c>
      <c r="M274" s="300" t="e">
        <f ca="1">K274*$M$5</f>
        <v>#VALUE!</v>
      </c>
      <c r="N274" s="310"/>
      <c r="O274" s="310"/>
      <c r="P274" s="310"/>
      <c r="Q274" s="310"/>
      <c r="T274" s="300" t="e">
        <f ca="1">G274*$T$5</f>
        <v>#VALUE!</v>
      </c>
      <c r="U274" s="310"/>
      <c r="V274" s="310"/>
    </row>
    <row r="275" spans="1:22" ht="24.9" customHeight="1" x14ac:dyDescent="0.25">
      <c r="A275" s="313">
        <v>47370</v>
      </c>
      <c r="B275" s="323" t="s">
        <v>415</v>
      </c>
      <c r="C275" s="299">
        <v>12</v>
      </c>
      <c r="D275" s="309" t="s">
        <v>416</v>
      </c>
      <c r="E275" s="299">
        <v>12</v>
      </c>
      <c r="F275" s="334" t="s">
        <v>415</v>
      </c>
      <c r="G275" s="299">
        <v>12</v>
      </c>
      <c r="H275" s="309" t="s">
        <v>417</v>
      </c>
      <c r="I275" s="299">
        <v>11</v>
      </c>
      <c r="J275" s="299">
        <v>19</v>
      </c>
      <c r="K275" s="299">
        <v>16</v>
      </c>
      <c r="L275" s="310"/>
      <c r="M275" s="310"/>
      <c r="N275" s="312" t="e">
        <f ca="1">J275*$N$5</f>
        <v>#VALUE!</v>
      </c>
      <c r="O275" s="300" t="e">
        <f ca="1">K275*$O$5</f>
        <v>#VALUE!</v>
      </c>
      <c r="P275" s="310"/>
      <c r="Q275" s="310"/>
      <c r="T275" s="310"/>
      <c r="U275" s="312" t="e">
        <f ca="1">G275*$U$5</f>
        <v>#VALUE!</v>
      </c>
      <c r="V275" s="310"/>
    </row>
    <row r="276" spans="1:22" ht="24.9" customHeight="1" x14ac:dyDescent="0.25">
      <c r="A276" s="313">
        <v>47371</v>
      </c>
      <c r="B276" s="323" t="s">
        <v>415</v>
      </c>
      <c r="C276" s="299">
        <v>12</v>
      </c>
      <c r="D276" s="309" t="s">
        <v>416</v>
      </c>
      <c r="E276" s="299">
        <v>12</v>
      </c>
      <c r="F276" s="322"/>
      <c r="G276" s="322"/>
      <c r="H276" s="309" t="s">
        <v>417</v>
      </c>
      <c r="I276" s="299">
        <v>11</v>
      </c>
      <c r="J276" s="299">
        <v>19</v>
      </c>
      <c r="K276" s="299">
        <v>16</v>
      </c>
      <c r="L276" s="300" t="e">
        <f t="shared" ca="1" si="165"/>
        <v>#VALUE!</v>
      </c>
      <c r="M276" s="300" t="e">
        <f t="shared" ca="1" si="166"/>
        <v>#VALUE!</v>
      </c>
      <c r="N276" s="310"/>
      <c r="O276" s="310"/>
      <c r="P276" s="310"/>
      <c r="Q276" s="310"/>
      <c r="T276" s="310"/>
      <c r="U276" s="318"/>
      <c r="V276" s="310"/>
    </row>
    <row r="277" spans="1:22" ht="24.9" customHeight="1" x14ac:dyDescent="0.25">
      <c r="A277" s="313">
        <v>47372</v>
      </c>
      <c r="B277" s="323" t="s">
        <v>415</v>
      </c>
      <c r="C277" s="299">
        <v>12</v>
      </c>
      <c r="D277" s="309" t="s">
        <v>416</v>
      </c>
      <c r="E277" s="299">
        <v>12</v>
      </c>
      <c r="F277" s="322"/>
      <c r="G277" s="322"/>
      <c r="H277" s="309" t="s">
        <v>417</v>
      </c>
      <c r="I277" s="299">
        <v>11</v>
      </c>
      <c r="J277" s="299">
        <v>19</v>
      </c>
      <c r="K277" s="299">
        <v>16</v>
      </c>
      <c r="L277" s="300" t="e">
        <f t="shared" ca="1" si="165"/>
        <v>#VALUE!</v>
      </c>
      <c r="M277" s="300" t="e">
        <f t="shared" ca="1" si="166"/>
        <v>#VALUE!</v>
      </c>
      <c r="N277" s="310"/>
      <c r="O277" s="310"/>
      <c r="P277" s="310"/>
      <c r="Q277" s="310"/>
      <c r="T277" s="310"/>
      <c r="U277" s="318"/>
      <c r="V277" s="310"/>
    </row>
    <row r="278" spans="1:22" ht="24.9" customHeight="1" x14ac:dyDescent="0.25">
      <c r="A278" s="313">
        <v>47373</v>
      </c>
      <c r="B278" s="323" t="s">
        <v>415</v>
      </c>
      <c r="C278" s="299">
        <v>12</v>
      </c>
      <c r="D278" s="309" t="s">
        <v>416</v>
      </c>
      <c r="E278" s="299">
        <v>12</v>
      </c>
      <c r="F278" s="322"/>
      <c r="G278" s="322"/>
      <c r="H278" s="309" t="s">
        <v>417</v>
      </c>
      <c r="I278" s="299">
        <v>11</v>
      </c>
      <c r="J278" s="299">
        <v>19</v>
      </c>
      <c r="K278" s="299">
        <v>16</v>
      </c>
      <c r="L278" s="300" t="e">
        <f t="shared" ref="L278" ca="1" si="167">J278*$L$5</f>
        <v>#VALUE!</v>
      </c>
      <c r="M278" s="300" t="e">
        <f t="shared" ref="M278" ca="1" si="168">K278*$M$5</f>
        <v>#VALUE!</v>
      </c>
      <c r="N278" s="318"/>
      <c r="O278" s="310"/>
      <c r="P278" s="310"/>
      <c r="Q278" s="310"/>
      <c r="T278" s="310"/>
      <c r="U278" s="310"/>
      <c r="V278" s="310"/>
    </row>
    <row r="279" spans="1:22" ht="24.9" customHeight="1" x14ac:dyDescent="0.25">
      <c r="A279" s="313">
        <v>47374</v>
      </c>
      <c r="B279" s="323" t="s">
        <v>415</v>
      </c>
      <c r="C279" s="299">
        <v>12</v>
      </c>
      <c r="D279" s="309" t="s">
        <v>416</v>
      </c>
      <c r="E279" s="299">
        <v>12</v>
      </c>
      <c r="F279" s="322"/>
      <c r="G279" s="322"/>
      <c r="H279" s="309" t="s">
        <v>417</v>
      </c>
      <c r="I279" s="299">
        <v>11</v>
      </c>
      <c r="J279" s="299">
        <v>19</v>
      </c>
      <c r="K279" s="299">
        <v>16</v>
      </c>
      <c r="L279" s="300" t="e">
        <f t="shared" ref="L279:L284" ca="1" si="169">J279*$L$5</f>
        <v>#VALUE!</v>
      </c>
      <c r="M279" s="300" t="e">
        <f ca="1">K279*$M$5</f>
        <v>#VALUE!</v>
      </c>
      <c r="N279" s="310"/>
      <c r="O279" s="310"/>
      <c r="P279" s="310"/>
      <c r="Q279" s="310"/>
      <c r="T279" s="310"/>
      <c r="U279" s="318"/>
      <c r="V279" s="310"/>
    </row>
    <row r="280" spans="1:22" ht="24.9" customHeight="1" x14ac:dyDescent="0.25">
      <c r="A280" s="313">
        <v>47375</v>
      </c>
      <c r="B280" s="323" t="s">
        <v>415</v>
      </c>
      <c r="C280" s="299">
        <v>12</v>
      </c>
      <c r="D280" s="309" t="s">
        <v>416</v>
      </c>
      <c r="E280" s="299">
        <v>12</v>
      </c>
      <c r="F280" s="336"/>
      <c r="G280" s="316"/>
      <c r="H280" s="309" t="s">
        <v>417</v>
      </c>
      <c r="I280" s="299">
        <v>11</v>
      </c>
      <c r="J280" s="299">
        <v>19</v>
      </c>
      <c r="K280" s="299">
        <v>16</v>
      </c>
      <c r="L280" s="300" t="e">
        <f t="shared" ca="1" si="169"/>
        <v>#VALUE!</v>
      </c>
      <c r="M280" s="300" t="e">
        <f t="shared" ref="M280" ca="1" si="170">K280*$M$5</f>
        <v>#VALUE!</v>
      </c>
      <c r="N280" s="310"/>
      <c r="O280" s="310"/>
      <c r="P280" s="310"/>
      <c r="Q280" s="310"/>
      <c r="T280" s="310"/>
      <c r="U280" s="318"/>
      <c r="V280" s="310"/>
    </row>
    <row r="281" spans="1:22" ht="24.9" customHeight="1" x14ac:dyDescent="0.25">
      <c r="A281" s="313">
        <v>47376</v>
      </c>
      <c r="B281" s="323" t="s">
        <v>415</v>
      </c>
      <c r="C281" s="299">
        <v>12</v>
      </c>
      <c r="D281" s="309" t="s">
        <v>416</v>
      </c>
      <c r="E281" s="299">
        <v>12</v>
      </c>
      <c r="F281" s="334" t="s">
        <v>415</v>
      </c>
      <c r="G281" s="299">
        <v>12</v>
      </c>
      <c r="H281" s="309" t="s">
        <v>417</v>
      </c>
      <c r="I281" s="299">
        <v>11</v>
      </c>
      <c r="J281" s="299">
        <v>19</v>
      </c>
      <c r="K281" s="299">
        <v>16</v>
      </c>
      <c r="L281" s="300" t="e">
        <f ca="1">J281*$L$5</f>
        <v>#VALUE!</v>
      </c>
      <c r="M281" s="300" t="e">
        <f ca="1">K281*$M$5</f>
        <v>#VALUE!</v>
      </c>
      <c r="N281" s="310"/>
      <c r="O281" s="310"/>
      <c r="P281" s="310"/>
      <c r="Q281" s="310"/>
      <c r="T281" s="300" t="e">
        <f ca="1">G281*$T$5</f>
        <v>#VALUE!</v>
      </c>
      <c r="U281" s="310"/>
      <c r="V281" s="310"/>
    </row>
    <row r="282" spans="1:22" ht="24.9" customHeight="1" x14ac:dyDescent="0.25">
      <c r="A282" s="313">
        <v>47377</v>
      </c>
      <c r="B282" s="323" t="s">
        <v>415</v>
      </c>
      <c r="C282" s="299">
        <v>12</v>
      </c>
      <c r="D282" s="309" t="s">
        <v>416</v>
      </c>
      <c r="E282" s="299">
        <v>12</v>
      </c>
      <c r="F282" s="334" t="s">
        <v>415</v>
      </c>
      <c r="G282" s="299">
        <v>12</v>
      </c>
      <c r="H282" s="309" t="s">
        <v>417</v>
      </c>
      <c r="I282" s="299">
        <v>11</v>
      </c>
      <c r="J282" s="299">
        <v>19</v>
      </c>
      <c r="K282" s="299">
        <v>16</v>
      </c>
      <c r="L282" s="310"/>
      <c r="M282" s="310"/>
      <c r="N282" s="312" t="e">
        <f ca="1">J282*$N$5</f>
        <v>#VALUE!</v>
      </c>
      <c r="O282" s="300" t="e">
        <f ca="1">K282*$O$5</f>
        <v>#VALUE!</v>
      </c>
      <c r="P282" s="310"/>
      <c r="Q282" s="310"/>
      <c r="T282" s="310"/>
      <c r="U282" s="312" t="e">
        <f ca="1">G282*$U$5</f>
        <v>#VALUE!</v>
      </c>
      <c r="V282" s="310"/>
    </row>
    <row r="283" spans="1:22" ht="24.9" customHeight="1" x14ac:dyDescent="0.25">
      <c r="A283" s="313">
        <v>47378</v>
      </c>
      <c r="B283" s="323" t="s">
        <v>415</v>
      </c>
      <c r="C283" s="299">
        <v>12</v>
      </c>
      <c r="D283" s="309" t="s">
        <v>416</v>
      </c>
      <c r="E283" s="299">
        <v>12</v>
      </c>
      <c r="F283" s="322"/>
      <c r="G283" s="322"/>
      <c r="H283" s="309" t="s">
        <v>417</v>
      </c>
      <c r="I283" s="299">
        <v>11</v>
      </c>
      <c r="J283" s="299">
        <v>19</v>
      </c>
      <c r="K283" s="299">
        <v>16</v>
      </c>
      <c r="L283" s="300" t="e">
        <f t="shared" ca="1" si="169"/>
        <v>#VALUE!</v>
      </c>
      <c r="M283" s="300" t="e">
        <f ca="1">K283*$M$5</f>
        <v>#VALUE!</v>
      </c>
      <c r="N283" s="310"/>
      <c r="O283" s="310"/>
      <c r="P283" s="310"/>
      <c r="Q283" s="310"/>
      <c r="T283" s="310"/>
      <c r="U283" s="318"/>
      <c r="V283" s="310"/>
    </row>
    <row r="284" spans="1:22" ht="24.9" customHeight="1" x14ac:dyDescent="0.25">
      <c r="A284" s="313">
        <v>47379</v>
      </c>
      <c r="B284" s="323" t="s">
        <v>415</v>
      </c>
      <c r="C284" s="299">
        <v>12</v>
      </c>
      <c r="D284" s="309" t="s">
        <v>416</v>
      </c>
      <c r="E284" s="299">
        <v>12</v>
      </c>
      <c r="F284" s="322"/>
      <c r="G284" s="322"/>
      <c r="H284" s="309" t="s">
        <v>417</v>
      </c>
      <c r="I284" s="299">
        <v>11</v>
      </c>
      <c r="J284" s="299">
        <v>19</v>
      </c>
      <c r="K284" s="299">
        <v>16</v>
      </c>
      <c r="L284" s="300" t="e">
        <f t="shared" ca="1" si="169"/>
        <v>#VALUE!</v>
      </c>
      <c r="M284" s="300" t="e">
        <f ca="1">K284*$M$5</f>
        <v>#VALUE!</v>
      </c>
      <c r="N284" s="310"/>
      <c r="O284" s="310"/>
      <c r="P284" s="310"/>
      <c r="Q284" s="310"/>
      <c r="T284" s="310"/>
      <c r="U284" s="318"/>
      <c r="V284" s="310"/>
    </row>
    <row r="285" spans="1:22" ht="24.9" customHeight="1" x14ac:dyDescent="0.25">
      <c r="A285" s="313">
        <v>47380</v>
      </c>
      <c r="B285" s="323" t="s">
        <v>415</v>
      </c>
      <c r="C285" s="299">
        <v>12</v>
      </c>
      <c r="D285" s="309" t="s">
        <v>416</v>
      </c>
      <c r="E285" s="299">
        <v>12</v>
      </c>
      <c r="F285" s="322"/>
      <c r="G285" s="322"/>
      <c r="H285" s="309" t="s">
        <v>417</v>
      </c>
      <c r="I285" s="299">
        <v>11</v>
      </c>
      <c r="J285" s="299">
        <v>19</v>
      </c>
      <c r="K285" s="299">
        <v>16</v>
      </c>
      <c r="L285" s="300" t="e">
        <f t="shared" ref="L285" ca="1" si="171">J285*$L$5</f>
        <v>#VALUE!</v>
      </c>
      <c r="M285" s="300" t="e">
        <f ca="1">K285*$M$5</f>
        <v>#VALUE!</v>
      </c>
      <c r="N285" s="318"/>
      <c r="O285" s="310"/>
      <c r="P285" s="310"/>
      <c r="Q285" s="310"/>
      <c r="T285" s="310"/>
      <c r="U285" s="318"/>
      <c r="V285" s="310"/>
    </row>
    <row r="286" spans="1:22" ht="24.9" customHeight="1" x14ac:dyDescent="0.25">
      <c r="A286" s="308">
        <v>47381</v>
      </c>
      <c r="B286" s="323" t="s">
        <v>415</v>
      </c>
      <c r="C286" s="299">
        <v>12</v>
      </c>
      <c r="D286" s="309" t="s">
        <v>416</v>
      </c>
      <c r="E286" s="299">
        <v>12</v>
      </c>
      <c r="F286" s="334" t="s">
        <v>415</v>
      </c>
      <c r="G286" s="299">
        <v>12</v>
      </c>
      <c r="H286" s="309" t="s">
        <v>417</v>
      </c>
      <c r="I286" s="299">
        <v>11</v>
      </c>
      <c r="J286" s="299">
        <v>19</v>
      </c>
      <c r="K286" s="299">
        <v>16</v>
      </c>
      <c r="L286" s="310"/>
      <c r="M286" s="310"/>
      <c r="N286" s="310"/>
      <c r="O286" s="310"/>
      <c r="P286" s="300" t="e">
        <f ca="1">J286*$P$5</f>
        <v>#VALUE!</v>
      </c>
      <c r="Q286" s="300" t="e">
        <f ca="1">K286*$Q$5</f>
        <v>#VALUE!</v>
      </c>
      <c r="T286" s="310"/>
      <c r="U286" s="310"/>
      <c r="V286" s="300" t="e">
        <f ca="1">G286*$V$5</f>
        <v>#VALUE!</v>
      </c>
    </row>
    <row r="287" spans="1:22" ht="24.9" customHeight="1" x14ac:dyDescent="0.25">
      <c r="A287" s="313">
        <v>47382</v>
      </c>
      <c r="B287" s="323" t="s">
        <v>415</v>
      </c>
      <c r="C287" s="299">
        <v>12</v>
      </c>
      <c r="D287" s="309" t="s">
        <v>416</v>
      </c>
      <c r="E287" s="299">
        <v>12</v>
      </c>
      <c r="F287" s="336"/>
      <c r="G287" s="316"/>
      <c r="H287" s="309" t="s">
        <v>417</v>
      </c>
      <c r="I287" s="299">
        <v>11</v>
      </c>
      <c r="J287" s="299">
        <v>19</v>
      </c>
      <c r="K287" s="299">
        <v>16</v>
      </c>
      <c r="L287" s="300" t="e">
        <f t="shared" ref="L287:L291" ca="1" si="172">J287*$L$5</f>
        <v>#VALUE!</v>
      </c>
      <c r="M287" s="300" t="e">
        <f t="shared" ref="M287:M288" ca="1" si="173">K287*$M$5</f>
        <v>#VALUE!</v>
      </c>
      <c r="N287" s="310"/>
      <c r="O287" s="310"/>
      <c r="P287" s="310"/>
      <c r="Q287" s="310"/>
      <c r="T287" s="310"/>
      <c r="U287" s="310"/>
      <c r="V287" s="310"/>
    </row>
    <row r="288" spans="1:22" ht="24.9" customHeight="1" x14ac:dyDescent="0.25">
      <c r="A288" s="313">
        <v>47383</v>
      </c>
      <c r="B288" s="323" t="s">
        <v>415</v>
      </c>
      <c r="C288" s="299">
        <v>12</v>
      </c>
      <c r="D288" s="309" t="s">
        <v>416</v>
      </c>
      <c r="E288" s="299">
        <v>12</v>
      </c>
      <c r="F288" s="334" t="s">
        <v>415</v>
      </c>
      <c r="G288" s="299">
        <v>12</v>
      </c>
      <c r="H288" s="309" t="s">
        <v>417</v>
      </c>
      <c r="I288" s="299">
        <v>11</v>
      </c>
      <c r="J288" s="299">
        <v>19</v>
      </c>
      <c r="K288" s="299">
        <v>16</v>
      </c>
      <c r="L288" s="300" t="e">
        <f t="shared" ca="1" si="172"/>
        <v>#VALUE!</v>
      </c>
      <c r="M288" s="300" t="e">
        <f t="shared" ca="1" si="173"/>
        <v>#VALUE!</v>
      </c>
      <c r="N288" s="310"/>
      <c r="O288" s="310"/>
      <c r="P288" s="310"/>
      <c r="Q288" s="310"/>
      <c r="T288" s="300" t="e">
        <f ca="1">G288*$T$5</f>
        <v>#VALUE!</v>
      </c>
      <c r="U288" s="310"/>
      <c r="V288" s="310"/>
    </row>
    <row r="289" spans="1:23" ht="24.9" customHeight="1" x14ac:dyDescent="0.25">
      <c r="A289" s="313">
        <v>47384</v>
      </c>
      <c r="B289" s="323" t="s">
        <v>415</v>
      </c>
      <c r="C289" s="299">
        <v>12</v>
      </c>
      <c r="D289" s="309" t="s">
        <v>416</v>
      </c>
      <c r="E289" s="299">
        <v>12</v>
      </c>
      <c r="F289" s="334" t="s">
        <v>415</v>
      </c>
      <c r="G289" s="299">
        <v>12</v>
      </c>
      <c r="H289" s="309" t="s">
        <v>417</v>
      </c>
      <c r="I289" s="299">
        <v>11</v>
      </c>
      <c r="J289" s="299">
        <v>19</v>
      </c>
      <c r="K289" s="299">
        <v>16</v>
      </c>
      <c r="L289" s="310"/>
      <c r="M289" s="310"/>
      <c r="N289" s="312" t="e">
        <f ca="1">J289*$N$5</f>
        <v>#VALUE!</v>
      </c>
      <c r="O289" s="300" t="e">
        <f ca="1">K289*$O$5</f>
        <v>#VALUE!</v>
      </c>
      <c r="P289" s="310"/>
      <c r="Q289" s="310"/>
      <c r="T289" s="310"/>
      <c r="U289" s="312" t="e">
        <f ca="1">G289*$U$5</f>
        <v>#VALUE!</v>
      </c>
      <c r="V289" s="310"/>
    </row>
    <row r="290" spans="1:23" ht="24.9" customHeight="1" x14ac:dyDescent="0.25">
      <c r="A290" s="313">
        <v>47385</v>
      </c>
      <c r="B290" s="323" t="s">
        <v>415</v>
      </c>
      <c r="C290" s="299">
        <v>12</v>
      </c>
      <c r="D290" s="309" t="s">
        <v>416</v>
      </c>
      <c r="E290" s="299">
        <v>12</v>
      </c>
      <c r="F290" s="322"/>
      <c r="G290" s="322"/>
      <c r="H290" s="309" t="s">
        <v>417</v>
      </c>
      <c r="I290" s="299">
        <v>11</v>
      </c>
      <c r="J290" s="299">
        <v>19</v>
      </c>
      <c r="K290" s="299">
        <v>16</v>
      </c>
      <c r="L290" s="300" t="e">
        <f t="shared" ca="1" si="172"/>
        <v>#VALUE!</v>
      </c>
      <c r="M290" s="300" t="e">
        <f t="shared" ref="M290:M291" ca="1" si="174">K290*$M$5</f>
        <v>#VALUE!</v>
      </c>
      <c r="N290" s="310"/>
      <c r="O290" s="310"/>
      <c r="P290" s="310"/>
      <c r="Q290" s="310"/>
      <c r="T290" s="310"/>
      <c r="U290" s="318"/>
      <c r="V290" s="310"/>
    </row>
    <row r="291" spans="1:23" ht="24.9" customHeight="1" x14ac:dyDescent="0.25">
      <c r="A291" s="313">
        <v>47386</v>
      </c>
      <c r="B291" s="323" t="s">
        <v>415</v>
      </c>
      <c r="C291" s="299">
        <v>12</v>
      </c>
      <c r="D291" s="309" t="s">
        <v>416</v>
      </c>
      <c r="E291" s="299">
        <v>12</v>
      </c>
      <c r="F291" s="322"/>
      <c r="G291" s="322"/>
      <c r="H291" s="309" t="s">
        <v>417</v>
      </c>
      <c r="I291" s="299">
        <v>11</v>
      </c>
      <c r="J291" s="299">
        <v>19</v>
      </c>
      <c r="K291" s="299">
        <v>16</v>
      </c>
      <c r="L291" s="300" t="e">
        <f t="shared" ca="1" si="172"/>
        <v>#VALUE!</v>
      </c>
      <c r="M291" s="300" t="e">
        <f t="shared" ca="1" si="174"/>
        <v>#VALUE!</v>
      </c>
      <c r="N291" s="310"/>
      <c r="O291" s="310"/>
      <c r="P291" s="310"/>
      <c r="Q291" s="310"/>
      <c r="T291" s="310"/>
      <c r="U291" s="318"/>
      <c r="V291" s="310"/>
    </row>
    <row r="292" spans="1:23" ht="24.9" customHeight="1" x14ac:dyDescent="0.25">
      <c r="A292" s="313">
        <v>47387</v>
      </c>
      <c r="B292" s="323" t="s">
        <v>415</v>
      </c>
      <c r="C292" s="299">
        <v>12</v>
      </c>
      <c r="D292" s="309" t="s">
        <v>416</v>
      </c>
      <c r="E292" s="299">
        <v>12</v>
      </c>
      <c r="F292" s="322"/>
      <c r="G292" s="322"/>
      <c r="H292" s="309" t="s">
        <v>417</v>
      </c>
      <c r="I292" s="299">
        <v>11</v>
      </c>
      <c r="J292" s="299">
        <v>19</v>
      </c>
      <c r="K292" s="299">
        <v>16</v>
      </c>
      <c r="L292" s="300" t="e">
        <f t="shared" ref="L292" ca="1" si="175">J292*$L$5</f>
        <v>#VALUE!</v>
      </c>
      <c r="M292" s="300" t="e">
        <f t="shared" ref="M292" ca="1" si="176">K292*$M$5</f>
        <v>#VALUE!</v>
      </c>
      <c r="N292" s="318"/>
      <c r="O292" s="310"/>
      <c r="P292" s="310"/>
      <c r="Q292" s="310"/>
      <c r="T292" s="310"/>
      <c r="U292" s="310"/>
      <c r="V292" s="310"/>
    </row>
    <row r="293" spans="1:23" ht="24.9" customHeight="1" x14ac:dyDescent="0.25">
      <c r="A293" s="313">
        <v>47388</v>
      </c>
      <c r="B293" s="323" t="s">
        <v>415</v>
      </c>
      <c r="C293" s="299">
        <v>12</v>
      </c>
      <c r="D293" s="309" t="s">
        <v>416</v>
      </c>
      <c r="E293" s="299">
        <v>12</v>
      </c>
      <c r="F293" s="322"/>
      <c r="G293" s="322"/>
      <c r="H293" s="309" t="s">
        <v>417</v>
      </c>
      <c r="I293" s="299">
        <v>11</v>
      </c>
      <c r="J293" s="299">
        <v>19</v>
      </c>
      <c r="K293" s="299">
        <v>16</v>
      </c>
      <c r="L293" s="300" t="e">
        <f t="shared" ref="L293" ca="1" si="177">J293*$L$5</f>
        <v>#VALUE!</v>
      </c>
      <c r="M293" s="300" t="e">
        <f t="shared" ref="M293" ca="1" si="178">K293*$M$5</f>
        <v>#VALUE!</v>
      </c>
      <c r="N293" s="310"/>
      <c r="O293" s="310"/>
      <c r="P293" s="310"/>
      <c r="Q293" s="310"/>
      <c r="T293" s="310"/>
      <c r="U293" s="318"/>
      <c r="V293" s="310"/>
    </row>
    <row r="294" spans="1:23" ht="24.9" customHeight="1" x14ac:dyDescent="0.25">
      <c r="A294" s="313">
        <v>47389</v>
      </c>
      <c r="B294" s="323" t="s">
        <v>415</v>
      </c>
      <c r="C294" s="299">
        <v>12</v>
      </c>
      <c r="D294" s="309" t="s">
        <v>416</v>
      </c>
      <c r="E294" s="299">
        <v>12</v>
      </c>
      <c r="F294" s="322"/>
      <c r="G294" s="322"/>
      <c r="H294" s="309" t="s">
        <v>417</v>
      </c>
      <c r="I294" s="299">
        <v>11</v>
      </c>
      <c r="J294" s="299">
        <v>19</v>
      </c>
      <c r="K294" s="299">
        <v>16</v>
      </c>
      <c r="L294" s="300" t="e">
        <f ca="1">J294*$L$5</f>
        <v>#VALUE!</v>
      </c>
      <c r="M294" s="300" t="e">
        <f ca="1">K294*$M$5</f>
        <v>#VALUE!</v>
      </c>
      <c r="N294" s="310"/>
      <c r="O294" s="310"/>
      <c r="P294" s="310"/>
      <c r="Q294" s="310"/>
      <c r="T294" s="310"/>
      <c r="U294" s="310"/>
      <c r="V294" s="310"/>
    </row>
    <row r="295" spans="1:23" ht="24.9" customHeight="1" x14ac:dyDescent="0.25">
      <c r="A295" s="313">
        <v>47390</v>
      </c>
      <c r="B295" s="323" t="s">
        <v>415</v>
      </c>
      <c r="C295" s="299">
        <v>12</v>
      </c>
      <c r="D295" s="309" t="s">
        <v>416</v>
      </c>
      <c r="E295" s="299">
        <v>12</v>
      </c>
      <c r="F295" s="334" t="s">
        <v>415</v>
      </c>
      <c r="G295" s="299">
        <v>12</v>
      </c>
      <c r="H295" s="309" t="s">
        <v>417</v>
      </c>
      <c r="I295" s="299">
        <v>11</v>
      </c>
      <c r="J295" s="299">
        <v>19</v>
      </c>
      <c r="K295" s="299">
        <v>16</v>
      </c>
      <c r="L295" s="300" t="e">
        <f ca="1">J295*$L$5</f>
        <v>#VALUE!</v>
      </c>
      <c r="M295" s="300" t="e">
        <f ca="1">K295*$M$5</f>
        <v>#VALUE!</v>
      </c>
      <c r="N295" s="310"/>
      <c r="O295" s="310"/>
      <c r="P295" s="310"/>
      <c r="Q295" s="310"/>
      <c r="T295" s="300" t="e">
        <f ca="1">G295*$T$5</f>
        <v>#VALUE!</v>
      </c>
      <c r="U295" s="310"/>
      <c r="V295" s="310"/>
    </row>
    <row r="296" spans="1:23" ht="24.9" customHeight="1" x14ac:dyDescent="0.25">
      <c r="A296" s="313">
        <v>47391</v>
      </c>
      <c r="B296" s="323" t="s">
        <v>415</v>
      </c>
      <c r="C296" s="299">
        <v>12</v>
      </c>
      <c r="D296" s="309" t="s">
        <v>416</v>
      </c>
      <c r="E296" s="299">
        <v>12</v>
      </c>
      <c r="F296" s="334" t="s">
        <v>415</v>
      </c>
      <c r="G296" s="299">
        <v>12</v>
      </c>
      <c r="H296" s="309" t="s">
        <v>417</v>
      </c>
      <c r="I296" s="299">
        <v>11</v>
      </c>
      <c r="J296" s="299">
        <v>19</v>
      </c>
      <c r="K296" s="299">
        <v>16</v>
      </c>
      <c r="L296" s="310"/>
      <c r="M296" s="310"/>
      <c r="N296" s="312" t="e">
        <f ca="1">J296*$N$5</f>
        <v>#VALUE!</v>
      </c>
      <c r="O296" s="300" t="e">
        <f ca="1">K296*$O$5</f>
        <v>#VALUE!</v>
      </c>
      <c r="P296" s="310"/>
      <c r="Q296" s="310"/>
      <c r="T296" s="310"/>
      <c r="U296" s="312" t="e">
        <f ca="1">G296*$U$5</f>
        <v>#VALUE!</v>
      </c>
      <c r="V296" s="310"/>
    </row>
    <row r="297" spans="1:23" ht="24.9" customHeight="1" thickBot="1" x14ac:dyDescent="0.3">
      <c r="A297" s="313"/>
      <c r="B297" s="323"/>
      <c r="D297" s="309"/>
      <c r="E297" s="299"/>
      <c r="H297" s="309"/>
      <c r="I297" s="299"/>
      <c r="J297" s="299"/>
      <c r="K297" s="299"/>
      <c r="L297" s="314" t="e">
        <f ca="1">SUM(L267:L296)</f>
        <v>#VALUE!</v>
      </c>
      <c r="M297" s="314" t="e">
        <f t="shared" ref="M297:Q297" ca="1" si="179">SUM(M267:M296)</f>
        <v>#VALUE!</v>
      </c>
      <c r="N297" s="314" t="e">
        <f t="shared" ca="1" si="179"/>
        <v>#VALUE!</v>
      </c>
      <c r="O297" s="314" t="e">
        <f t="shared" ca="1" si="179"/>
        <v>#VALUE!</v>
      </c>
      <c r="P297" s="314" t="e">
        <f t="shared" ca="1" si="179"/>
        <v>#VALUE!</v>
      </c>
      <c r="Q297" s="314" t="e">
        <f t="shared" ca="1" si="179"/>
        <v>#VALUE!</v>
      </c>
      <c r="R297" s="359" t="e">
        <f ca="1">SUM(L297:Q297)</f>
        <v>#VALUE!</v>
      </c>
      <c r="T297" s="314" t="e">
        <f ca="1">SUM(T266:T295)</f>
        <v>#VALUE!</v>
      </c>
      <c r="U297" s="314" t="e">
        <f ca="1">SUM(U266:U295)</f>
        <v>#VALUE!</v>
      </c>
      <c r="V297" s="314" t="e">
        <f ca="1">SUM(V266:V295)</f>
        <v>#VALUE!</v>
      </c>
      <c r="W297" s="359" t="e">
        <f ca="1">SUM(T297:V297)</f>
        <v>#VALUE!</v>
      </c>
    </row>
    <row r="298" spans="1:23" ht="24.9" customHeight="1" thickTop="1" x14ac:dyDescent="0.35">
      <c r="A298" s="306" t="s">
        <v>426</v>
      </c>
      <c r="B298" s="323"/>
      <c r="D298" s="309"/>
      <c r="E298" s="299"/>
      <c r="F298" s="334"/>
      <c r="G298" s="299"/>
      <c r="H298" s="309"/>
      <c r="I298" s="299"/>
      <c r="J298" s="299"/>
      <c r="K298" s="299"/>
      <c r="T298" s="300"/>
      <c r="U298" s="300"/>
      <c r="V298" s="300"/>
      <c r="W298" s="358"/>
    </row>
    <row r="299" spans="1:23" ht="24.9" customHeight="1" x14ac:dyDescent="0.25">
      <c r="A299" s="311">
        <v>47392</v>
      </c>
      <c r="B299" s="323" t="s">
        <v>415</v>
      </c>
      <c r="C299" s="299">
        <v>12</v>
      </c>
      <c r="D299" s="309" t="s">
        <v>416</v>
      </c>
      <c r="E299" s="299">
        <v>12</v>
      </c>
      <c r="F299" s="322"/>
      <c r="G299" s="322"/>
      <c r="H299" s="309" t="s">
        <v>417</v>
      </c>
      <c r="I299" s="299">
        <v>11</v>
      </c>
      <c r="J299" s="299">
        <v>19</v>
      </c>
      <c r="K299" s="299">
        <v>16</v>
      </c>
      <c r="L299" s="300" t="e">
        <f ca="1">J299*$L$5</f>
        <v>#VALUE!</v>
      </c>
      <c r="M299" s="300" t="e">
        <f ca="1">K299*$M$5</f>
        <v>#VALUE!</v>
      </c>
      <c r="N299" s="310"/>
      <c r="O299" s="310"/>
      <c r="P299" s="310"/>
      <c r="Q299" s="310"/>
      <c r="T299" s="310"/>
      <c r="U299" s="318"/>
      <c r="V299" s="310"/>
    </row>
    <row r="300" spans="1:23" ht="24.9" customHeight="1" x14ac:dyDescent="0.25">
      <c r="A300" s="311">
        <v>47393</v>
      </c>
      <c r="B300" s="323" t="s">
        <v>415</v>
      </c>
      <c r="C300" s="299">
        <v>12</v>
      </c>
      <c r="D300" s="309" t="s">
        <v>416</v>
      </c>
      <c r="E300" s="299">
        <v>12</v>
      </c>
      <c r="F300" s="322"/>
      <c r="G300" s="322"/>
      <c r="H300" s="309" t="s">
        <v>417</v>
      </c>
      <c r="I300" s="299">
        <v>11</v>
      </c>
      <c r="J300" s="299">
        <v>19</v>
      </c>
      <c r="K300" s="299">
        <v>16</v>
      </c>
      <c r="L300" s="300" t="e">
        <f t="shared" ref="L300" ca="1" si="180">J300*$L$5</f>
        <v>#VALUE!</v>
      </c>
      <c r="M300" s="300" t="e">
        <f ca="1">K300*$M$5</f>
        <v>#VALUE!</v>
      </c>
      <c r="N300" s="310"/>
      <c r="O300" s="310"/>
      <c r="P300" s="310"/>
      <c r="Q300" s="310"/>
      <c r="T300" s="310"/>
      <c r="U300" s="318"/>
      <c r="V300" s="310"/>
    </row>
    <row r="301" spans="1:23" ht="24.9" customHeight="1" x14ac:dyDescent="0.25">
      <c r="A301" s="308">
        <v>47394</v>
      </c>
      <c r="B301" s="323" t="s">
        <v>415</v>
      </c>
      <c r="C301" s="299">
        <v>12</v>
      </c>
      <c r="D301" s="309" t="s">
        <v>416</v>
      </c>
      <c r="E301" s="299">
        <v>12</v>
      </c>
      <c r="F301" s="334" t="s">
        <v>415</v>
      </c>
      <c r="G301" s="299">
        <v>12</v>
      </c>
      <c r="H301" s="309" t="s">
        <v>417</v>
      </c>
      <c r="I301" s="299">
        <v>11</v>
      </c>
      <c r="J301" s="299">
        <v>19</v>
      </c>
      <c r="K301" s="299">
        <v>16</v>
      </c>
      <c r="L301" s="310"/>
      <c r="M301" s="310"/>
      <c r="N301" s="318"/>
      <c r="O301" s="310"/>
      <c r="P301" s="300" t="e">
        <f ca="1">J301*$P$5</f>
        <v>#VALUE!</v>
      </c>
      <c r="Q301" s="300" t="e">
        <f ca="1">K301*$Q$5</f>
        <v>#VALUE!</v>
      </c>
      <c r="T301" s="310"/>
      <c r="U301" s="310"/>
      <c r="V301" s="300" t="e">
        <f ca="1">G301*$V$5</f>
        <v>#VALUE!</v>
      </c>
    </row>
    <row r="302" spans="1:23" ht="24.9" customHeight="1" x14ac:dyDescent="0.25">
      <c r="A302" s="311">
        <v>47395</v>
      </c>
      <c r="B302" s="323" t="s">
        <v>415</v>
      </c>
      <c r="C302" s="299">
        <v>12</v>
      </c>
      <c r="D302" s="309" t="s">
        <v>416</v>
      </c>
      <c r="E302" s="299">
        <v>12</v>
      </c>
      <c r="F302" s="322"/>
      <c r="G302" s="322"/>
      <c r="H302" s="309" t="s">
        <v>417</v>
      </c>
      <c r="I302" s="299">
        <v>11</v>
      </c>
      <c r="J302" s="299">
        <v>19</v>
      </c>
      <c r="K302" s="299">
        <v>16</v>
      </c>
      <c r="L302" s="300" t="e">
        <f t="shared" ref="L302:L307" ca="1" si="181">J302*$L$5</f>
        <v>#VALUE!</v>
      </c>
      <c r="M302" s="300" t="e">
        <f ca="1">K302*$M$5</f>
        <v>#VALUE!</v>
      </c>
      <c r="N302" s="310"/>
      <c r="O302" s="310"/>
      <c r="P302" s="310"/>
      <c r="Q302" s="310"/>
      <c r="T302" s="310"/>
      <c r="U302" s="318"/>
      <c r="V302" s="310"/>
    </row>
    <row r="303" spans="1:23" ht="24.9" customHeight="1" x14ac:dyDescent="0.25">
      <c r="A303" s="311">
        <v>47396</v>
      </c>
      <c r="B303" s="323" t="s">
        <v>415</v>
      </c>
      <c r="C303" s="299">
        <v>12</v>
      </c>
      <c r="D303" s="309" t="s">
        <v>416</v>
      </c>
      <c r="E303" s="299">
        <v>12</v>
      </c>
      <c r="F303" s="322"/>
      <c r="G303" s="322"/>
      <c r="H303" s="309" t="s">
        <v>417</v>
      </c>
      <c r="I303" s="299">
        <v>11</v>
      </c>
      <c r="J303" s="299">
        <v>19</v>
      </c>
      <c r="K303" s="299">
        <v>16</v>
      </c>
      <c r="L303" s="300" t="e">
        <f t="shared" ca="1" si="181"/>
        <v>#VALUE!</v>
      </c>
      <c r="M303" s="300" t="e">
        <f t="shared" ref="M303:M307" ca="1" si="182">K303*$M$5</f>
        <v>#VALUE!</v>
      </c>
      <c r="N303" s="310"/>
      <c r="O303" s="310"/>
      <c r="P303" s="310"/>
      <c r="Q303" s="310"/>
      <c r="T303" s="310"/>
      <c r="U303" s="310"/>
      <c r="V303" s="310"/>
    </row>
    <row r="304" spans="1:23" ht="24.9" customHeight="1" x14ac:dyDescent="0.25">
      <c r="A304" s="311">
        <v>47397</v>
      </c>
      <c r="B304" s="323" t="s">
        <v>415</v>
      </c>
      <c r="C304" s="299">
        <v>12</v>
      </c>
      <c r="D304" s="309" t="s">
        <v>416</v>
      </c>
      <c r="E304" s="299">
        <v>12</v>
      </c>
      <c r="F304" s="334" t="s">
        <v>415</v>
      </c>
      <c r="G304" s="299">
        <v>12</v>
      </c>
      <c r="H304" s="309" t="s">
        <v>417</v>
      </c>
      <c r="I304" s="299">
        <v>11</v>
      </c>
      <c r="J304" s="299">
        <v>19</v>
      </c>
      <c r="K304" s="299">
        <v>16</v>
      </c>
      <c r="L304" s="300" t="e">
        <f ca="1">J304*$L$5</f>
        <v>#VALUE!</v>
      </c>
      <c r="M304" s="300" t="e">
        <f ca="1">K304*$M$5</f>
        <v>#VALUE!</v>
      </c>
      <c r="N304" s="310"/>
      <c r="O304" s="310"/>
      <c r="P304" s="310"/>
      <c r="Q304" s="310"/>
      <c r="T304" s="300" t="e">
        <f ca="1">G304*$T$5</f>
        <v>#VALUE!</v>
      </c>
      <c r="U304" s="310"/>
      <c r="V304" s="310"/>
    </row>
    <row r="305" spans="1:22" ht="24.9" customHeight="1" x14ac:dyDescent="0.25">
      <c r="A305" s="311">
        <v>47398</v>
      </c>
      <c r="B305" s="323" t="s">
        <v>415</v>
      </c>
      <c r="C305" s="299">
        <v>12</v>
      </c>
      <c r="D305" s="309" t="s">
        <v>416</v>
      </c>
      <c r="E305" s="299">
        <v>12</v>
      </c>
      <c r="F305" s="334" t="s">
        <v>415</v>
      </c>
      <c r="G305" s="299">
        <v>12</v>
      </c>
      <c r="H305" s="309" t="s">
        <v>417</v>
      </c>
      <c r="I305" s="299">
        <v>11</v>
      </c>
      <c r="J305" s="299">
        <v>19</v>
      </c>
      <c r="K305" s="299">
        <v>16</v>
      </c>
      <c r="L305" s="310"/>
      <c r="M305" s="310"/>
      <c r="N305" s="312" t="e">
        <f ca="1">J305*$N$5</f>
        <v>#VALUE!</v>
      </c>
      <c r="O305" s="300" t="e">
        <f ca="1">K305*$O$5</f>
        <v>#VALUE!</v>
      </c>
      <c r="P305" s="310"/>
      <c r="Q305" s="310"/>
      <c r="T305" s="310"/>
      <c r="U305" s="312" t="e">
        <f ca="1">G305*$U$5</f>
        <v>#VALUE!</v>
      </c>
      <c r="V305" s="310"/>
    </row>
    <row r="306" spans="1:22" ht="24.9" customHeight="1" x14ac:dyDescent="0.25">
      <c r="A306" s="311">
        <v>47399</v>
      </c>
      <c r="B306" s="323" t="s">
        <v>415</v>
      </c>
      <c r="C306" s="299">
        <v>12</v>
      </c>
      <c r="D306" s="309" t="s">
        <v>416</v>
      </c>
      <c r="E306" s="299">
        <v>12</v>
      </c>
      <c r="F306" s="322"/>
      <c r="G306" s="322"/>
      <c r="H306" s="309" t="s">
        <v>417</v>
      </c>
      <c r="I306" s="299">
        <v>11</v>
      </c>
      <c r="J306" s="299">
        <v>19</v>
      </c>
      <c r="K306" s="299">
        <v>16</v>
      </c>
      <c r="L306" s="300" t="e">
        <f t="shared" ca="1" si="181"/>
        <v>#VALUE!</v>
      </c>
      <c r="M306" s="300" t="e">
        <f t="shared" ca="1" si="182"/>
        <v>#VALUE!</v>
      </c>
      <c r="N306" s="310"/>
      <c r="O306" s="310"/>
      <c r="P306" s="310"/>
      <c r="Q306" s="310"/>
      <c r="T306" s="310"/>
      <c r="U306" s="318"/>
      <c r="V306" s="310"/>
    </row>
    <row r="307" spans="1:22" ht="24.9" customHeight="1" x14ac:dyDescent="0.25">
      <c r="A307" s="311">
        <v>47400</v>
      </c>
      <c r="B307" s="323" t="s">
        <v>415</v>
      </c>
      <c r="C307" s="299">
        <v>12</v>
      </c>
      <c r="D307" s="309" t="s">
        <v>416</v>
      </c>
      <c r="E307" s="299">
        <v>12</v>
      </c>
      <c r="F307" s="336"/>
      <c r="G307" s="316"/>
      <c r="H307" s="309" t="s">
        <v>417</v>
      </c>
      <c r="I307" s="299">
        <v>11</v>
      </c>
      <c r="J307" s="299">
        <v>19</v>
      </c>
      <c r="K307" s="299">
        <v>16</v>
      </c>
      <c r="L307" s="300" t="e">
        <f t="shared" ca="1" si="181"/>
        <v>#VALUE!</v>
      </c>
      <c r="M307" s="300" t="e">
        <f t="shared" ca="1" si="182"/>
        <v>#VALUE!</v>
      </c>
      <c r="N307" s="310"/>
      <c r="O307" s="310"/>
      <c r="P307" s="310"/>
      <c r="Q307" s="310"/>
      <c r="T307" s="310"/>
      <c r="U307" s="318"/>
      <c r="V307" s="310"/>
    </row>
    <row r="308" spans="1:22" ht="24.9" customHeight="1" x14ac:dyDescent="0.25">
      <c r="A308" s="311">
        <v>47401</v>
      </c>
      <c r="B308" s="323" t="s">
        <v>415</v>
      </c>
      <c r="C308" s="299">
        <v>12</v>
      </c>
      <c r="D308" s="309" t="s">
        <v>416</v>
      </c>
      <c r="E308" s="299">
        <v>12</v>
      </c>
      <c r="F308" s="336"/>
      <c r="G308" s="316"/>
      <c r="H308" s="309" t="s">
        <v>417</v>
      </c>
      <c r="I308" s="299">
        <v>11</v>
      </c>
      <c r="J308" s="299">
        <v>19</v>
      </c>
      <c r="K308" s="299">
        <v>16</v>
      </c>
      <c r="L308" s="300" t="e">
        <f t="shared" ref="L308" ca="1" si="183">J308*$L$5</f>
        <v>#VALUE!</v>
      </c>
      <c r="M308" s="300" t="e">
        <f t="shared" ref="M308" ca="1" si="184">K308*$M$5</f>
        <v>#VALUE!</v>
      </c>
      <c r="N308" s="318"/>
      <c r="O308" s="310"/>
      <c r="P308" s="310"/>
      <c r="Q308" s="310"/>
      <c r="T308" s="310"/>
      <c r="U308" s="318"/>
      <c r="V308" s="310"/>
    </row>
    <row r="309" spans="1:22" ht="24.9" customHeight="1" x14ac:dyDescent="0.25">
      <c r="A309" s="311">
        <v>47402</v>
      </c>
      <c r="B309" s="323" t="s">
        <v>415</v>
      </c>
      <c r="C309" s="299">
        <v>12</v>
      </c>
      <c r="D309" s="309" t="s">
        <v>416</v>
      </c>
      <c r="E309" s="299">
        <v>12</v>
      </c>
      <c r="F309" s="322"/>
      <c r="G309" s="322"/>
      <c r="H309" s="309" t="s">
        <v>417</v>
      </c>
      <c r="I309" s="299">
        <v>11</v>
      </c>
      <c r="J309" s="299">
        <v>19</v>
      </c>
      <c r="K309" s="299">
        <v>16</v>
      </c>
      <c r="L309" s="300" t="e">
        <f t="shared" ref="L309:L314" ca="1" si="185">J309*$L$5</f>
        <v>#VALUE!</v>
      </c>
      <c r="M309" s="300" t="e">
        <f ca="1">K309*$M$5</f>
        <v>#VALUE!</v>
      </c>
      <c r="N309" s="310"/>
      <c r="O309" s="310"/>
      <c r="P309" s="310"/>
      <c r="Q309" s="310"/>
      <c r="T309" s="310"/>
      <c r="U309" s="318"/>
      <c r="V309" s="310"/>
    </row>
    <row r="310" spans="1:22" ht="24.9" customHeight="1" x14ac:dyDescent="0.25">
      <c r="A310" s="311">
        <v>47403</v>
      </c>
      <c r="B310" s="323" t="s">
        <v>415</v>
      </c>
      <c r="C310" s="299">
        <v>12</v>
      </c>
      <c r="D310" s="309" t="s">
        <v>416</v>
      </c>
      <c r="E310" s="299">
        <v>12</v>
      </c>
      <c r="F310" s="322"/>
      <c r="G310" s="322"/>
      <c r="H310" s="309" t="s">
        <v>417</v>
      </c>
      <c r="I310" s="299">
        <v>11</v>
      </c>
      <c r="J310" s="299">
        <v>19</v>
      </c>
      <c r="K310" s="299">
        <v>16</v>
      </c>
      <c r="L310" s="300" t="e">
        <f t="shared" ca="1" si="185"/>
        <v>#VALUE!</v>
      </c>
      <c r="M310" s="300" t="e">
        <f t="shared" ref="M310" ca="1" si="186">K310*$M$5</f>
        <v>#VALUE!</v>
      </c>
      <c r="N310" s="310"/>
      <c r="O310" s="310"/>
      <c r="P310" s="310"/>
      <c r="Q310" s="310"/>
      <c r="T310" s="310"/>
      <c r="U310" s="310"/>
      <c r="V310" s="310"/>
    </row>
    <row r="311" spans="1:22" ht="24.9" customHeight="1" x14ac:dyDescent="0.25">
      <c r="A311" s="311">
        <v>47404</v>
      </c>
      <c r="B311" s="323" t="s">
        <v>415</v>
      </c>
      <c r="C311" s="299">
        <v>12</v>
      </c>
      <c r="D311" s="309" t="s">
        <v>416</v>
      </c>
      <c r="E311" s="299">
        <v>12</v>
      </c>
      <c r="F311" s="334" t="s">
        <v>415</v>
      </c>
      <c r="G311" s="299">
        <v>12</v>
      </c>
      <c r="H311" s="309" t="s">
        <v>417</v>
      </c>
      <c r="I311" s="299">
        <v>11</v>
      </c>
      <c r="J311" s="299">
        <v>19</v>
      </c>
      <c r="K311" s="299">
        <v>16</v>
      </c>
      <c r="L311" s="300" t="e">
        <f ca="1">J311*$L$5</f>
        <v>#VALUE!</v>
      </c>
      <c r="M311" s="300" t="e">
        <f ca="1">K311*$M$5</f>
        <v>#VALUE!</v>
      </c>
      <c r="N311" s="310"/>
      <c r="O311" s="310"/>
      <c r="P311" s="310"/>
      <c r="Q311" s="310"/>
      <c r="T311" s="300" t="e">
        <f ca="1">G311*$T$5</f>
        <v>#VALUE!</v>
      </c>
      <c r="U311" s="310"/>
      <c r="V311" s="310"/>
    </row>
    <row r="312" spans="1:22" ht="24.9" customHeight="1" x14ac:dyDescent="0.25">
      <c r="A312" s="311">
        <v>47405</v>
      </c>
      <c r="B312" s="323" t="s">
        <v>415</v>
      </c>
      <c r="C312" s="299">
        <v>12</v>
      </c>
      <c r="D312" s="309" t="s">
        <v>416</v>
      </c>
      <c r="E312" s="299">
        <v>12</v>
      </c>
      <c r="F312" s="334" t="s">
        <v>415</v>
      </c>
      <c r="G312" s="299">
        <v>12</v>
      </c>
      <c r="H312" s="309" t="s">
        <v>417</v>
      </c>
      <c r="I312" s="299">
        <v>11</v>
      </c>
      <c r="J312" s="299">
        <v>19</v>
      </c>
      <c r="K312" s="299">
        <v>16</v>
      </c>
      <c r="L312" s="310"/>
      <c r="M312" s="310"/>
      <c r="N312" s="312" t="e">
        <f ca="1">J312*$N$5</f>
        <v>#VALUE!</v>
      </c>
      <c r="O312" s="300" t="e">
        <f ca="1">K312*$O$5</f>
        <v>#VALUE!</v>
      </c>
      <c r="P312" s="310"/>
      <c r="Q312" s="310"/>
      <c r="T312" s="310"/>
      <c r="U312" s="312" t="e">
        <f ca="1">G312*$U$5</f>
        <v>#VALUE!</v>
      </c>
      <c r="V312" s="310"/>
    </row>
    <row r="313" spans="1:22" ht="24.9" customHeight="1" x14ac:dyDescent="0.25">
      <c r="A313" s="311">
        <v>47406</v>
      </c>
      <c r="B313" s="323" t="s">
        <v>415</v>
      </c>
      <c r="C313" s="299">
        <v>12</v>
      </c>
      <c r="D313" s="309" t="s">
        <v>416</v>
      </c>
      <c r="E313" s="299">
        <v>12</v>
      </c>
      <c r="F313" s="322"/>
      <c r="G313" s="322"/>
      <c r="H313" s="309" t="s">
        <v>417</v>
      </c>
      <c r="I313" s="299">
        <v>11</v>
      </c>
      <c r="J313" s="299">
        <v>19</v>
      </c>
      <c r="K313" s="299">
        <v>16</v>
      </c>
      <c r="L313" s="300" t="e">
        <f t="shared" ca="1" si="185"/>
        <v>#VALUE!</v>
      </c>
      <c r="M313" s="300" t="e">
        <f t="shared" ref="M313:M314" ca="1" si="187">K313*$M$5</f>
        <v>#VALUE!</v>
      </c>
      <c r="N313" s="310"/>
      <c r="O313" s="310"/>
      <c r="P313" s="310"/>
      <c r="Q313" s="310"/>
      <c r="T313" s="310"/>
      <c r="U313" s="318"/>
      <c r="V313" s="310"/>
    </row>
    <row r="314" spans="1:22" ht="24.9" customHeight="1" x14ac:dyDescent="0.25">
      <c r="A314" s="311">
        <v>47407</v>
      </c>
      <c r="B314" s="323" t="s">
        <v>415</v>
      </c>
      <c r="C314" s="299">
        <v>12</v>
      </c>
      <c r="D314" s="309" t="s">
        <v>416</v>
      </c>
      <c r="E314" s="299">
        <v>12</v>
      </c>
      <c r="F314" s="336"/>
      <c r="G314" s="316"/>
      <c r="H314" s="309" t="s">
        <v>417</v>
      </c>
      <c r="I314" s="299">
        <v>11</v>
      </c>
      <c r="J314" s="299">
        <v>19</v>
      </c>
      <c r="K314" s="299">
        <v>16</v>
      </c>
      <c r="L314" s="300" t="e">
        <f t="shared" ca="1" si="185"/>
        <v>#VALUE!</v>
      </c>
      <c r="M314" s="300" t="e">
        <f t="shared" ca="1" si="187"/>
        <v>#VALUE!</v>
      </c>
      <c r="N314" s="310"/>
      <c r="O314" s="310"/>
      <c r="P314" s="310"/>
      <c r="Q314" s="310"/>
      <c r="T314" s="310"/>
      <c r="U314" s="318"/>
      <c r="V314" s="310"/>
    </row>
    <row r="315" spans="1:22" ht="24.9" customHeight="1" x14ac:dyDescent="0.25">
      <c r="A315" s="311">
        <v>47408</v>
      </c>
      <c r="B315" s="323" t="s">
        <v>415</v>
      </c>
      <c r="C315" s="299">
        <v>12</v>
      </c>
      <c r="D315" s="309" t="s">
        <v>416</v>
      </c>
      <c r="E315" s="299">
        <v>12</v>
      </c>
      <c r="F315" s="336"/>
      <c r="G315" s="316"/>
      <c r="H315" s="309" t="s">
        <v>417</v>
      </c>
      <c r="I315" s="299">
        <v>11</v>
      </c>
      <c r="J315" s="299">
        <v>19</v>
      </c>
      <c r="K315" s="299">
        <v>16</v>
      </c>
      <c r="L315" s="300" t="e">
        <f t="shared" ref="L315" ca="1" si="188">J315*$L$5</f>
        <v>#VALUE!</v>
      </c>
      <c r="M315" s="300" t="e">
        <f t="shared" ref="M315" ca="1" si="189">K315*$M$5</f>
        <v>#VALUE!</v>
      </c>
      <c r="N315" s="318"/>
      <c r="O315" s="310"/>
      <c r="P315" s="310"/>
      <c r="Q315" s="310"/>
      <c r="T315" s="310"/>
      <c r="U315" s="318"/>
      <c r="V315" s="310"/>
    </row>
    <row r="316" spans="1:22" ht="24.9" customHeight="1" x14ac:dyDescent="0.25">
      <c r="A316" s="311">
        <v>47409</v>
      </c>
      <c r="B316" s="323" t="s">
        <v>415</v>
      </c>
      <c r="C316" s="299">
        <v>12</v>
      </c>
      <c r="D316" s="309" t="s">
        <v>416</v>
      </c>
      <c r="E316" s="299">
        <v>12</v>
      </c>
      <c r="F316" s="322"/>
      <c r="G316" s="322"/>
      <c r="H316" s="309" t="s">
        <v>417</v>
      </c>
      <c r="I316" s="299">
        <v>11</v>
      </c>
      <c r="J316" s="299">
        <v>19</v>
      </c>
      <c r="K316" s="299">
        <v>16</v>
      </c>
      <c r="L316" s="300" t="e">
        <f t="shared" ref="L316:L321" ca="1" si="190">J316*$L$5</f>
        <v>#VALUE!</v>
      </c>
      <c r="M316" s="300" t="e">
        <f ca="1">K316*$M$5</f>
        <v>#VALUE!</v>
      </c>
      <c r="N316" s="310"/>
      <c r="O316" s="310"/>
      <c r="P316" s="310"/>
      <c r="Q316" s="310"/>
      <c r="T316" s="310"/>
      <c r="U316" s="318"/>
      <c r="V316" s="310"/>
    </row>
    <row r="317" spans="1:22" ht="24.9" customHeight="1" x14ac:dyDescent="0.25">
      <c r="A317" s="311">
        <v>47410</v>
      </c>
      <c r="B317" s="323" t="s">
        <v>415</v>
      </c>
      <c r="C317" s="299">
        <v>12</v>
      </c>
      <c r="D317" s="309" t="s">
        <v>416</v>
      </c>
      <c r="E317" s="299">
        <v>12</v>
      </c>
      <c r="F317" s="322"/>
      <c r="G317" s="322"/>
      <c r="H317" s="309" t="s">
        <v>417</v>
      </c>
      <c r="I317" s="299">
        <v>11</v>
      </c>
      <c r="J317" s="299">
        <v>19</v>
      </c>
      <c r="K317" s="299">
        <v>16</v>
      </c>
      <c r="L317" s="300" t="e">
        <f t="shared" ca="1" si="190"/>
        <v>#VALUE!</v>
      </c>
      <c r="M317" s="300" t="e">
        <f t="shared" ref="M317:M321" ca="1" si="191">K317*$M$5</f>
        <v>#VALUE!</v>
      </c>
      <c r="N317" s="310"/>
      <c r="O317" s="310"/>
      <c r="P317" s="310"/>
      <c r="Q317" s="310"/>
      <c r="T317" s="310"/>
      <c r="U317" s="310"/>
      <c r="V317" s="310"/>
    </row>
    <row r="318" spans="1:22" ht="24.9" customHeight="1" x14ac:dyDescent="0.25">
      <c r="A318" s="311">
        <v>47411</v>
      </c>
      <c r="B318" s="323" t="s">
        <v>415</v>
      </c>
      <c r="C318" s="299">
        <v>12</v>
      </c>
      <c r="D318" s="309" t="s">
        <v>416</v>
      </c>
      <c r="E318" s="299">
        <v>12</v>
      </c>
      <c r="F318" s="334" t="s">
        <v>415</v>
      </c>
      <c r="G318" s="299">
        <v>12</v>
      </c>
      <c r="H318" s="309" t="s">
        <v>417</v>
      </c>
      <c r="I318" s="299">
        <v>11</v>
      </c>
      <c r="J318" s="299">
        <v>19</v>
      </c>
      <c r="K318" s="299">
        <v>16</v>
      </c>
      <c r="L318" s="300" t="e">
        <f ca="1">J318*$L$5</f>
        <v>#VALUE!</v>
      </c>
      <c r="M318" s="300" t="e">
        <f ca="1">K318*$M$5</f>
        <v>#VALUE!</v>
      </c>
      <c r="N318" s="310"/>
      <c r="O318" s="310"/>
      <c r="P318" s="310"/>
      <c r="Q318" s="310"/>
      <c r="T318" s="300" t="e">
        <f ca="1">G318*$T$5</f>
        <v>#VALUE!</v>
      </c>
      <c r="U318" s="310"/>
      <c r="V318" s="310"/>
    </row>
    <row r="319" spans="1:22" ht="24.9" customHeight="1" x14ac:dyDescent="0.25">
      <c r="A319" s="311">
        <v>47412</v>
      </c>
      <c r="B319" s="323" t="s">
        <v>415</v>
      </c>
      <c r="C319" s="299">
        <v>12</v>
      </c>
      <c r="D319" s="309" t="s">
        <v>416</v>
      </c>
      <c r="E319" s="299">
        <v>12</v>
      </c>
      <c r="F319" s="334" t="s">
        <v>415</v>
      </c>
      <c r="G319" s="299">
        <v>12</v>
      </c>
      <c r="H319" s="309" t="s">
        <v>417</v>
      </c>
      <c r="I319" s="299">
        <v>11</v>
      </c>
      <c r="J319" s="299">
        <v>19</v>
      </c>
      <c r="K319" s="299">
        <v>16</v>
      </c>
      <c r="L319" s="310"/>
      <c r="M319" s="310"/>
      <c r="N319" s="312" t="e">
        <f ca="1">J319*$N$5</f>
        <v>#VALUE!</v>
      </c>
      <c r="O319" s="300" t="e">
        <f ca="1">K319*$O$5</f>
        <v>#VALUE!</v>
      </c>
      <c r="P319" s="310"/>
      <c r="Q319" s="310"/>
      <c r="T319" s="310"/>
      <c r="U319" s="312" t="e">
        <f ca="1">G319*$U$5</f>
        <v>#VALUE!</v>
      </c>
      <c r="V319" s="310"/>
    </row>
    <row r="320" spans="1:22" ht="24.9" customHeight="1" x14ac:dyDescent="0.25">
      <c r="A320" s="311">
        <v>47413</v>
      </c>
      <c r="B320" s="323" t="s">
        <v>415</v>
      </c>
      <c r="C320" s="299">
        <v>12</v>
      </c>
      <c r="D320" s="309" t="s">
        <v>416</v>
      </c>
      <c r="E320" s="299">
        <v>12</v>
      </c>
      <c r="F320" s="322"/>
      <c r="G320" s="322"/>
      <c r="H320" s="309" t="s">
        <v>417</v>
      </c>
      <c r="I320" s="299">
        <v>11</v>
      </c>
      <c r="J320" s="299">
        <v>19</v>
      </c>
      <c r="K320" s="299">
        <v>16</v>
      </c>
      <c r="L320" s="300" t="e">
        <f t="shared" ca="1" si="190"/>
        <v>#VALUE!</v>
      </c>
      <c r="M320" s="300" t="e">
        <f t="shared" ca="1" si="191"/>
        <v>#VALUE!</v>
      </c>
      <c r="N320" s="310"/>
      <c r="O320" s="310"/>
      <c r="P320" s="310"/>
      <c r="Q320" s="310"/>
      <c r="T320" s="310"/>
      <c r="U320" s="318"/>
      <c r="V320" s="310"/>
    </row>
    <row r="321" spans="1:23" ht="24.9" customHeight="1" x14ac:dyDescent="0.25">
      <c r="A321" s="311">
        <v>47414</v>
      </c>
      <c r="B321" s="323" t="s">
        <v>415</v>
      </c>
      <c r="C321" s="299">
        <v>12</v>
      </c>
      <c r="D321" s="309" t="s">
        <v>416</v>
      </c>
      <c r="E321" s="299">
        <v>12</v>
      </c>
      <c r="F321" s="336"/>
      <c r="G321" s="316"/>
      <c r="H321" s="309" t="s">
        <v>417</v>
      </c>
      <c r="I321" s="299">
        <v>11</v>
      </c>
      <c r="J321" s="299">
        <v>19</v>
      </c>
      <c r="K321" s="299">
        <v>16</v>
      </c>
      <c r="L321" s="300" t="e">
        <f t="shared" ca="1" si="190"/>
        <v>#VALUE!</v>
      </c>
      <c r="M321" s="300" t="e">
        <f t="shared" ca="1" si="191"/>
        <v>#VALUE!</v>
      </c>
      <c r="N321" s="310"/>
      <c r="O321" s="310"/>
      <c r="P321" s="310"/>
      <c r="Q321" s="310"/>
      <c r="T321" s="310"/>
      <c r="U321" s="318"/>
      <c r="V321" s="310"/>
    </row>
    <row r="322" spans="1:23" ht="24.9" customHeight="1" x14ac:dyDescent="0.25">
      <c r="A322" s="311">
        <v>47415</v>
      </c>
      <c r="B322" s="323" t="s">
        <v>415</v>
      </c>
      <c r="C322" s="299">
        <v>12</v>
      </c>
      <c r="D322" s="309" t="s">
        <v>416</v>
      </c>
      <c r="E322" s="299">
        <v>12</v>
      </c>
      <c r="F322" s="336"/>
      <c r="G322" s="316"/>
      <c r="H322" s="309" t="s">
        <v>417</v>
      </c>
      <c r="I322" s="299">
        <v>11</v>
      </c>
      <c r="J322" s="299">
        <v>19</v>
      </c>
      <c r="K322" s="299">
        <v>16</v>
      </c>
      <c r="L322" s="300" t="e">
        <f t="shared" ref="L322" ca="1" si="192">J322*$L$5</f>
        <v>#VALUE!</v>
      </c>
      <c r="M322" s="300" t="e">
        <f t="shared" ref="M322" ca="1" si="193">K322*$M$5</f>
        <v>#VALUE!</v>
      </c>
      <c r="N322" s="318"/>
      <c r="O322" s="310"/>
      <c r="P322" s="310"/>
      <c r="Q322" s="310"/>
      <c r="T322" s="310"/>
      <c r="U322" s="318"/>
      <c r="V322" s="310"/>
    </row>
    <row r="323" spans="1:23" ht="24.9" customHeight="1" x14ac:dyDescent="0.25">
      <c r="A323" s="311">
        <v>47416</v>
      </c>
      <c r="B323" s="323" t="s">
        <v>415</v>
      </c>
      <c r="C323" s="299">
        <v>12</v>
      </c>
      <c r="D323" s="309" t="s">
        <v>416</v>
      </c>
      <c r="E323" s="299">
        <v>12</v>
      </c>
      <c r="F323" s="322"/>
      <c r="G323" s="322"/>
      <c r="H323" s="309" t="s">
        <v>417</v>
      </c>
      <c r="I323" s="299">
        <v>11</v>
      </c>
      <c r="J323" s="299">
        <v>19</v>
      </c>
      <c r="K323" s="299">
        <v>16</v>
      </c>
      <c r="L323" s="300" t="e">
        <f t="shared" ref="L323:L328" ca="1" si="194">J323*$L$5</f>
        <v>#VALUE!</v>
      </c>
      <c r="M323" s="300" t="e">
        <f ca="1">K323*$M$5</f>
        <v>#VALUE!</v>
      </c>
      <c r="N323" s="310"/>
      <c r="O323" s="310"/>
      <c r="P323" s="310"/>
      <c r="Q323" s="310"/>
      <c r="T323" s="310"/>
      <c r="U323" s="318"/>
      <c r="V323" s="310"/>
    </row>
    <row r="324" spans="1:23" ht="24.9" customHeight="1" x14ac:dyDescent="0.25">
      <c r="A324" s="311">
        <v>47417</v>
      </c>
      <c r="B324" s="323" t="s">
        <v>415</v>
      </c>
      <c r="C324" s="299">
        <v>12</v>
      </c>
      <c r="D324" s="309" t="s">
        <v>416</v>
      </c>
      <c r="E324" s="299">
        <v>12</v>
      </c>
      <c r="F324" s="322"/>
      <c r="G324" s="322"/>
      <c r="H324" s="309" t="s">
        <v>417</v>
      </c>
      <c r="I324" s="299">
        <v>11</v>
      </c>
      <c r="J324" s="299">
        <v>19</v>
      </c>
      <c r="K324" s="299">
        <v>16</v>
      </c>
      <c r="L324" s="300" t="e">
        <f t="shared" ca="1" si="194"/>
        <v>#VALUE!</v>
      </c>
      <c r="M324" s="300" t="e">
        <f t="shared" ref="M324:M328" ca="1" si="195">K324*$M$5</f>
        <v>#VALUE!</v>
      </c>
      <c r="N324" s="310"/>
      <c r="O324" s="310"/>
      <c r="P324" s="310"/>
      <c r="Q324" s="310"/>
      <c r="T324" s="310"/>
      <c r="U324" s="310"/>
      <c r="V324" s="310"/>
    </row>
    <row r="325" spans="1:23" ht="24.9" customHeight="1" x14ac:dyDescent="0.25">
      <c r="A325" s="311">
        <v>47418</v>
      </c>
      <c r="B325" s="323" t="s">
        <v>415</v>
      </c>
      <c r="C325" s="299">
        <v>12</v>
      </c>
      <c r="D325" s="309" t="s">
        <v>416</v>
      </c>
      <c r="E325" s="299">
        <v>12</v>
      </c>
      <c r="F325" s="334" t="s">
        <v>415</v>
      </c>
      <c r="G325" s="299">
        <v>12</v>
      </c>
      <c r="H325" s="309" t="s">
        <v>417</v>
      </c>
      <c r="I325" s="299">
        <v>11</v>
      </c>
      <c r="J325" s="299">
        <v>19</v>
      </c>
      <c r="K325" s="299">
        <v>16</v>
      </c>
      <c r="L325" s="300" t="e">
        <f t="shared" ca="1" si="194"/>
        <v>#VALUE!</v>
      </c>
      <c r="M325" s="300" t="e">
        <f t="shared" ca="1" si="195"/>
        <v>#VALUE!</v>
      </c>
      <c r="N325" s="310"/>
      <c r="O325" s="310"/>
      <c r="P325" s="310"/>
      <c r="Q325" s="310"/>
      <c r="T325" s="300" t="e">
        <f ca="1">G325*$T$5</f>
        <v>#VALUE!</v>
      </c>
      <c r="U325" s="310"/>
      <c r="V325" s="310"/>
    </row>
    <row r="326" spans="1:23" ht="24.9" customHeight="1" x14ac:dyDescent="0.25">
      <c r="A326" s="320">
        <v>47419</v>
      </c>
      <c r="B326" s="323" t="s">
        <v>415</v>
      </c>
      <c r="C326" s="299">
        <v>12</v>
      </c>
      <c r="D326" s="309" t="s">
        <v>416</v>
      </c>
      <c r="E326" s="299">
        <v>13</v>
      </c>
      <c r="F326" s="334" t="s">
        <v>415</v>
      </c>
      <c r="G326" s="299">
        <v>12</v>
      </c>
      <c r="H326" s="309" t="s">
        <v>417</v>
      </c>
      <c r="I326" s="299">
        <v>12</v>
      </c>
      <c r="J326" s="299">
        <v>19</v>
      </c>
      <c r="K326" s="299">
        <v>18</v>
      </c>
      <c r="L326" s="310"/>
      <c r="M326" s="310"/>
      <c r="N326" s="312" t="e">
        <f ca="1">J326*$N$5</f>
        <v>#VALUE!</v>
      </c>
      <c r="O326" s="300" t="e">
        <f ca="1">K326*$O$5</f>
        <v>#VALUE!</v>
      </c>
      <c r="P326" s="310"/>
      <c r="Q326" s="310"/>
      <c r="T326" s="310"/>
      <c r="U326" s="312" t="e">
        <f ca="1">G326*$U$5</f>
        <v>#VALUE!</v>
      </c>
      <c r="V326" s="310"/>
    </row>
    <row r="327" spans="1:23" ht="24.9" customHeight="1" x14ac:dyDescent="0.25">
      <c r="A327" s="311">
        <v>47420</v>
      </c>
      <c r="B327" s="323" t="s">
        <v>415</v>
      </c>
      <c r="C327" s="299">
        <v>12</v>
      </c>
      <c r="D327" s="309" t="s">
        <v>416</v>
      </c>
      <c r="E327" s="299">
        <v>12</v>
      </c>
      <c r="F327" s="336"/>
      <c r="G327" s="316"/>
      <c r="H327" s="309" t="s">
        <v>417</v>
      </c>
      <c r="I327" s="299">
        <v>11</v>
      </c>
      <c r="J327" s="299">
        <v>19</v>
      </c>
      <c r="K327" s="299">
        <v>16</v>
      </c>
      <c r="L327" s="300" t="e">
        <f t="shared" ca="1" si="194"/>
        <v>#VALUE!</v>
      </c>
      <c r="M327" s="300" t="e">
        <f t="shared" ca="1" si="195"/>
        <v>#VALUE!</v>
      </c>
      <c r="N327" s="310"/>
      <c r="O327" s="310"/>
      <c r="P327" s="310"/>
      <c r="Q327" s="310"/>
      <c r="T327" s="310"/>
      <c r="U327" s="310"/>
      <c r="V327" s="310"/>
    </row>
    <row r="328" spans="1:23" ht="24.9" customHeight="1" x14ac:dyDescent="0.25">
      <c r="A328" s="311">
        <v>47421</v>
      </c>
      <c r="B328" s="323" t="s">
        <v>415</v>
      </c>
      <c r="C328" s="299">
        <v>12</v>
      </c>
      <c r="D328" s="309" t="s">
        <v>416</v>
      </c>
      <c r="E328" s="299">
        <v>12</v>
      </c>
      <c r="F328" s="336"/>
      <c r="G328" s="316"/>
      <c r="H328" s="309" t="s">
        <v>417</v>
      </c>
      <c r="I328" s="299">
        <v>11</v>
      </c>
      <c r="J328" s="299">
        <v>19</v>
      </c>
      <c r="K328" s="299">
        <v>16</v>
      </c>
      <c r="L328" s="300" t="e">
        <f t="shared" ca="1" si="194"/>
        <v>#VALUE!</v>
      </c>
      <c r="M328" s="300" t="e">
        <f t="shared" ca="1" si="195"/>
        <v>#VALUE!</v>
      </c>
      <c r="N328" s="310"/>
      <c r="O328" s="310"/>
      <c r="P328" s="310"/>
      <c r="Q328" s="310"/>
      <c r="T328" s="310"/>
      <c r="U328" s="310"/>
      <c r="V328" s="310"/>
    </row>
    <row r="329" spans="1:23" ht="24.9" customHeight="1" x14ac:dyDescent="0.25">
      <c r="A329" s="343">
        <v>47422</v>
      </c>
      <c r="B329" s="323" t="s">
        <v>415</v>
      </c>
      <c r="C329" s="299">
        <v>12</v>
      </c>
      <c r="D329" s="309" t="s">
        <v>416</v>
      </c>
      <c r="E329" s="299">
        <v>12</v>
      </c>
      <c r="F329" s="334" t="s">
        <v>415</v>
      </c>
      <c r="G329" s="299">
        <v>12</v>
      </c>
      <c r="H329" s="309" t="s">
        <v>417</v>
      </c>
      <c r="I329" s="299">
        <v>11</v>
      </c>
      <c r="J329" s="299">
        <v>19</v>
      </c>
      <c r="K329" s="299">
        <v>16</v>
      </c>
      <c r="L329" s="310"/>
      <c r="M329" s="310"/>
      <c r="N329" s="318"/>
      <c r="O329" s="310"/>
      <c r="P329" s="300" t="e">
        <f ca="1">J329*$P$5</f>
        <v>#VALUE!</v>
      </c>
      <c r="Q329" s="300" t="e">
        <f ca="1">K329*$Q$5</f>
        <v>#VALUE!</v>
      </c>
      <c r="T329" s="310"/>
      <c r="U329" s="310"/>
      <c r="V329" s="300" t="e">
        <f ca="1">G329*$V$5</f>
        <v>#VALUE!</v>
      </c>
    </row>
    <row r="330" spans="1:23" ht="24.9" customHeight="1" thickBot="1" x14ac:dyDescent="0.3">
      <c r="A330" s="313"/>
      <c r="B330" s="323"/>
      <c r="D330" s="309"/>
      <c r="E330" s="299"/>
      <c r="H330" s="309"/>
      <c r="I330" s="299"/>
      <c r="J330" s="299"/>
      <c r="K330" s="299"/>
      <c r="L330" s="314" t="e">
        <f ca="1">SUM(L299:L329)</f>
        <v>#VALUE!</v>
      </c>
      <c r="M330" s="314" t="e">
        <f t="shared" ref="M330:Q330" ca="1" si="196">SUM(M299:M329)</f>
        <v>#VALUE!</v>
      </c>
      <c r="N330" s="314" t="e">
        <f t="shared" ca="1" si="196"/>
        <v>#VALUE!</v>
      </c>
      <c r="O330" s="314" t="e">
        <f t="shared" ca="1" si="196"/>
        <v>#VALUE!</v>
      </c>
      <c r="P330" s="314" t="e">
        <f t="shared" ca="1" si="196"/>
        <v>#VALUE!</v>
      </c>
      <c r="Q330" s="314" t="e">
        <f t="shared" ca="1" si="196"/>
        <v>#VALUE!</v>
      </c>
      <c r="R330" s="359" t="e">
        <f ca="1">SUM(L330:Q330)</f>
        <v>#VALUE!</v>
      </c>
      <c r="T330" s="314" t="e">
        <f ca="1">SUM(T299:T328)</f>
        <v>#VALUE!</v>
      </c>
      <c r="U330" s="314" t="e">
        <f ca="1">SUM(U299:U328)</f>
        <v>#VALUE!</v>
      </c>
      <c r="V330" s="314" t="e">
        <f ca="1">SUM(V299:V328)</f>
        <v>#VALUE!</v>
      </c>
      <c r="W330" s="359" t="e">
        <f ca="1">SUM(T330:V330)</f>
        <v>#VALUE!</v>
      </c>
    </row>
    <row r="331" spans="1:23" ht="24.9" customHeight="1" thickTop="1" x14ac:dyDescent="0.35">
      <c r="A331" s="306" t="s">
        <v>427</v>
      </c>
      <c r="B331" s="323"/>
      <c r="D331" s="309"/>
      <c r="E331" s="299"/>
      <c r="H331" s="309"/>
      <c r="I331" s="299"/>
      <c r="J331" s="299"/>
      <c r="K331" s="299"/>
    </row>
    <row r="332" spans="1:23" ht="24.9" customHeight="1" x14ac:dyDescent="0.25">
      <c r="A332" s="313">
        <v>47423</v>
      </c>
      <c r="B332" s="323" t="s">
        <v>415</v>
      </c>
      <c r="C332" s="299">
        <v>12</v>
      </c>
      <c r="D332" s="309" t="s">
        <v>416</v>
      </c>
      <c r="E332" s="299">
        <v>12</v>
      </c>
      <c r="F332" s="322"/>
      <c r="G332" s="322"/>
      <c r="H332" s="309" t="s">
        <v>417</v>
      </c>
      <c r="I332" s="299">
        <v>11</v>
      </c>
      <c r="J332" s="299">
        <v>19</v>
      </c>
      <c r="K332" s="299">
        <v>16</v>
      </c>
      <c r="L332" s="300" t="e">
        <f t="shared" ref="L332:L337" ca="1" si="197">J332*$L$5</f>
        <v>#VALUE!</v>
      </c>
      <c r="M332" s="300" t="e">
        <f ca="1">K332*$M$5</f>
        <v>#VALUE!</v>
      </c>
      <c r="N332" s="310"/>
      <c r="O332" s="310"/>
      <c r="P332" s="310"/>
      <c r="Q332" s="310"/>
      <c r="T332" s="310"/>
      <c r="U332" s="318"/>
      <c r="V332" s="310"/>
    </row>
    <row r="333" spans="1:23" ht="24.9" customHeight="1" x14ac:dyDescent="0.25">
      <c r="A333" s="313">
        <v>47424</v>
      </c>
      <c r="B333" s="323" t="s">
        <v>415</v>
      </c>
      <c r="C333" s="299">
        <v>12</v>
      </c>
      <c r="D333" s="309" t="s">
        <v>416</v>
      </c>
      <c r="E333" s="299">
        <v>12</v>
      </c>
      <c r="F333" s="336"/>
      <c r="G333" s="316"/>
      <c r="H333" s="309" t="s">
        <v>417</v>
      </c>
      <c r="I333" s="299">
        <v>11</v>
      </c>
      <c r="J333" s="299">
        <v>19</v>
      </c>
      <c r="K333" s="299">
        <v>16</v>
      </c>
      <c r="L333" s="300" t="e">
        <f t="shared" ca="1" si="197"/>
        <v>#VALUE!</v>
      </c>
      <c r="M333" s="300" t="e">
        <f t="shared" ref="M333:M337" ca="1" si="198">K333*$M$5</f>
        <v>#VALUE!</v>
      </c>
      <c r="N333" s="310"/>
      <c r="O333" s="310"/>
      <c r="P333" s="310"/>
      <c r="Q333" s="310"/>
      <c r="T333" s="310"/>
      <c r="U333" s="318"/>
      <c r="V333" s="310"/>
    </row>
    <row r="334" spans="1:23" ht="24.9" customHeight="1" x14ac:dyDescent="0.25">
      <c r="A334" s="313">
        <v>47425</v>
      </c>
      <c r="B334" s="323" t="s">
        <v>415</v>
      </c>
      <c r="C334" s="299">
        <v>12</v>
      </c>
      <c r="D334" s="309" t="s">
        <v>416</v>
      </c>
      <c r="E334" s="299">
        <v>12</v>
      </c>
      <c r="F334" s="334" t="s">
        <v>415</v>
      </c>
      <c r="G334" s="299">
        <v>12</v>
      </c>
      <c r="H334" s="309" t="s">
        <v>417</v>
      </c>
      <c r="I334" s="299">
        <v>11</v>
      </c>
      <c r="J334" s="299">
        <v>19</v>
      </c>
      <c r="K334" s="299">
        <v>16</v>
      </c>
      <c r="L334" s="300" t="e">
        <f t="shared" ca="1" si="197"/>
        <v>#VALUE!</v>
      </c>
      <c r="M334" s="300" t="e">
        <f t="shared" ca="1" si="198"/>
        <v>#VALUE!</v>
      </c>
      <c r="N334" s="310"/>
      <c r="O334" s="310"/>
      <c r="P334" s="310"/>
      <c r="Q334" s="310"/>
      <c r="T334" s="300" t="e">
        <f ca="1">G334*$T$5</f>
        <v>#VALUE!</v>
      </c>
      <c r="U334" s="310"/>
      <c r="V334" s="310"/>
    </row>
    <row r="335" spans="1:23" ht="24.9" customHeight="1" x14ac:dyDescent="0.25">
      <c r="A335" s="313">
        <v>47426</v>
      </c>
      <c r="B335" s="323" t="s">
        <v>415</v>
      </c>
      <c r="C335" s="299">
        <v>12</v>
      </c>
      <c r="D335" s="309" t="s">
        <v>416</v>
      </c>
      <c r="E335" s="299">
        <v>12</v>
      </c>
      <c r="F335" s="334" t="s">
        <v>415</v>
      </c>
      <c r="G335" s="299">
        <v>12</v>
      </c>
      <c r="H335" s="309" t="s">
        <v>417</v>
      </c>
      <c r="I335" s="299">
        <v>11</v>
      </c>
      <c r="J335" s="299">
        <v>19</v>
      </c>
      <c r="K335" s="299">
        <v>16</v>
      </c>
      <c r="L335" s="310"/>
      <c r="M335" s="310"/>
      <c r="N335" s="312" t="e">
        <f ca="1">J335*$N$5</f>
        <v>#VALUE!</v>
      </c>
      <c r="O335" s="300" t="e">
        <f ca="1">K335*$O$5</f>
        <v>#VALUE!</v>
      </c>
      <c r="P335" s="310"/>
      <c r="Q335" s="310"/>
      <c r="T335" s="310"/>
      <c r="U335" s="300" t="e">
        <f ca="1">G335*$U$5</f>
        <v>#VALUE!</v>
      </c>
      <c r="V335" s="310"/>
    </row>
    <row r="336" spans="1:23" ht="24.9" customHeight="1" x14ac:dyDescent="0.25">
      <c r="A336" s="313">
        <v>47427</v>
      </c>
      <c r="B336" s="323" t="s">
        <v>415</v>
      </c>
      <c r="C336" s="299">
        <v>12</v>
      </c>
      <c r="D336" s="309" t="s">
        <v>416</v>
      </c>
      <c r="E336" s="299">
        <v>12</v>
      </c>
      <c r="F336" s="322"/>
      <c r="G336" s="322"/>
      <c r="H336" s="309" t="s">
        <v>417</v>
      </c>
      <c r="I336" s="299">
        <v>11</v>
      </c>
      <c r="J336" s="299">
        <v>19</v>
      </c>
      <c r="K336" s="299">
        <v>16</v>
      </c>
      <c r="L336" s="300" t="e">
        <f t="shared" ca="1" si="197"/>
        <v>#VALUE!</v>
      </c>
      <c r="M336" s="300" t="e">
        <f t="shared" ca="1" si="198"/>
        <v>#VALUE!</v>
      </c>
      <c r="N336" s="310"/>
      <c r="O336" s="310"/>
      <c r="P336" s="310"/>
      <c r="Q336" s="310"/>
      <c r="T336" s="310"/>
      <c r="U336" s="318"/>
      <c r="V336" s="310"/>
    </row>
    <row r="337" spans="1:22" ht="24.9" customHeight="1" x14ac:dyDescent="0.25">
      <c r="A337" s="313">
        <v>47428</v>
      </c>
      <c r="B337" s="323" t="s">
        <v>415</v>
      </c>
      <c r="C337" s="299">
        <v>12</v>
      </c>
      <c r="D337" s="309" t="s">
        <v>416</v>
      </c>
      <c r="E337" s="299">
        <v>12</v>
      </c>
      <c r="F337" s="336"/>
      <c r="G337" s="316"/>
      <c r="H337" s="309" t="s">
        <v>417</v>
      </c>
      <c r="I337" s="299">
        <v>11</v>
      </c>
      <c r="J337" s="299">
        <v>19</v>
      </c>
      <c r="K337" s="299">
        <v>16</v>
      </c>
      <c r="L337" s="300" t="e">
        <f t="shared" ca="1" si="197"/>
        <v>#VALUE!</v>
      </c>
      <c r="M337" s="300" t="e">
        <f t="shared" ca="1" si="198"/>
        <v>#VALUE!</v>
      </c>
      <c r="N337" s="310"/>
      <c r="O337" s="310"/>
      <c r="P337" s="310"/>
      <c r="Q337" s="310"/>
      <c r="T337" s="310"/>
      <c r="U337" s="310"/>
      <c r="V337" s="310"/>
    </row>
    <row r="338" spans="1:22" ht="24.9" customHeight="1" x14ac:dyDescent="0.25">
      <c r="A338" s="313">
        <v>47429</v>
      </c>
      <c r="B338" s="323" t="s">
        <v>415</v>
      </c>
      <c r="C338" s="299">
        <v>12</v>
      </c>
      <c r="D338" s="309" t="s">
        <v>416</v>
      </c>
      <c r="E338" s="299">
        <v>12</v>
      </c>
      <c r="F338" s="322"/>
      <c r="G338" s="322"/>
      <c r="H338" s="309" t="s">
        <v>417</v>
      </c>
      <c r="I338" s="299">
        <v>11</v>
      </c>
      <c r="J338" s="299">
        <v>19</v>
      </c>
      <c r="K338" s="299">
        <v>16</v>
      </c>
      <c r="L338" s="300" t="e">
        <f t="shared" ref="L338" ca="1" si="199">J338*$L$5</f>
        <v>#VALUE!</v>
      </c>
      <c r="M338" s="300" t="e">
        <f t="shared" ref="M338" ca="1" si="200">K338*$M$5</f>
        <v>#VALUE!</v>
      </c>
      <c r="N338" s="318"/>
      <c r="O338" s="310"/>
      <c r="P338" s="310"/>
      <c r="Q338" s="310"/>
      <c r="T338" s="310"/>
      <c r="U338" s="318"/>
      <c r="V338" s="310"/>
    </row>
    <row r="339" spans="1:22" ht="24.9" customHeight="1" x14ac:dyDescent="0.25">
      <c r="A339" s="313">
        <v>47430</v>
      </c>
      <c r="B339" s="323" t="s">
        <v>415</v>
      </c>
      <c r="C339" s="299">
        <v>12</v>
      </c>
      <c r="D339" s="309" t="s">
        <v>416</v>
      </c>
      <c r="E339" s="299">
        <v>12</v>
      </c>
      <c r="F339" s="322"/>
      <c r="G339" s="322"/>
      <c r="H339" s="309" t="s">
        <v>417</v>
      </c>
      <c r="I339" s="299">
        <v>11</v>
      </c>
      <c r="J339" s="299">
        <v>19</v>
      </c>
      <c r="K339" s="299">
        <v>16</v>
      </c>
      <c r="L339" s="300" t="e">
        <f t="shared" ref="L339:L344" ca="1" si="201">J339*$L$5</f>
        <v>#VALUE!</v>
      </c>
      <c r="M339" s="300" t="e">
        <f ca="1">K339*$M$5</f>
        <v>#VALUE!</v>
      </c>
      <c r="N339" s="310"/>
      <c r="O339" s="310"/>
      <c r="P339" s="310"/>
      <c r="Q339" s="310"/>
      <c r="T339" s="310"/>
      <c r="U339" s="318"/>
      <c r="V339" s="310"/>
    </row>
    <row r="340" spans="1:22" ht="24.9" customHeight="1" x14ac:dyDescent="0.25">
      <c r="A340" s="313">
        <v>47431</v>
      </c>
      <c r="B340" s="323" t="s">
        <v>415</v>
      </c>
      <c r="C340" s="299">
        <v>12</v>
      </c>
      <c r="D340" s="309" t="s">
        <v>416</v>
      </c>
      <c r="E340" s="299">
        <v>12</v>
      </c>
      <c r="F340" s="336"/>
      <c r="G340" s="316"/>
      <c r="H340" s="309" t="s">
        <v>417</v>
      </c>
      <c r="I340" s="299">
        <v>11</v>
      </c>
      <c r="J340" s="299">
        <v>19</v>
      </c>
      <c r="K340" s="299">
        <v>16</v>
      </c>
      <c r="L340" s="300" t="e">
        <f t="shared" ca="1" si="201"/>
        <v>#VALUE!</v>
      </c>
      <c r="M340" s="300" t="e">
        <f t="shared" ref="M340:M341" ca="1" si="202">K340*$M$5</f>
        <v>#VALUE!</v>
      </c>
      <c r="N340" s="310"/>
      <c r="O340" s="310"/>
      <c r="P340" s="310"/>
      <c r="Q340" s="310"/>
      <c r="T340" s="310"/>
      <c r="U340" s="318"/>
      <c r="V340" s="310"/>
    </row>
    <row r="341" spans="1:22" ht="24.9" customHeight="1" x14ac:dyDescent="0.25">
      <c r="A341" s="313">
        <v>47432</v>
      </c>
      <c r="B341" s="323" t="s">
        <v>415</v>
      </c>
      <c r="C341" s="299">
        <v>12</v>
      </c>
      <c r="D341" s="309" t="s">
        <v>416</v>
      </c>
      <c r="E341" s="299">
        <v>12</v>
      </c>
      <c r="F341" s="334" t="s">
        <v>415</v>
      </c>
      <c r="G341" s="299">
        <v>12</v>
      </c>
      <c r="H341" s="309" t="s">
        <v>417</v>
      </c>
      <c r="I341" s="299">
        <v>11</v>
      </c>
      <c r="J341" s="299">
        <v>19</v>
      </c>
      <c r="K341" s="299">
        <v>16</v>
      </c>
      <c r="L341" s="300" t="e">
        <f t="shared" ca="1" si="201"/>
        <v>#VALUE!</v>
      </c>
      <c r="M341" s="300" t="e">
        <f t="shared" ca="1" si="202"/>
        <v>#VALUE!</v>
      </c>
      <c r="N341" s="310"/>
      <c r="O341" s="310"/>
      <c r="P341" s="310"/>
      <c r="Q341" s="310"/>
      <c r="T341" s="300" t="e">
        <f ca="1">G341*$T$5</f>
        <v>#VALUE!</v>
      </c>
      <c r="U341" s="310"/>
      <c r="V341" s="310"/>
    </row>
    <row r="342" spans="1:22" ht="24.9" customHeight="1" x14ac:dyDescent="0.25">
      <c r="A342" s="313">
        <v>47433</v>
      </c>
      <c r="B342" s="323" t="s">
        <v>415</v>
      </c>
      <c r="C342" s="299">
        <v>12</v>
      </c>
      <c r="D342" s="309" t="s">
        <v>416</v>
      </c>
      <c r="E342" s="299">
        <v>12</v>
      </c>
      <c r="F342" s="334" t="s">
        <v>415</v>
      </c>
      <c r="G342" s="299">
        <v>12</v>
      </c>
      <c r="H342" s="309" t="s">
        <v>417</v>
      </c>
      <c r="I342" s="299">
        <v>11</v>
      </c>
      <c r="J342" s="299">
        <v>19</v>
      </c>
      <c r="K342" s="299">
        <v>16</v>
      </c>
      <c r="L342" s="310"/>
      <c r="M342" s="310"/>
      <c r="N342" s="312" t="e">
        <f ca="1">J342*$N$5</f>
        <v>#VALUE!</v>
      </c>
      <c r="O342" s="300" t="e">
        <f ca="1">K342*$O$5</f>
        <v>#VALUE!</v>
      </c>
      <c r="P342" s="310"/>
      <c r="Q342" s="310"/>
      <c r="T342" s="310"/>
      <c r="U342" s="300" t="e">
        <f ca="1">G342*$U$5</f>
        <v>#VALUE!</v>
      </c>
      <c r="V342" s="310"/>
    </row>
    <row r="343" spans="1:22" ht="24.9" customHeight="1" x14ac:dyDescent="0.25">
      <c r="A343" s="313">
        <v>47434</v>
      </c>
      <c r="B343" s="323" t="s">
        <v>415</v>
      </c>
      <c r="C343" s="299">
        <v>12</v>
      </c>
      <c r="D343" s="309" t="s">
        <v>416</v>
      </c>
      <c r="E343" s="299">
        <v>12</v>
      </c>
      <c r="F343" s="322"/>
      <c r="G343" s="322"/>
      <c r="H343" s="309" t="s">
        <v>417</v>
      </c>
      <c r="I343" s="299">
        <v>11</v>
      </c>
      <c r="J343" s="299">
        <v>19</v>
      </c>
      <c r="K343" s="299">
        <v>16</v>
      </c>
      <c r="L343" s="300" t="e">
        <f t="shared" ca="1" si="201"/>
        <v>#VALUE!</v>
      </c>
      <c r="M343" s="300" t="e">
        <f t="shared" ref="M343:M344" ca="1" si="203">K343*$M$5</f>
        <v>#VALUE!</v>
      </c>
      <c r="N343" s="310"/>
      <c r="O343" s="310"/>
      <c r="P343" s="310"/>
      <c r="Q343" s="310"/>
      <c r="T343" s="310"/>
      <c r="U343" s="318"/>
      <c r="V343" s="310"/>
    </row>
    <row r="344" spans="1:22" ht="24.9" customHeight="1" x14ac:dyDescent="0.25">
      <c r="A344" s="313">
        <v>47435</v>
      </c>
      <c r="B344" s="323" t="s">
        <v>415</v>
      </c>
      <c r="C344" s="299">
        <v>12</v>
      </c>
      <c r="D344" s="309" t="s">
        <v>416</v>
      </c>
      <c r="E344" s="299">
        <v>12</v>
      </c>
      <c r="F344" s="336"/>
      <c r="G344" s="316"/>
      <c r="H344" s="309" t="s">
        <v>417</v>
      </c>
      <c r="I344" s="299">
        <v>11</v>
      </c>
      <c r="J344" s="299">
        <v>19</v>
      </c>
      <c r="K344" s="299">
        <v>16</v>
      </c>
      <c r="L344" s="300" t="e">
        <f t="shared" ca="1" si="201"/>
        <v>#VALUE!</v>
      </c>
      <c r="M344" s="300" t="e">
        <f t="shared" ca="1" si="203"/>
        <v>#VALUE!</v>
      </c>
      <c r="N344" s="310"/>
      <c r="O344" s="310"/>
      <c r="P344" s="310"/>
      <c r="Q344" s="310"/>
      <c r="T344" s="310"/>
      <c r="U344" s="310"/>
      <c r="V344" s="310"/>
    </row>
    <row r="345" spans="1:22" ht="24.9" customHeight="1" x14ac:dyDescent="0.25">
      <c r="A345" s="313">
        <v>47436</v>
      </c>
      <c r="B345" s="323" t="s">
        <v>415</v>
      </c>
      <c r="C345" s="299">
        <v>12</v>
      </c>
      <c r="D345" s="309" t="s">
        <v>416</v>
      </c>
      <c r="E345" s="299">
        <v>12</v>
      </c>
      <c r="F345" s="322"/>
      <c r="G345" s="322"/>
      <c r="H345" s="309" t="s">
        <v>417</v>
      </c>
      <c r="I345" s="299">
        <v>11</v>
      </c>
      <c r="J345" s="299">
        <v>19</v>
      </c>
      <c r="K345" s="299">
        <v>16</v>
      </c>
      <c r="L345" s="300" t="e">
        <f t="shared" ref="L345" ca="1" si="204">J345*$L$5</f>
        <v>#VALUE!</v>
      </c>
      <c r="M345" s="300" t="e">
        <f t="shared" ref="M345" ca="1" si="205">K345*$M$5</f>
        <v>#VALUE!</v>
      </c>
      <c r="N345" s="318"/>
      <c r="O345" s="310"/>
      <c r="P345" s="310"/>
      <c r="Q345" s="310"/>
      <c r="T345" s="310"/>
      <c r="U345" s="318"/>
      <c r="V345" s="310"/>
    </row>
    <row r="346" spans="1:22" ht="24.9" customHeight="1" x14ac:dyDescent="0.25">
      <c r="A346" s="313">
        <v>47437</v>
      </c>
      <c r="B346" s="323" t="s">
        <v>415</v>
      </c>
      <c r="C346" s="299">
        <v>12</v>
      </c>
      <c r="D346" s="309" t="s">
        <v>416</v>
      </c>
      <c r="E346" s="299">
        <v>12</v>
      </c>
      <c r="F346" s="336"/>
      <c r="G346" s="316"/>
      <c r="H346" s="309" t="s">
        <v>417</v>
      </c>
      <c r="I346" s="299">
        <v>11</v>
      </c>
      <c r="J346" s="299">
        <v>19</v>
      </c>
      <c r="K346" s="299">
        <v>16</v>
      </c>
      <c r="L346" s="300" t="e">
        <f t="shared" ref="L346:L351" ca="1" si="206">J346*$L$5</f>
        <v>#VALUE!</v>
      </c>
      <c r="M346" s="300" t="e">
        <f ca="1">K346*$M$5</f>
        <v>#VALUE!</v>
      </c>
      <c r="N346" s="310"/>
      <c r="O346" s="310"/>
      <c r="P346" s="310"/>
      <c r="Q346" s="310"/>
      <c r="T346" s="310"/>
      <c r="U346" s="318"/>
      <c r="V346" s="310"/>
    </row>
    <row r="347" spans="1:22" ht="24.9" customHeight="1" x14ac:dyDescent="0.25">
      <c r="A347" s="313">
        <v>47438</v>
      </c>
      <c r="B347" s="323" t="s">
        <v>415</v>
      </c>
      <c r="C347" s="299">
        <v>12</v>
      </c>
      <c r="D347" s="309" t="s">
        <v>416</v>
      </c>
      <c r="E347" s="299">
        <v>12</v>
      </c>
      <c r="F347" s="336"/>
      <c r="G347" s="316"/>
      <c r="H347" s="309" t="s">
        <v>417</v>
      </c>
      <c r="I347" s="299">
        <v>11</v>
      </c>
      <c r="J347" s="299">
        <v>19</v>
      </c>
      <c r="K347" s="299">
        <v>16</v>
      </c>
      <c r="L347" s="300" t="e">
        <f t="shared" ca="1" si="206"/>
        <v>#VALUE!</v>
      </c>
      <c r="M347" s="300" t="e">
        <f t="shared" ref="M347:M351" ca="1" si="207">K347*$M$5</f>
        <v>#VALUE!</v>
      </c>
      <c r="N347" s="310"/>
      <c r="O347" s="310"/>
      <c r="P347" s="310"/>
      <c r="Q347" s="310"/>
      <c r="T347" s="310"/>
      <c r="U347" s="318"/>
      <c r="V347" s="310"/>
    </row>
    <row r="348" spans="1:22" ht="24.9" customHeight="1" x14ac:dyDescent="0.25">
      <c r="A348" s="313">
        <v>47439</v>
      </c>
      <c r="B348" s="323" t="s">
        <v>415</v>
      </c>
      <c r="C348" s="299">
        <v>12</v>
      </c>
      <c r="D348" s="309" t="s">
        <v>416</v>
      </c>
      <c r="E348" s="299">
        <v>12</v>
      </c>
      <c r="F348" s="334" t="s">
        <v>415</v>
      </c>
      <c r="G348" s="299">
        <v>12</v>
      </c>
      <c r="H348" s="309" t="s">
        <v>417</v>
      </c>
      <c r="I348" s="299">
        <v>11</v>
      </c>
      <c r="J348" s="299">
        <v>19</v>
      </c>
      <c r="K348" s="299">
        <v>16</v>
      </c>
      <c r="L348" s="300" t="e">
        <f t="shared" ca="1" si="206"/>
        <v>#VALUE!</v>
      </c>
      <c r="M348" s="300" t="e">
        <f t="shared" ca="1" si="207"/>
        <v>#VALUE!</v>
      </c>
      <c r="N348" s="310"/>
      <c r="O348" s="310"/>
      <c r="P348" s="310"/>
      <c r="Q348" s="310"/>
      <c r="T348" s="300" t="e">
        <f ca="1">G348*$T$5</f>
        <v>#VALUE!</v>
      </c>
      <c r="U348" s="310"/>
      <c r="V348" s="310"/>
    </row>
    <row r="349" spans="1:22" ht="24.9" customHeight="1" x14ac:dyDescent="0.25">
      <c r="A349" s="313">
        <v>47440</v>
      </c>
      <c r="B349" s="323" t="s">
        <v>415</v>
      </c>
      <c r="C349" s="299">
        <v>12</v>
      </c>
      <c r="D349" s="309" t="s">
        <v>416</v>
      </c>
      <c r="E349" s="299">
        <v>12</v>
      </c>
      <c r="F349" s="334" t="s">
        <v>415</v>
      </c>
      <c r="G349" s="299">
        <v>12</v>
      </c>
      <c r="H349" s="309" t="s">
        <v>417</v>
      </c>
      <c r="I349" s="299">
        <v>11</v>
      </c>
      <c r="J349" s="299">
        <v>19</v>
      </c>
      <c r="K349" s="299">
        <v>16</v>
      </c>
      <c r="L349" s="310"/>
      <c r="M349" s="310"/>
      <c r="N349" s="312" t="e">
        <f ca="1">J349*$N$5</f>
        <v>#VALUE!</v>
      </c>
      <c r="O349" s="300" t="e">
        <f ca="1">K349*$O$5</f>
        <v>#VALUE!</v>
      </c>
      <c r="P349" s="310"/>
      <c r="Q349" s="310"/>
      <c r="T349" s="310"/>
      <c r="U349" s="300" t="e">
        <f ca="1">G349*$U$5</f>
        <v>#VALUE!</v>
      </c>
      <c r="V349" s="310"/>
    </row>
    <row r="350" spans="1:22" ht="24.9" customHeight="1" x14ac:dyDescent="0.25">
      <c r="A350" s="313">
        <v>47441</v>
      </c>
      <c r="B350" s="323" t="s">
        <v>415</v>
      </c>
      <c r="C350" s="299">
        <v>12</v>
      </c>
      <c r="D350" s="309" t="s">
        <v>416</v>
      </c>
      <c r="E350" s="299">
        <v>12</v>
      </c>
      <c r="F350" s="322"/>
      <c r="G350" s="322"/>
      <c r="H350" s="309" t="s">
        <v>417</v>
      </c>
      <c r="I350" s="299">
        <v>11</v>
      </c>
      <c r="J350" s="299">
        <v>19</v>
      </c>
      <c r="K350" s="299">
        <v>16</v>
      </c>
      <c r="L350" s="300" t="e">
        <f t="shared" ca="1" si="206"/>
        <v>#VALUE!</v>
      </c>
      <c r="M350" s="300" t="e">
        <f t="shared" ca="1" si="207"/>
        <v>#VALUE!</v>
      </c>
      <c r="N350" s="310"/>
      <c r="O350" s="310"/>
      <c r="P350" s="310"/>
      <c r="Q350" s="310"/>
      <c r="T350" s="310"/>
      <c r="U350" s="318"/>
      <c r="V350" s="310"/>
    </row>
    <row r="351" spans="1:22" ht="24.9" customHeight="1" x14ac:dyDescent="0.25">
      <c r="A351" s="313">
        <v>47442</v>
      </c>
      <c r="B351" s="323" t="s">
        <v>415</v>
      </c>
      <c r="C351" s="299">
        <v>12</v>
      </c>
      <c r="D351" s="309" t="s">
        <v>416</v>
      </c>
      <c r="E351" s="299">
        <v>12</v>
      </c>
      <c r="F351" s="336"/>
      <c r="G351" s="316"/>
      <c r="H351" s="309" t="s">
        <v>417</v>
      </c>
      <c r="I351" s="299">
        <v>11</v>
      </c>
      <c r="J351" s="299">
        <v>19</v>
      </c>
      <c r="K351" s="299">
        <v>16</v>
      </c>
      <c r="L351" s="300" t="e">
        <f t="shared" ca="1" si="206"/>
        <v>#VALUE!</v>
      </c>
      <c r="M351" s="300" t="e">
        <f t="shared" ca="1" si="207"/>
        <v>#VALUE!</v>
      </c>
      <c r="N351" s="310"/>
      <c r="O351" s="310"/>
      <c r="P351" s="310"/>
      <c r="Q351" s="310"/>
      <c r="T351" s="310"/>
      <c r="U351" s="310"/>
      <c r="V351" s="310"/>
    </row>
    <row r="352" spans="1:22" ht="24.9" customHeight="1" x14ac:dyDescent="0.25">
      <c r="A352" s="313">
        <v>47443</v>
      </c>
      <c r="B352" s="323" t="s">
        <v>415</v>
      </c>
      <c r="C352" s="299">
        <v>12</v>
      </c>
      <c r="D352" s="309" t="s">
        <v>416</v>
      </c>
      <c r="E352" s="299">
        <v>12</v>
      </c>
      <c r="F352" s="322"/>
      <c r="G352" s="322"/>
      <c r="H352" s="309" t="s">
        <v>417</v>
      </c>
      <c r="I352" s="299">
        <v>11</v>
      </c>
      <c r="J352" s="299">
        <v>19</v>
      </c>
      <c r="K352" s="299">
        <v>16</v>
      </c>
      <c r="L352" s="300" t="e">
        <f t="shared" ref="L352" ca="1" si="208">J352*$L$5</f>
        <v>#VALUE!</v>
      </c>
      <c r="M352" s="300" t="e">
        <f t="shared" ref="M352" ca="1" si="209">K352*$M$5</f>
        <v>#VALUE!</v>
      </c>
      <c r="N352" s="318"/>
      <c r="O352" s="310"/>
      <c r="P352" s="310"/>
      <c r="Q352" s="310"/>
      <c r="T352" s="310"/>
      <c r="U352" s="318"/>
      <c r="V352" s="310"/>
    </row>
    <row r="353" spans="1:23" ht="24.9" customHeight="1" x14ac:dyDescent="0.25">
      <c r="A353" s="313">
        <v>47444</v>
      </c>
      <c r="B353" s="323" t="s">
        <v>415</v>
      </c>
      <c r="C353" s="299">
        <v>12</v>
      </c>
      <c r="D353" s="309" t="s">
        <v>416</v>
      </c>
      <c r="E353" s="299">
        <v>12</v>
      </c>
      <c r="F353" s="322"/>
      <c r="G353" s="322"/>
      <c r="H353" s="309" t="s">
        <v>417</v>
      </c>
      <c r="I353" s="299">
        <v>11</v>
      </c>
      <c r="J353" s="299">
        <v>19</v>
      </c>
      <c r="K353" s="299">
        <v>16</v>
      </c>
      <c r="L353" s="300" t="e">
        <f t="shared" ref="L353:L358" ca="1" si="210">J353*$L$5</f>
        <v>#VALUE!</v>
      </c>
      <c r="M353" s="300" t="e">
        <f ca="1">K353*$M$5</f>
        <v>#VALUE!</v>
      </c>
      <c r="N353" s="310"/>
      <c r="O353" s="310"/>
      <c r="P353" s="310"/>
      <c r="Q353" s="310"/>
      <c r="T353" s="310"/>
      <c r="U353" s="318"/>
      <c r="V353" s="310"/>
    </row>
    <row r="354" spans="1:23" ht="24.9" customHeight="1" x14ac:dyDescent="0.25">
      <c r="A354" s="313">
        <v>47445</v>
      </c>
      <c r="B354" s="323" t="s">
        <v>415</v>
      </c>
      <c r="C354" s="299">
        <v>12</v>
      </c>
      <c r="D354" s="309" t="s">
        <v>416</v>
      </c>
      <c r="E354" s="299">
        <v>12</v>
      </c>
      <c r="F354" s="336"/>
      <c r="G354" s="316"/>
      <c r="H354" s="309" t="s">
        <v>417</v>
      </c>
      <c r="I354" s="299">
        <v>11</v>
      </c>
      <c r="J354" s="299">
        <v>19</v>
      </c>
      <c r="K354" s="299">
        <v>16</v>
      </c>
      <c r="L354" s="300" t="e">
        <f t="shared" ca="1" si="210"/>
        <v>#VALUE!</v>
      </c>
      <c r="M354" s="300" t="e">
        <f t="shared" ref="M354:M358" ca="1" si="211">K354*$M$5</f>
        <v>#VALUE!</v>
      </c>
      <c r="N354" s="310"/>
      <c r="O354" s="310"/>
      <c r="P354" s="310"/>
      <c r="Q354" s="310"/>
      <c r="T354" s="310"/>
      <c r="U354" s="318"/>
      <c r="V354" s="310"/>
    </row>
    <row r="355" spans="1:23" ht="24.9" customHeight="1" x14ac:dyDescent="0.25">
      <c r="A355" s="313">
        <v>47446</v>
      </c>
      <c r="B355" s="323" t="s">
        <v>415</v>
      </c>
      <c r="C355" s="299">
        <v>12</v>
      </c>
      <c r="D355" s="309" t="s">
        <v>416</v>
      </c>
      <c r="E355" s="299">
        <v>12</v>
      </c>
      <c r="F355" s="334" t="s">
        <v>415</v>
      </c>
      <c r="G355" s="299">
        <v>12</v>
      </c>
      <c r="H355" s="309" t="s">
        <v>417</v>
      </c>
      <c r="I355" s="299">
        <v>11</v>
      </c>
      <c r="J355" s="299">
        <v>19</v>
      </c>
      <c r="K355" s="299">
        <v>16</v>
      </c>
      <c r="L355" s="300" t="e">
        <f ca="1">J355*$L$5</f>
        <v>#VALUE!</v>
      </c>
      <c r="M355" s="300" t="e">
        <f ca="1">K355*$M$5</f>
        <v>#VALUE!</v>
      </c>
      <c r="N355" s="310"/>
      <c r="O355" s="310"/>
      <c r="P355" s="310"/>
      <c r="Q355" s="310"/>
      <c r="T355" s="300" t="e">
        <f ca="1">G355*$T$5</f>
        <v>#VALUE!</v>
      </c>
      <c r="U355" s="310"/>
      <c r="V355" s="310"/>
    </row>
    <row r="356" spans="1:23" ht="24.9" customHeight="1" x14ac:dyDescent="0.25">
      <c r="A356" s="313">
        <v>47447</v>
      </c>
      <c r="B356" s="323" t="s">
        <v>415</v>
      </c>
      <c r="C356" s="299">
        <v>12</v>
      </c>
      <c r="D356" s="309" t="s">
        <v>416</v>
      </c>
      <c r="E356" s="299">
        <v>12</v>
      </c>
      <c r="F356" s="334" t="s">
        <v>415</v>
      </c>
      <c r="G356" s="299">
        <v>12</v>
      </c>
      <c r="H356" s="309" t="s">
        <v>417</v>
      </c>
      <c r="I356" s="299">
        <v>11</v>
      </c>
      <c r="J356" s="299">
        <v>19</v>
      </c>
      <c r="K356" s="299">
        <v>16</v>
      </c>
      <c r="L356" s="310"/>
      <c r="M356" s="310"/>
      <c r="N356" s="312" t="e">
        <f ca="1">J356*$N$5</f>
        <v>#VALUE!</v>
      </c>
      <c r="O356" s="300" t="e">
        <f ca="1">K356*$O$5</f>
        <v>#VALUE!</v>
      </c>
      <c r="P356" s="310"/>
      <c r="Q356" s="310"/>
      <c r="T356" s="310"/>
      <c r="U356" s="300" t="e">
        <f ca="1">G356*$U$5</f>
        <v>#VALUE!</v>
      </c>
      <c r="V356" s="310"/>
    </row>
    <row r="357" spans="1:23" ht="24.9" customHeight="1" x14ac:dyDescent="0.25">
      <c r="A357" s="313">
        <v>47448</v>
      </c>
      <c r="B357" s="323" t="s">
        <v>415</v>
      </c>
      <c r="C357" s="299">
        <v>12</v>
      </c>
      <c r="D357" s="309" t="s">
        <v>416</v>
      </c>
      <c r="E357" s="299">
        <v>12</v>
      </c>
      <c r="F357" s="322"/>
      <c r="G357" s="322"/>
      <c r="H357" s="309" t="s">
        <v>417</v>
      </c>
      <c r="I357" s="299">
        <v>11</v>
      </c>
      <c r="J357" s="299">
        <v>19</v>
      </c>
      <c r="K357" s="299">
        <v>16</v>
      </c>
      <c r="L357" s="300" t="e">
        <f t="shared" ca="1" si="210"/>
        <v>#VALUE!</v>
      </c>
      <c r="M357" s="300" t="e">
        <f t="shared" ca="1" si="211"/>
        <v>#VALUE!</v>
      </c>
      <c r="N357" s="310"/>
      <c r="O357" s="310"/>
      <c r="P357" s="310"/>
      <c r="Q357" s="310"/>
      <c r="T357" s="310"/>
      <c r="U357" s="318"/>
      <c r="V357" s="310"/>
    </row>
    <row r="358" spans="1:23" ht="24.9" customHeight="1" x14ac:dyDescent="0.25">
      <c r="A358" s="313">
        <v>47449</v>
      </c>
      <c r="B358" s="323" t="s">
        <v>415</v>
      </c>
      <c r="C358" s="299">
        <v>12</v>
      </c>
      <c r="D358" s="309" t="s">
        <v>416</v>
      </c>
      <c r="E358" s="299">
        <v>12</v>
      </c>
      <c r="F358" s="322"/>
      <c r="G358" s="322"/>
      <c r="H358" s="309" t="s">
        <v>417</v>
      </c>
      <c r="I358" s="299">
        <v>11</v>
      </c>
      <c r="J358" s="299">
        <v>19</v>
      </c>
      <c r="K358" s="299">
        <v>16</v>
      </c>
      <c r="L358" s="300" t="e">
        <f t="shared" ca="1" si="210"/>
        <v>#VALUE!</v>
      </c>
      <c r="M358" s="300" t="e">
        <f t="shared" ca="1" si="211"/>
        <v>#VALUE!</v>
      </c>
      <c r="N358" s="310"/>
      <c r="O358" s="310"/>
      <c r="P358" s="310"/>
      <c r="Q358" s="310"/>
      <c r="T358" s="310"/>
      <c r="U358" s="310"/>
      <c r="V358" s="310"/>
    </row>
    <row r="359" spans="1:23" ht="24.9" customHeight="1" x14ac:dyDescent="0.25">
      <c r="A359" s="313">
        <v>47450</v>
      </c>
      <c r="B359" s="323" t="s">
        <v>415</v>
      </c>
      <c r="C359" s="299">
        <v>12</v>
      </c>
      <c r="D359" s="309" t="s">
        <v>416</v>
      </c>
      <c r="E359" s="299">
        <v>12</v>
      </c>
      <c r="F359" s="322"/>
      <c r="G359" s="322"/>
      <c r="H359" s="309" t="s">
        <v>417</v>
      </c>
      <c r="I359" s="299">
        <v>11</v>
      </c>
      <c r="J359" s="299">
        <v>19</v>
      </c>
      <c r="K359" s="299">
        <v>16</v>
      </c>
      <c r="L359" s="300" t="e">
        <f t="shared" ref="L359" ca="1" si="212">J359*$L$5</f>
        <v>#VALUE!</v>
      </c>
      <c r="M359" s="300" t="e">
        <f t="shared" ref="M359" ca="1" si="213">K359*$M$5</f>
        <v>#VALUE!</v>
      </c>
      <c r="N359" s="318"/>
      <c r="O359" s="310"/>
      <c r="P359" s="310"/>
      <c r="Q359" s="310"/>
      <c r="T359" s="310"/>
      <c r="U359" s="318"/>
      <c r="V359" s="310"/>
    </row>
    <row r="360" spans="1:23" ht="24.9" customHeight="1" x14ac:dyDescent="0.25">
      <c r="A360" s="313">
        <v>47451</v>
      </c>
      <c r="B360" s="323" t="s">
        <v>415</v>
      </c>
      <c r="C360" s="299">
        <v>12</v>
      </c>
      <c r="D360" s="309" t="s">
        <v>416</v>
      </c>
      <c r="E360" s="299">
        <v>12</v>
      </c>
      <c r="F360" s="322"/>
      <c r="G360" s="322"/>
      <c r="H360" s="309" t="s">
        <v>417</v>
      </c>
      <c r="I360" s="299">
        <v>11</v>
      </c>
      <c r="J360" s="299">
        <v>19</v>
      </c>
      <c r="K360" s="299">
        <v>16</v>
      </c>
      <c r="L360" s="300" t="e">
        <f t="shared" ref="L360:L361" ca="1" si="214">J360*$L$5</f>
        <v>#VALUE!</v>
      </c>
      <c r="M360" s="300" t="e">
        <f t="shared" ref="M360:M361" ca="1" si="215">K360*$M$5</f>
        <v>#VALUE!</v>
      </c>
      <c r="N360" s="310"/>
      <c r="O360" s="310"/>
      <c r="P360" s="310"/>
      <c r="Q360" s="310"/>
      <c r="T360" s="310"/>
      <c r="U360" s="318"/>
      <c r="V360" s="310"/>
    </row>
    <row r="361" spans="1:23" ht="24.9" customHeight="1" x14ac:dyDescent="0.25">
      <c r="A361" s="313">
        <v>47452</v>
      </c>
      <c r="B361" s="323" t="s">
        <v>415</v>
      </c>
      <c r="C361" s="299">
        <v>12</v>
      </c>
      <c r="D361" s="309" t="s">
        <v>416</v>
      </c>
      <c r="E361" s="299">
        <v>12</v>
      </c>
      <c r="F361" s="336"/>
      <c r="G361" s="316"/>
      <c r="H361" s="309" t="s">
        <v>417</v>
      </c>
      <c r="I361" s="299">
        <v>11</v>
      </c>
      <c r="J361" s="299">
        <v>19</v>
      </c>
      <c r="K361" s="299">
        <v>16</v>
      </c>
      <c r="L361" s="300" t="e">
        <f t="shared" ca="1" si="214"/>
        <v>#VALUE!</v>
      </c>
      <c r="M361" s="300" t="e">
        <f t="shared" ca="1" si="215"/>
        <v>#VALUE!</v>
      </c>
      <c r="N361" s="310"/>
      <c r="O361" s="310"/>
      <c r="P361" s="310"/>
      <c r="Q361" s="310"/>
      <c r="T361" s="310"/>
      <c r="U361" s="318"/>
      <c r="V361" s="310"/>
    </row>
    <row r="362" spans="1:23" ht="24.9" customHeight="1" thickBot="1" x14ac:dyDescent="0.3">
      <c r="A362" s="313"/>
      <c r="B362" s="323"/>
      <c r="D362" s="309"/>
      <c r="E362" s="299"/>
      <c r="F362" s="415"/>
      <c r="G362" s="414"/>
      <c r="H362" s="309"/>
      <c r="I362" s="299"/>
      <c r="J362" s="299"/>
      <c r="K362" s="299"/>
      <c r="L362" s="314" t="e">
        <f ca="1">SUM(L332:L361)</f>
        <v>#VALUE!</v>
      </c>
      <c r="M362" s="314" t="e">
        <f t="shared" ref="M362:Q362" ca="1" si="216">SUM(M332:M361)</f>
        <v>#VALUE!</v>
      </c>
      <c r="N362" s="314" t="e">
        <f t="shared" ca="1" si="216"/>
        <v>#VALUE!</v>
      </c>
      <c r="O362" s="314" t="e">
        <f t="shared" ca="1" si="216"/>
        <v>#VALUE!</v>
      </c>
      <c r="P362" s="314">
        <f t="shared" si="216"/>
        <v>0</v>
      </c>
      <c r="Q362" s="314">
        <f t="shared" si="216"/>
        <v>0</v>
      </c>
      <c r="R362" s="359" t="e">
        <f ca="1">SUM(L362:Q362)</f>
        <v>#VALUE!</v>
      </c>
      <c r="T362" s="314" t="e">
        <f ca="1">SUM(T331:T360)</f>
        <v>#VALUE!</v>
      </c>
      <c r="U362" s="314" t="e">
        <f ca="1">SUM(U331:U360)</f>
        <v>#VALUE!</v>
      </c>
      <c r="V362" s="314">
        <f>SUM(V331:V360)</f>
        <v>0</v>
      </c>
      <c r="W362" s="359" t="e">
        <f ca="1">SUM(T362:V362)</f>
        <v>#VALUE!</v>
      </c>
    </row>
    <row r="363" spans="1:23" ht="24.9" customHeight="1" thickTop="1" x14ac:dyDescent="0.35">
      <c r="A363" s="306" t="s">
        <v>428</v>
      </c>
      <c r="B363" s="323"/>
      <c r="D363" s="309"/>
      <c r="E363" s="299"/>
      <c r="F363" s="334"/>
      <c r="G363" s="299"/>
      <c r="H363" s="309"/>
      <c r="I363" s="299"/>
      <c r="J363" s="299"/>
      <c r="K363" s="299"/>
      <c r="T363" s="300"/>
      <c r="U363" s="300"/>
      <c r="V363" s="300"/>
      <c r="W363" s="358"/>
    </row>
    <row r="364" spans="1:23" ht="24.9" customHeight="1" x14ac:dyDescent="0.25">
      <c r="A364" s="313">
        <v>47453</v>
      </c>
      <c r="B364" s="323" t="s">
        <v>415</v>
      </c>
      <c r="C364" s="299">
        <v>12</v>
      </c>
      <c r="D364" s="309" t="s">
        <v>416</v>
      </c>
      <c r="E364" s="299">
        <v>12</v>
      </c>
      <c r="F364" s="334" t="s">
        <v>415</v>
      </c>
      <c r="G364" s="299">
        <v>12</v>
      </c>
      <c r="H364" s="309" t="s">
        <v>417</v>
      </c>
      <c r="I364" s="299">
        <v>11</v>
      </c>
      <c r="J364" s="299">
        <v>19</v>
      </c>
      <c r="K364" s="299">
        <v>16</v>
      </c>
      <c r="L364" s="300" t="e">
        <f ca="1">J364*$L$5</f>
        <v>#VALUE!</v>
      </c>
      <c r="M364" s="300" t="e">
        <f t="shared" ref="M364:M367" ca="1" si="217">K364*$M$5</f>
        <v>#VALUE!</v>
      </c>
      <c r="N364" s="310"/>
      <c r="O364" s="310"/>
      <c r="P364" s="310"/>
      <c r="Q364" s="310"/>
      <c r="T364" s="300" t="e">
        <f ca="1">G364*$T$5</f>
        <v>#VALUE!</v>
      </c>
      <c r="U364" s="310"/>
      <c r="V364" s="310"/>
    </row>
    <row r="365" spans="1:23" ht="24.9" customHeight="1" x14ac:dyDescent="0.25">
      <c r="A365" s="313">
        <v>47454</v>
      </c>
      <c r="B365" s="323" t="s">
        <v>415</v>
      </c>
      <c r="C365" s="299">
        <v>12</v>
      </c>
      <c r="D365" s="309" t="s">
        <v>416</v>
      </c>
      <c r="E365" s="299">
        <v>12</v>
      </c>
      <c r="F365" s="334" t="s">
        <v>415</v>
      </c>
      <c r="G365" s="299">
        <v>12</v>
      </c>
      <c r="H365" s="309" t="s">
        <v>417</v>
      </c>
      <c r="I365" s="299">
        <v>11</v>
      </c>
      <c r="J365" s="299">
        <v>19</v>
      </c>
      <c r="K365" s="299">
        <v>16</v>
      </c>
      <c r="L365" s="310"/>
      <c r="M365" s="310"/>
      <c r="N365" s="312" t="e">
        <f ca="1">J365*$N$5</f>
        <v>#VALUE!</v>
      </c>
      <c r="O365" s="300" t="e">
        <f ca="1">K365*$O$5</f>
        <v>#VALUE!</v>
      </c>
      <c r="P365" s="310"/>
      <c r="Q365" s="310"/>
      <c r="T365" s="310"/>
      <c r="U365" s="312" t="e">
        <f ca="1">G365*$U$5</f>
        <v>#VALUE!</v>
      </c>
      <c r="V365" s="310"/>
    </row>
    <row r="366" spans="1:23" ht="24.9" customHeight="1" x14ac:dyDescent="0.25">
      <c r="A366" s="313">
        <v>47455</v>
      </c>
      <c r="B366" s="323" t="s">
        <v>415</v>
      </c>
      <c r="C366" s="299">
        <v>12</v>
      </c>
      <c r="D366" s="309" t="s">
        <v>416</v>
      </c>
      <c r="E366" s="299">
        <v>12</v>
      </c>
      <c r="F366" s="322"/>
      <c r="G366" s="322"/>
      <c r="H366" s="309" t="s">
        <v>417</v>
      </c>
      <c r="I366" s="299">
        <v>11</v>
      </c>
      <c r="J366" s="299">
        <v>19</v>
      </c>
      <c r="K366" s="299">
        <v>16</v>
      </c>
      <c r="L366" s="300" t="e">
        <f t="shared" ref="L366:L367" ca="1" si="218">J366*$L$5</f>
        <v>#VALUE!</v>
      </c>
      <c r="M366" s="300" t="e">
        <f t="shared" ca="1" si="217"/>
        <v>#VALUE!</v>
      </c>
      <c r="N366" s="310"/>
      <c r="O366" s="310"/>
      <c r="P366" s="310"/>
      <c r="Q366" s="310"/>
      <c r="T366" s="310"/>
      <c r="U366" s="318"/>
      <c r="V366" s="310"/>
    </row>
    <row r="367" spans="1:23" ht="24.9" customHeight="1" x14ac:dyDescent="0.25">
      <c r="A367" s="313">
        <v>47456</v>
      </c>
      <c r="B367" s="323" t="s">
        <v>415</v>
      </c>
      <c r="C367" s="299">
        <v>12</v>
      </c>
      <c r="D367" s="309" t="s">
        <v>416</v>
      </c>
      <c r="E367" s="299">
        <v>12</v>
      </c>
      <c r="F367" s="322"/>
      <c r="G367" s="322"/>
      <c r="H367" s="309" t="s">
        <v>417</v>
      </c>
      <c r="I367" s="299">
        <v>11</v>
      </c>
      <c r="J367" s="299">
        <v>19</v>
      </c>
      <c r="K367" s="299">
        <v>16</v>
      </c>
      <c r="L367" s="300" t="e">
        <f t="shared" ca="1" si="218"/>
        <v>#VALUE!</v>
      </c>
      <c r="M367" s="300" t="e">
        <f t="shared" ca="1" si="217"/>
        <v>#VALUE!</v>
      </c>
      <c r="N367" s="310"/>
      <c r="O367" s="310"/>
      <c r="P367" s="310"/>
      <c r="Q367" s="310"/>
      <c r="T367" s="310"/>
      <c r="U367" s="318"/>
      <c r="V367" s="310"/>
    </row>
    <row r="368" spans="1:23" ht="24.9" customHeight="1" x14ac:dyDescent="0.25">
      <c r="A368" s="313">
        <v>47457</v>
      </c>
      <c r="B368" s="323" t="s">
        <v>415</v>
      </c>
      <c r="C368" s="299">
        <v>12</v>
      </c>
      <c r="D368" s="309" t="s">
        <v>416</v>
      </c>
      <c r="E368" s="299">
        <v>12</v>
      </c>
      <c r="F368" s="322"/>
      <c r="G368" s="322"/>
      <c r="H368" s="309" t="s">
        <v>417</v>
      </c>
      <c r="I368" s="299">
        <v>11</v>
      </c>
      <c r="J368" s="299">
        <v>19</v>
      </c>
      <c r="K368" s="299">
        <v>16</v>
      </c>
      <c r="L368" s="300" t="e">
        <f t="shared" ref="L368" ca="1" si="219">J368*$L$5</f>
        <v>#VALUE!</v>
      </c>
      <c r="M368" s="300" t="e">
        <f t="shared" ref="M368" ca="1" si="220">K368*$M$5</f>
        <v>#VALUE!</v>
      </c>
      <c r="N368" s="318"/>
      <c r="O368" s="310"/>
      <c r="P368" s="310"/>
      <c r="Q368" s="310"/>
      <c r="T368" s="310"/>
      <c r="U368" s="310"/>
      <c r="V368" s="310"/>
    </row>
    <row r="369" spans="1:22" ht="24.9" customHeight="1" x14ac:dyDescent="0.25">
      <c r="A369" s="313">
        <v>47458</v>
      </c>
      <c r="B369" s="323" t="s">
        <v>415</v>
      </c>
      <c r="C369" s="299">
        <v>12</v>
      </c>
      <c r="D369" s="309" t="s">
        <v>416</v>
      </c>
      <c r="E369" s="299">
        <v>12</v>
      </c>
      <c r="F369" s="322"/>
      <c r="G369" s="322"/>
      <c r="H369" s="309" t="s">
        <v>417</v>
      </c>
      <c r="I369" s="299">
        <v>11</v>
      </c>
      <c r="J369" s="299">
        <v>19</v>
      </c>
      <c r="K369" s="299">
        <v>16</v>
      </c>
      <c r="L369" s="300" t="e">
        <f t="shared" ref="L369:L374" ca="1" si="221">J369*$L$5</f>
        <v>#VALUE!</v>
      </c>
      <c r="M369" s="300" t="e">
        <f ca="1">K369*$M$5</f>
        <v>#VALUE!</v>
      </c>
      <c r="N369" s="310"/>
      <c r="O369" s="310"/>
      <c r="P369" s="310"/>
      <c r="Q369" s="310"/>
      <c r="T369" s="310"/>
      <c r="U369" s="318"/>
      <c r="V369" s="310"/>
    </row>
    <row r="370" spans="1:22" ht="24.9" customHeight="1" x14ac:dyDescent="0.25">
      <c r="A370" s="313">
        <v>47459</v>
      </c>
      <c r="B370" s="323" t="s">
        <v>415</v>
      </c>
      <c r="C370" s="299">
        <v>12</v>
      </c>
      <c r="D370" s="309" t="s">
        <v>416</v>
      </c>
      <c r="E370" s="299">
        <v>12</v>
      </c>
      <c r="F370" s="336"/>
      <c r="G370" s="316"/>
      <c r="H370" s="309" t="s">
        <v>417</v>
      </c>
      <c r="I370" s="299">
        <v>11</v>
      </c>
      <c r="J370" s="299">
        <v>19</v>
      </c>
      <c r="K370" s="299">
        <v>16</v>
      </c>
      <c r="L370" s="300" t="e">
        <f t="shared" ca="1" si="221"/>
        <v>#VALUE!</v>
      </c>
      <c r="M370" s="300" t="e">
        <f t="shared" ref="M370:M371" ca="1" si="222">K370*$M$5</f>
        <v>#VALUE!</v>
      </c>
      <c r="N370" s="310"/>
      <c r="O370" s="310"/>
      <c r="P370" s="310"/>
      <c r="Q370" s="310"/>
      <c r="T370" s="310"/>
      <c r="U370" s="318"/>
      <c r="V370" s="310"/>
    </row>
    <row r="371" spans="1:22" ht="24.9" customHeight="1" x14ac:dyDescent="0.25">
      <c r="A371" s="313">
        <v>47460</v>
      </c>
      <c r="B371" s="323" t="s">
        <v>415</v>
      </c>
      <c r="C371" s="299">
        <v>12</v>
      </c>
      <c r="D371" s="309" t="s">
        <v>416</v>
      </c>
      <c r="E371" s="299">
        <v>12</v>
      </c>
      <c r="F371" s="334" t="s">
        <v>415</v>
      </c>
      <c r="G371" s="299">
        <v>12</v>
      </c>
      <c r="H371" s="309" t="s">
        <v>417</v>
      </c>
      <c r="I371" s="299">
        <v>11</v>
      </c>
      <c r="J371" s="299">
        <v>19</v>
      </c>
      <c r="K371" s="299">
        <v>16</v>
      </c>
      <c r="L371" s="300" t="e">
        <f ca="1">J371*$L$5</f>
        <v>#VALUE!</v>
      </c>
      <c r="M371" s="300" t="e">
        <f t="shared" ca="1" si="222"/>
        <v>#VALUE!</v>
      </c>
      <c r="N371" s="310"/>
      <c r="O371" s="310"/>
      <c r="P371" s="310"/>
      <c r="Q371" s="310"/>
      <c r="T371" s="300" t="e">
        <f ca="1">G371*$T$5</f>
        <v>#VALUE!</v>
      </c>
      <c r="U371" s="310"/>
      <c r="V371" s="310"/>
    </row>
    <row r="372" spans="1:22" ht="24.9" customHeight="1" x14ac:dyDescent="0.25">
      <c r="A372" s="313">
        <v>47461</v>
      </c>
      <c r="B372" s="323" t="s">
        <v>415</v>
      </c>
      <c r="C372" s="299">
        <v>12</v>
      </c>
      <c r="D372" s="309" t="s">
        <v>416</v>
      </c>
      <c r="E372" s="299">
        <v>12</v>
      </c>
      <c r="F372" s="334" t="s">
        <v>415</v>
      </c>
      <c r="G372" s="299">
        <v>12</v>
      </c>
      <c r="H372" s="309" t="s">
        <v>417</v>
      </c>
      <c r="I372" s="299">
        <v>11</v>
      </c>
      <c r="J372" s="299">
        <v>19</v>
      </c>
      <c r="K372" s="299">
        <v>16</v>
      </c>
      <c r="L372" s="310"/>
      <c r="M372" s="310"/>
      <c r="N372" s="312" t="e">
        <f ca="1">J372*$N$5</f>
        <v>#VALUE!</v>
      </c>
      <c r="O372" s="300" t="e">
        <f ca="1">K372*$O$5</f>
        <v>#VALUE!</v>
      </c>
      <c r="P372" s="310"/>
      <c r="Q372" s="310"/>
      <c r="T372" s="310"/>
      <c r="U372" s="312" t="e">
        <f ca="1">G372*$U$5</f>
        <v>#VALUE!</v>
      </c>
      <c r="V372" s="310"/>
    </row>
    <row r="373" spans="1:22" ht="24.9" customHeight="1" x14ac:dyDescent="0.25">
      <c r="A373" s="313">
        <v>47462</v>
      </c>
      <c r="B373" s="323" t="s">
        <v>415</v>
      </c>
      <c r="C373" s="299">
        <v>12</v>
      </c>
      <c r="D373" s="309" t="s">
        <v>416</v>
      </c>
      <c r="E373" s="299">
        <v>12</v>
      </c>
      <c r="F373" s="322"/>
      <c r="G373" s="322"/>
      <c r="H373" s="309" t="s">
        <v>417</v>
      </c>
      <c r="I373" s="299">
        <v>11</v>
      </c>
      <c r="J373" s="299">
        <v>19</v>
      </c>
      <c r="K373" s="299">
        <v>16</v>
      </c>
      <c r="L373" s="300" t="e">
        <f t="shared" ca="1" si="221"/>
        <v>#VALUE!</v>
      </c>
      <c r="M373" s="300" t="e">
        <f t="shared" ref="M373:M374" ca="1" si="223">K373*$M$5</f>
        <v>#VALUE!</v>
      </c>
      <c r="N373" s="310"/>
      <c r="O373" s="310"/>
      <c r="P373" s="310"/>
      <c r="Q373" s="310"/>
      <c r="T373" s="310"/>
      <c r="U373" s="318"/>
      <c r="V373" s="310"/>
    </row>
    <row r="374" spans="1:22" ht="24.9" customHeight="1" x14ac:dyDescent="0.25">
      <c r="A374" s="313">
        <v>47463</v>
      </c>
      <c r="B374" s="323" t="s">
        <v>415</v>
      </c>
      <c r="C374" s="299">
        <v>12</v>
      </c>
      <c r="D374" s="309" t="s">
        <v>416</v>
      </c>
      <c r="E374" s="299">
        <v>12</v>
      </c>
      <c r="F374" s="322"/>
      <c r="G374" s="322"/>
      <c r="H374" s="309" t="s">
        <v>417</v>
      </c>
      <c r="I374" s="299">
        <v>11</v>
      </c>
      <c r="J374" s="299">
        <v>19</v>
      </c>
      <c r="K374" s="299">
        <v>16</v>
      </c>
      <c r="L374" s="300" t="e">
        <f t="shared" ca="1" si="221"/>
        <v>#VALUE!</v>
      </c>
      <c r="M374" s="300" t="e">
        <f t="shared" ca="1" si="223"/>
        <v>#VALUE!</v>
      </c>
      <c r="N374" s="310"/>
      <c r="O374" s="310"/>
      <c r="P374" s="310"/>
      <c r="Q374" s="310"/>
      <c r="T374" s="310"/>
      <c r="U374" s="318"/>
      <c r="V374" s="310"/>
    </row>
    <row r="375" spans="1:22" ht="24.9" customHeight="1" x14ac:dyDescent="0.25">
      <c r="A375" s="313">
        <v>47464</v>
      </c>
      <c r="B375" s="323" t="s">
        <v>415</v>
      </c>
      <c r="C375" s="299">
        <v>12</v>
      </c>
      <c r="D375" s="309" t="s">
        <v>416</v>
      </c>
      <c r="E375" s="299">
        <v>12</v>
      </c>
      <c r="F375" s="322"/>
      <c r="G375" s="322"/>
      <c r="H375" s="309" t="s">
        <v>417</v>
      </c>
      <c r="I375" s="299">
        <v>11</v>
      </c>
      <c r="J375" s="299">
        <v>19</v>
      </c>
      <c r="K375" s="299">
        <v>16</v>
      </c>
      <c r="L375" s="300" t="e">
        <f t="shared" ref="L375" ca="1" si="224">J375*$L$5</f>
        <v>#VALUE!</v>
      </c>
      <c r="M375" s="300" t="e">
        <f t="shared" ref="M375" ca="1" si="225">K375*$M$5</f>
        <v>#VALUE!</v>
      </c>
      <c r="N375" s="318"/>
      <c r="O375" s="310"/>
      <c r="P375" s="310"/>
      <c r="Q375" s="310"/>
      <c r="T375" s="310"/>
      <c r="U375" s="310"/>
      <c r="V375" s="310"/>
    </row>
    <row r="376" spans="1:22" ht="24.9" customHeight="1" x14ac:dyDescent="0.25">
      <c r="A376" s="313">
        <v>47465</v>
      </c>
      <c r="B376" s="323" t="s">
        <v>415</v>
      </c>
      <c r="C376" s="299">
        <v>12</v>
      </c>
      <c r="D376" s="309" t="s">
        <v>416</v>
      </c>
      <c r="E376" s="299">
        <v>12</v>
      </c>
      <c r="F376" s="322"/>
      <c r="G376" s="322"/>
      <c r="H376" s="309" t="s">
        <v>417</v>
      </c>
      <c r="I376" s="299">
        <v>11</v>
      </c>
      <c r="J376" s="299">
        <v>19</v>
      </c>
      <c r="K376" s="299">
        <v>16</v>
      </c>
      <c r="L376" s="300" t="e">
        <f t="shared" ref="L376:L381" ca="1" si="226">J376*$L$5</f>
        <v>#VALUE!</v>
      </c>
      <c r="M376" s="300" t="e">
        <f ca="1">K376*$M$5</f>
        <v>#VALUE!</v>
      </c>
      <c r="N376" s="310"/>
      <c r="O376" s="310"/>
      <c r="P376" s="310"/>
      <c r="Q376" s="310"/>
      <c r="T376" s="310"/>
      <c r="U376" s="318"/>
      <c r="V376" s="310"/>
    </row>
    <row r="377" spans="1:22" ht="24.9" customHeight="1" x14ac:dyDescent="0.25">
      <c r="A377" s="313">
        <v>47466</v>
      </c>
      <c r="B377" s="323" t="s">
        <v>415</v>
      </c>
      <c r="C377" s="299">
        <v>12</v>
      </c>
      <c r="D377" s="309" t="s">
        <v>416</v>
      </c>
      <c r="E377" s="299">
        <v>12</v>
      </c>
      <c r="F377" s="336"/>
      <c r="G377" s="316"/>
      <c r="H377" s="309" t="s">
        <v>417</v>
      </c>
      <c r="I377" s="299">
        <v>11</v>
      </c>
      <c r="J377" s="299">
        <v>19</v>
      </c>
      <c r="K377" s="299">
        <v>16</v>
      </c>
      <c r="L377" s="300" t="e">
        <f t="shared" ca="1" si="226"/>
        <v>#VALUE!</v>
      </c>
      <c r="M377" s="300" t="e">
        <f t="shared" ref="M377:M381" ca="1" si="227">K377*$M$5</f>
        <v>#VALUE!</v>
      </c>
      <c r="N377" s="310"/>
      <c r="O377" s="310"/>
      <c r="P377" s="310"/>
      <c r="Q377" s="310"/>
      <c r="T377" s="310"/>
      <c r="U377" s="310"/>
      <c r="V377" s="310"/>
    </row>
    <row r="378" spans="1:22" ht="24.9" customHeight="1" x14ac:dyDescent="0.25">
      <c r="A378" s="313">
        <v>47467</v>
      </c>
      <c r="B378" s="323" t="s">
        <v>415</v>
      </c>
      <c r="C378" s="299">
        <v>12</v>
      </c>
      <c r="D378" s="309" t="s">
        <v>416</v>
      </c>
      <c r="E378" s="299">
        <v>12</v>
      </c>
      <c r="F378" s="334" t="s">
        <v>415</v>
      </c>
      <c r="G378" s="299">
        <v>12</v>
      </c>
      <c r="H378" s="309" t="s">
        <v>417</v>
      </c>
      <c r="I378" s="299">
        <v>11</v>
      </c>
      <c r="J378" s="299">
        <v>19</v>
      </c>
      <c r="K378" s="299">
        <v>16</v>
      </c>
      <c r="L378" s="300" t="e">
        <f ca="1">J378*$L$5</f>
        <v>#VALUE!</v>
      </c>
      <c r="M378" s="300" t="e">
        <f ca="1">K378*$M$5</f>
        <v>#VALUE!</v>
      </c>
      <c r="N378" s="310"/>
      <c r="O378" s="310"/>
      <c r="P378" s="310"/>
      <c r="Q378" s="310"/>
      <c r="T378" s="300" t="e">
        <f ca="1">G378*$T$5</f>
        <v>#VALUE!</v>
      </c>
      <c r="U378" s="310"/>
      <c r="V378" s="310"/>
    </row>
    <row r="379" spans="1:22" ht="24.9" customHeight="1" x14ac:dyDescent="0.25">
      <c r="A379" s="313">
        <v>47468</v>
      </c>
      <c r="B379" s="323" t="s">
        <v>415</v>
      </c>
      <c r="C379" s="299">
        <v>12</v>
      </c>
      <c r="D379" s="309" t="s">
        <v>416</v>
      </c>
      <c r="E379" s="299">
        <v>12</v>
      </c>
      <c r="F379" s="334" t="s">
        <v>415</v>
      </c>
      <c r="G379" s="299">
        <v>12</v>
      </c>
      <c r="H379" s="309" t="s">
        <v>417</v>
      </c>
      <c r="I379" s="299">
        <v>11</v>
      </c>
      <c r="J379" s="299">
        <v>19</v>
      </c>
      <c r="K379" s="299">
        <v>16</v>
      </c>
      <c r="L379" s="310"/>
      <c r="M379" s="310"/>
      <c r="N379" s="312" t="e">
        <f ca="1">J379*$N$5</f>
        <v>#VALUE!</v>
      </c>
      <c r="O379" s="300" t="e">
        <f ca="1">K379*$O$5</f>
        <v>#VALUE!</v>
      </c>
      <c r="P379" s="310"/>
      <c r="Q379" s="310"/>
      <c r="T379" s="310"/>
      <c r="U379" s="312" t="e">
        <f ca="1">G379*$U5</f>
        <v>#VALUE!</v>
      </c>
      <c r="V379" s="310"/>
    </row>
    <row r="380" spans="1:22" ht="24.9" customHeight="1" x14ac:dyDescent="0.25">
      <c r="A380" s="313">
        <v>47469</v>
      </c>
      <c r="B380" s="323" t="s">
        <v>415</v>
      </c>
      <c r="C380" s="299">
        <v>12</v>
      </c>
      <c r="D380" s="309" t="s">
        <v>416</v>
      </c>
      <c r="E380" s="299">
        <v>12</v>
      </c>
      <c r="F380" s="322"/>
      <c r="G380" s="322"/>
      <c r="H380" s="309" t="s">
        <v>417</v>
      </c>
      <c r="I380" s="299">
        <v>11</v>
      </c>
      <c r="J380" s="299">
        <v>19</v>
      </c>
      <c r="K380" s="299">
        <v>16</v>
      </c>
      <c r="L380" s="300" t="e">
        <f t="shared" ca="1" si="226"/>
        <v>#VALUE!</v>
      </c>
      <c r="M380" s="300" t="e">
        <f t="shared" ca="1" si="227"/>
        <v>#VALUE!</v>
      </c>
      <c r="N380" s="310"/>
      <c r="O380" s="310"/>
      <c r="P380" s="310"/>
      <c r="Q380" s="310"/>
      <c r="T380" s="310"/>
      <c r="U380" s="318"/>
      <c r="V380" s="310"/>
    </row>
    <row r="381" spans="1:22" ht="24.9" customHeight="1" x14ac:dyDescent="0.25">
      <c r="A381" s="313">
        <v>47470</v>
      </c>
      <c r="B381" s="323" t="s">
        <v>415</v>
      </c>
      <c r="C381" s="299">
        <v>12</v>
      </c>
      <c r="D381" s="309" t="s">
        <v>416</v>
      </c>
      <c r="E381" s="299">
        <v>12</v>
      </c>
      <c r="F381" s="322"/>
      <c r="G381" s="322"/>
      <c r="H381" s="309" t="s">
        <v>417</v>
      </c>
      <c r="I381" s="299">
        <v>11</v>
      </c>
      <c r="J381" s="299">
        <v>19</v>
      </c>
      <c r="K381" s="299">
        <v>16</v>
      </c>
      <c r="L381" s="300" t="e">
        <f t="shared" ca="1" si="226"/>
        <v>#VALUE!</v>
      </c>
      <c r="M381" s="300" t="e">
        <f t="shared" ca="1" si="227"/>
        <v>#VALUE!</v>
      </c>
      <c r="N381" s="310"/>
      <c r="O381" s="310"/>
      <c r="P381" s="310"/>
      <c r="Q381" s="310"/>
      <c r="T381" s="310"/>
      <c r="U381" s="318"/>
      <c r="V381" s="310"/>
    </row>
    <row r="382" spans="1:22" ht="24.9" customHeight="1" x14ac:dyDescent="0.25">
      <c r="A382" s="313">
        <v>47471</v>
      </c>
      <c r="B382" s="323" t="s">
        <v>415</v>
      </c>
      <c r="C382" s="299">
        <v>12</v>
      </c>
      <c r="D382" s="309" t="s">
        <v>416</v>
      </c>
      <c r="E382" s="299">
        <v>12</v>
      </c>
      <c r="F382" s="322"/>
      <c r="G382" s="322"/>
      <c r="H382" s="309" t="s">
        <v>417</v>
      </c>
      <c r="I382" s="299">
        <v>11</v>
      </c>
      <c r="J382" s="299">
        <v>19</v>
      </c>
      <c r="K382" s="299">
        <v>16</v>
      </c>
      <c r="L382" s="300" t="e">
        <f t="shared" ref="L382" ca="1" si="228">J382*$L$5</f>
        <v>#VALUE!</v>
      </c>
      <c r="M382" s="300" t="e">
        <f t="shared" ref="M382" ca="1" si="229">K382*$M$5</f>
        <v>#VALUE!</v>
      </c>
      <c r="N382" s="318"/>
      <c r="O382" s="310"/>
      <c r="P382" s="310"/>
      <c r="Q382" s="310"/>
      <c r="T382" s="310"/>
      <c r="U382" s="318"/>
      <c r="V382" s="310"/>
    </row>
    <row r="383" spans="1:22" ht="24.9" customHeight="1" x14ac:dyDescent="0.25">
      <c r="A383" s="313">
        <v>47472</v>
      </c>
      <c r="B383" s="323" t="s">
        <v>415</v>
      </c>
      <c r="C383" s="299">
        <v>12</v>
      </c>
      <c r="D383" s="309" t="s">
        <v>416</v>
      </c>
      <c r="E383" s="299">
        <v>12</v>
      </c>
      <c r="F383" s="322"/>
      <c r="G383" s="322"/>
      <c r="H383" s="309" t="s">
        <v>417</v>
      </c>
      <c r="I383" s="299">
        <v>11</v>
      </c>
      <c r="J383" s="299">
        <v>19</v>
      </c>
      <c r="K383" s="299">
        <v>16</v>
      </c>
      <c r="L383" s="300" t="e">
        <f t="shared" ref="L383:L387" ca="1" si="230">J383*$L$5</f>
        <v>#VALUE!</v>
      </c>
      <c r="M383" s="300" t="e">
        <f t="shared" ref="M383:M387" ca="1" si="231">K383*$M$5</f>
        <v>#VALUE!</v>
      </c>
      <c r="N383" s="310"/>
      <c r="O383" s="310"/>
      <c r="P383" s="310"/>
      <c r="Q383" s="310"/>
      <c r="T383" s="310"/>
      <c r="U383" s="310"/>
      <c r="V383" s="310"/>
    </row>
    <row r="384" spans="1:22" ht="24.9" customHeight="1" x14ac:dyDescent="0.25">
      <c r="A384" s="313">
        <v>47473</v>
      </c>
      <c r="B384" s="323" t="s">
        <v>415</v>
      </c>
      <c r="C384" s="299">
        <v>12</v>
      </c>
      <c r="D384" s="309" t="s">
        <v>416</v>
      </c>
      <c r="E384" s="299">
        <v>12</v>
      </c>
      <c r="F384" s="322"/>
      <c r="G384" s="322"/>
      <c r="H384" s="309" t="s">
        <v>417</v>
      </c>
      <c r="I384" s="299">
        <v>11</v>
      </c>
      <c r="J384" s="299">
        <v>19</v>
      </c>
      <c r="K384" s="299">
        <v>16</v>
      </c>
      <c r="L384" s="300" t="e">
        <f t="shared" ca="1" si="230"/>
        <v>#VALUE!</v>
      </c>
      <c r="M384" s="300" t="e">
        <f t="shared" ca="1" si="231"/>
        <v>#VALUE!</v>
      </c>
      <c r="N384" s="310"/>
      <c r="O384" s="310"/>
      <c r="P384" s="310"/>
      <c r="Q384" s="310"/>
      <c r="T384" s="310"/>
      <c r="U384" s="318"/>
      <c r="V384" s="310"/>
    </row>
    <row r="385" spans="1:24" ht="24.9" customHeight="1" x14ac:dyDescent="0.25">
      <c r="A385" s="313">
        <v>47474</v>
      </c>
      <c r="B385" s="323" t="s">
        <v>415</v>
      </c>
      <c r="C385" s="299">
        <v>12</v>
      </c>
      <c r="D385" s="309" t="s">
        <v>416</v>
      </c>
      <c r="E385" s="299">
        <v>12</v>
      </c>
      <c r="F385" s="334" t="s">
        <v>415</v>
      </c>
      <c r="G385" s="299">
        <v>12</v>
      </c>
      <c r="H385" s="309" t="s">
        <v>417</v>
      </c>
      <c r="I385" s="299">
        <v>11</v>
      </c>
      <c r="J385" s="299">
        <v>19</v>
      </c>
      <c r="K385" s="299">
        <v>16</v>
      </c>
      <c r="L385" s="300" t="e">
        <f t="shared" ca="1" si="230"/>
        <v>#VALUE!</v>
      </c>
      <c r="M385" s="300" t="e">
        <f t="shared" ca="1" si="231"/>
        <v>#VALUE!</v>
      </c>
      <c r="N385" s="310"/>
      <c r="O385" s="310"/>
      <c r="P385" s="310"/>
      <c r="Q385" s="310"/>
      <c r="T385" s="300" t="e">
        <f ca="1">G385*$T$5</f>
        <v>#VALUE!</v>
      </c>
      <c r="U385" s="310"/>
      <c r="V385" s="310"/>
    </row>
    <row r="386" spans="1:24" ht="24.9" customHeight="1" x14ac:dyDescent="0.25">
      <c r="A386" s="313">
        <v>47475</v>
      </c>
      <c r="B386" s="323" t="s">
        <v>415</v>
      </c>
      <c r="C386" s="299">
        <v>12</v>
      </c>
      <c r="D386" s="309" t="s">
        <v>416</v>
      </c>
      <c r="E386" s="299">
        <v>12</v>
      </c>
      <c r="F386" s="334" t="s">
        <v>415</v>
      </c>
      <c r="G386" s="299">
        <v>12</v>
      </c>
      <c r="H386" s="309" t="s">
        <v>417</v>
      </c>
      <c r="I386" s="299">
        <v>11</v>
      </c>
      <c r="J386" s="299">
        <v>19</v>
      </c>
      <c r="K386" s="299">
        <v>16</v>
      </c>
      <c r="L386" s="310"/>
      <c r="M386" s="310"/>
      <c r="N386" s="312" t="e">
        <f ca="1">J386*$N$5</f>
        <v>#VALUE!</v>
      </c>
      <c r="O386" s="300" t="e">
        <f ca="1">K386*$O$5</f>
        <v>#VALUE!</v>
      </c>
      <c r="P386" s="310"/>
      <c r="Q386" s="310"/>
      <c r="T386" s="310"/>
      <c r="U386" s="312" t="e">
        <f ca="1">G386*$U$5</f>
        <v>#VALUE!</v>
      </c>
      <c r="V386" s="310"/>
    </row>
    <row r="387" spans="1:24" ht="24.9" customHeight="1" x14ac:dyDescent="0.25">
      <c r="A387" s="313">
        <v>47476</v>
      </c>
      <c r="B387" s="323" t="s">
        <v>415</v>
      </c>
      <c r="C387" s="299">
        <v>12</v>
      </c>
      <c r="D387" s="309" t="s">
        <v>416</v>
      </c>
      <c r="E387" s="299">
        <v>12</v>
      </c>
      <c r="F387" s="334" t="s">
        <v>415</v>
      </c>
      <c r="G387" s="299">
        <v>12</v>
      </c>
      <c r="H387" s="309" t="s">
        <v>417</v>
      </c>
      <c r="I387" s="299">
        <v>11</v>
      </c>
      <c r="J387" s="299">
        <v>19</v>
      </c>
      <c r="K387" s="299">
        <v>16</v>
      </c>
      <c r="L387" s="300" t="e">
        <f t="shared" ca="1" si="230"/>
        <v>#VALUE!</v>
      </c>
      <c r="M387" s="300" t="e">
        <f t="shared" ca="1" si="231"/>
        <v>#VALUE!</v>
      </c>
      <c r="N387" s="310"/>
      <c r="O387" s="310"/>
      <c r="P387" s="310"/>
      <c r="Q387" s="310"/>
      <c r="T387" s="300" t="e">
        <f ca="1">G387*$T$5</f>
        <v>#VALUE!</v>
      </c>
      <c r="U387" s="318"/>
      <c r="V387" s="310"/>
    </row>
    <row r="388" spans="1:24" ht="24.9" customHeight="1" x14ac:dyDescent="0.25">
      <c r="A388" s="308">
        <v>47477</v>
      </c>
      <c r="B388" s="323" t="s">
        <v>415</v>
      </c>
      <c r="C388" s="299">
        <v>12</v>
      </c>
      <c r="D388" s="309" t="s">
        <v>416</v>
      </c>
      <c r="E388" s="299">
        <v>12</v>
      </c>
      <c r="F388" s="334" t="s">
        <v>415</v>
      </c>
      <c r="G388" s="299">
        <v>12</v>
      </c>
      <c r="H388" s="309" t="s">
        <v>417</v>
      </c>
      <c r="I388" s="299">
        <v>11</v>
      </c>
      <c r="J388" s="299">
        <v>19</v>
      </c>
      <c r="K388" s="299">
        <v>16</v>
      </c>
      <c r="L388" s="310"/>
      <c r="M388" s="310"/>
      <c r="N388" s="310"/>
      <c r="O388" s="310"/>
      <c r="P388" s="300" t="e">
        <f ca="1">J388*$P$5</f>
        <v>#VALUE!</v>
      </c>
      <c r="Q388" s="300" t="e">
        <f ca="1">K388*$Q$5</f>
        <v>#VALUE!</v>
      </c>
      <c r="T388" s="310"/>
      <c r="U388" s="310"/>
      <c r="V388" s="300" t="e">
        <f ca="1">G388*$V$5</f>
        <v>#VALUE!</v>
      </c>
    </row>
    <row r="389" spans="1:24" ht="24.9" customHeight="1" x14ac:dyDescent="0.25">
      <c r="A389" s="308">
        <v>47478</v>
      </c>
      <c r="B389" s="323" t="s">
        <v>415</v>
      </c>
      <c r="C389" s="299">
        <v>12</v>
      </c>
      <c r="D389" s="309" t="s">
        <v>416</v>
      </c>
      <c r="E389" s="299">
        <v>12</v>
      </c>
      <c r="F389" s="334" t="s">
        <v>415</v>
      </c>
      <c r="G389" s="299">
        <v>12</v>
      </c>
      <c r="H389" s="309" t="s">
        <v>417</v>
      </c>
      <c r="I389" s="299">
        <v>11</v>
      </c>
      <c r="J389" s="299">
        <v>19</v>
      </c>
      <c r="K389" s="299">
        <v>16</v>
      </c>
      <c r="L389" s="310"/>
      <c r="M389" s="310"/>
      <c r="N389" s="310"/>
      <c r="O389" s="310"/>
      <c r="P389" s="300" t="e">
        <f ca="1">J389*$P$5</f>
        <v>#VALUE!</v>
      </c>
      <c r="Q389" s="300" t="e">
        <f ca="1">K389*$Q$5</f>
        <v>#VALUE!</v>
      </c>
      <c r="T389" s="310"/>
      <c r="U389" s="310"/>
      <c r="V389" s="300" t="e">
        <f ca="1">G389*$V$5</f>
        <v>#VALUE!</v>
      </c>
    </row>
    <row r="390" spans="1:24" ht="24.9" customHeight="1" x14ac:dyDescent="0.25">
      <c r="A390" s="313">
        <v>47479</v>
      </c>
      <c r="B390" s="323" t="s">
        <v>415</v>
      </c>
      <c r="C390" s="299">
        <v>12</v>
      </c>
      <c r="D390" s="309" t="s">
        <v>416</v>
      </c>
      <c r="E390" s="299">
        <v>12</v>
      </c>
      <c r="F390" s="322"/>
      <c r="G390" s="322"/>
      <c r="H390" s="309" t="s">
        <v>417</v>
      </c>
      <c r="I390" s="299">
        <v>11</v>
      </c>
      <c r="J390" s="299">
        <v>19</v>
      </c>
      <c r="K390" s="299">
        <v>16</v>
      </c>
      <c r="L390" s="300" t="e">
        <f t="shared" ref="L390:L392" ca="1" si="232">J390*$L$5</f>
        <v>#VALUE!</v>
      </c>
      <c r="M390" s="300" t="e">
        <f t="shared" ref="M390:M394" ca="1" si="233">K390*$M$5</f>
        <v>#VALUE!</v>
      </c>
      <c r="N390" s="310"/>
      <c r="O390" s="310"/>
      <c r="P390" s="310"/>
      <c r="Q390" s="310"/>
      <c r="T390" s="310"/>
      <c r="U390" s="310"/>
      <c r="V390" s="310"/>
    </row>
    <row r="391" spans="1:24" ht="24.9" customHeight="1" x14ac:dyDescent="0.25">
      <c r="A391" s="313">
        <v>47480</v>
      </c>
      <c r="B391" s="323" t="s">
        <v>415</v>
      </c>
      <c r="C391" s="299">
        <v>12</v>
      </c>
      <c r="D391" s="309" t="s">
        <v>416</v>
      </c>
      <c r="E391" s="299">
        <v>12</v>
      </c>
      <c r="F391" s="336"/>
      <c r="G391" s="316"/>
      <c r="H391" s="309" t="s">
        <v>417</v>
      </c>
      <c r="I391" s="299">
        <v>11</v>
      </c>
      <c r="J391" s="299">
        <v>19</v>
      </c>
      <c r="K391" s="299">
        <v>16</v>
      </c>
      <c r="L391" s="300" t="e">
        <f t="shared" ca="1" si="232"/>
        <v>#VALUE!</v>
      </c>
      <c r="M391" s="300" t="e">
        <f t="shared" ca="1" si="233"/>
        <v>#VALUE!</v>
      </c>
      <c r="N391" s="310"/>
      <c r="O391" s="310"/>
      <c r="P391" s="310"/>
      <c r="Q391" s="310"/>
      <c r="T391" s="310"/>
      <c r="U391" s="318"/>
      <c r="V391" s="310"/>
    </row>
    <row r="392" spans="1:24" ht="24.9" customHeight="1" x14ac:dyDescent="0.25">
      <c r="A392" s="313">
        <v>47481</v>
      </c>
      <c r="B392" s="323" t="s">
        <v>415</v>
      </c>
      <c r="C392" s="299">
        <v>12</v>
      </c>
      <c r="D392" s="309" t="s">
        <v>416</v>
      </c>
      <c r="E392" s="299">
        <v>12</v>
      </c>
      <c r="F392" s="334" t="s">
        <v>415</v>
      </c>
      <c r="G392" s="299">
        <v>12</v>
      </c>
      <c r="H392" s="309" t="s">
        <v>417</v>
      </c>
      <c r="I392" s="299">
        <v>11</v>
      </c>
      <c r="J392" s="299">
        <v>19</v>
      </c>
      <c r="K392" s="299">
        <v>16</v>
      </c>
      <c r="L392" s="300" t="e">
        <f t="shared" ca="1" si="232"/>
        <v>#VALUE!</v>
      </c>
      <c r="M392" s="300" t="e">
        <f t="shared" ca="1" si="233"/>
        <v>#VALUE!</v>
      </c>
      <c r="N392" s="310"/>
      <c r="O392" s="310"/>
      <c r="P392" s="310"/>
      <c r="Q392" s="310"/>
      <c r="T392" s="300" t="e">
        <f ca="1">G392*$T$5</f>
        <v>#VALUE!</v>
      </c>
      <c r="U392" s="310"/>
      <c r="V392" s="310"/>
    </row>
    <row r="393" spans="1:24" ht="24.9" customHeight="1" x14ac:dyDescent="0.25">
      <c r="A393" s="313">
        <v>47482</v>
      </c>
      <c r="B393" s="323" t="s">
        <v>415</v>
      </c>
      <c r="C393" s="299">
        <v>12</v>
      </c>
      <c r="D393" s="309" t="s">
        <v>416</v>
      </c>
      <c r="E393" s="299">
        <v>12</v>
      </c>
      <c r="F393" s="334" t="s">
        <v>415</v>
      </c>
      <c r="G393" s="299">
        <v>12</v>
      </c>
      <c r="H393" s="309" t="s">
        <v>417</v>
      </c>
      <c r="I393" s="299">
        <v>11</v>
      </c>
      <c r="J393" s="299">
        <v>19</v>
      </c>
      <c r="K393" s="299">
        <v>16</v>
      </c>
      <c r="L393" s="310"/>
      <c r="M393" s="310"/>
      <c r="N393" s="312" t="e">
        <f ca="1">J393*$N$5</f>
        <v>#VALUE!</v>
      </c>
      <c r="O393" s="300" t="e">
        <f ca="1">K393*$O$5</f>
        <v>#VALUE!</v>
      </c>
      <c r="P393" s="310"/>
      <c r="Q393" s="310"/>
      <c r="T393" s="310"/>
      <c r="U393" s="312" t="e">
        <f ca="1">G393*$U$5</f>
        <v>#VALUE!</v>
      </c>
      <c r="V393" s="310"/>
    </row>
    <row r="394" spans="1:24" ht="24.9" customHeight="1" x14ac:dyDescent="0.25">
      <c r="A394" s="313">
        <v>47483</v>
      </c>
      <c r="B394" s="323" t="s">
        <v>415</v>
      </c>
      <c r="C394" s="299">
        <v>12</v>
      </c>
      <c r="D394" s="309" t="s">
        <v>416</v>
      </c>
      <c r="E394" s="299">
        <v>12</v>
      </c>
      <c r="F394" s="334" t="s">
        <v>415</v>
      </c>
      <c r="G394" s="299">
        <v>12</v>
      </c>
      <c r="H394" s="309" t="s">
        <v>417</v>
      </c>
      <c r="I394" s="299">
        <v>11</v>
      </c>
      <c r="J394" s="299">
        <v>19</v>
      </c>
      <c r="K394" s="299">
        <v>16</v>
      </c>
      <c r="L394" s="300" t="e">
        <f ca="1">J394*$L$5</f>
        <v>#VALUE!</v>
      </c>
      <c r="M394" s="300" t="e">
        <f t="shared" ca="1" si="233"/>
        <v>#VALUE!</v>
      </c>
      <c r="N394" s="310"/>
      <c r="O394" s="310"/>
      <c r="P394" s="310"/>
      <c r="Q394" s="310"/>
      <c r="T394" s="413" t="e">
        <f ca="1">G394*$T$5</f>
        <v>#VALUE!</v>
      </c>
      <c r="U394" s="310"/>
      <c r="V394" s="310"/>
    </row>
    <row r="395" spans="1:24" ht="24.9" customHeight="1" thickBot="1" x14ac:dyDescent="0.3">
      <c r="A395" s="313"/>
      <c r="L395" s="314" t="e">
        <f ca="1">SUM(L364:L394)</f>
        <v>#VALUE!</v>
      </c>
      <c r="M395" s="314" t="e">
        <f t="shared" ref="M395:Q395" ca="1" si="234">SUM(M364:M394)</f>
        <v>#VALUE!</v>
      </c>
      <c r="N395" s="314" t="e">
        <f t="shared" ca="1" si="234"/>
        <v>#VALUE!</v>
      </c>
      <c r="O395" s="314" t="e">
        <f t="shared" ca="1" si="234"/>
        <v>#VALUE!</v>
      </c>
      <c r="P395" s="314" t="e">
        <f t="shared" ca="1" si="234"/>
        <v>#VALUE!</v>
      </c>
      <c r="Q395" s="314" t="e">
        <f t="shared" ca="1" si="234"/>
        <v>#VALUE!</v>
      </c>
      <c r="R395" s="359" t="e">
        <f ca="1">SUM(L395:Q395)</f>
        <v>#VALUE!</v>
      </c>
      <c r="T395" s="314" t="e">
        <f ca="1">SUM(T364:T393)</f>
        <v>#VALUE!</v>
      </c>
      <c r="U395" s="314" t="e">
        <f ca="1">SUM(U364:U393)</f>
        <v>#VALUE!</v>
      </c>
      <c r="V395" s="314" t="e">
        <f ca="1">SUM(V364:V393)</f>
        <v>#VALUE!</v>
      </c>
      <c r="W395" s="359" t="e">
        <f ca="1">SUM(T395:V395)</f>
        <v>#VALUE!</v>
      </c>
    </row>
    <row r="396" spans="1:24" ht="24.9" customHeight="1" thickTop="1" x14ac:dyDescent="0.25">
      <c r="A396" s="313"/>
    </row>
    <row r="397" spans="1:24" ht="24.9" customHeight="1" x14ac:dyDescent="0.25">
      <c r="P397" t="s">
        <v>429</v>
      </c>
      <c r="R397" s="357" t="e">
        <f ca="1">SUM(R8:R395)</f>
        <v>#VALUE!</v>
      </c>
      <c r="U397" t="s">
        <v>429</v>
      </c>
      <c r="W397" s="357" t="e">
        <f ca="1">SUM(W8:W395)</f>
        <v>#VALUE!</v>
      </c>
      <c r="X397" s="357"/>
    </row>
    <row r="398" spans="1:24" x14ac:dyDescent="0.25">
      <c r="P398" t="s">
        <v>430</v>
      </c>
      <c r="R398" s="358" t="e">
        <f ca="1">R397*119%</f>
        <v>#VALUE!</v>
      </c>
      <c r="U398" t="s">
        <v>430</v>
      </c>
      <c r="W398" s="358" t="e">
        <f ca="1">W397*119%</f>
        <v>#VALUE!</v>
      </c>
    </row>
    <row r="400" spans="1:24" x14ac:dyDescent="0.25">
      <c r="Q400" s="401" t="s">
        <v>431</v>
      </c>
      <c r="R400" s="357" t="e">
        <f ca="1">R397/12</f>
        <v>#VALUE!</v>
      </c>
      <c r="V400" s="401" t="s">
        <v>431</v>
      </c>
      <c r="W400" s="357" t="e">
        <f ca="1">W397/12</f>
        <v>#VALUE!</v>
      </c>
    </row>
    <row r="401" spans="17:23" x14ac:dyDescent="0.25">
      <c r="Q401" s="356" t="s">
        <v>432</v>
      </c>
      <c r="R401" s="364" t="e">
        <f ca="1">R398/12</f>
        <v>#VALUE!</v>
      </c>
      <c r="V401" s="401" t="s">
        <v>432</v>
      </c>
      <c r="W401" s="365" t="e">
        <f ca="1">W398/12</f>
        <v>#VALUE!</v>
      </c>
    </row>
  </sheetData>
  <sheetProtection algorithmName="SHA-512" hashValue="XCTcuuKLqcz4+OzGbgSW9RwcwFWXftnAAA60tah3n3e7YlNRzKsm7ikmpr0ZyB/obsbIWKKK88hWtHFwsbTqPg==" saltValue="zrRfrcjJbjlXxqY0nZE6tg==" spinCount="100000" sheet="1" objects="1" scenarios="1"/>
  <mergeCells count="7">
    <mergeCell ref="B5:E5"/>
    <mergeCell ref="F5:I5"/>
    <mergeCell ref="T2:V2"/>
    <mergeCell ref="B3:C3"/>
    <mergeCell ref="D3:E3"/>
    <mergeCell ref="F3:G3"/>
    <mergeCell ref="H3:I3"/>
  </mergeCells>
  <phoneticPr fontId="66" type="noConversion"/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D0448-A4A3-4BFA-99CD-199F2D30248D}">
  <sheetPr codeName="Tabelle12">
    <tabColor rgb="FFFFC000"/>
  </sheetPr>
  <dimension ref="A1:Y402"/>
  <sheetViews>
    <sheetView topLeftCell="A385" workbookViewId="0">
      <selection activeCell="O407" sqref="O407"/>
    </sheetView>
  </sheetViews>
  <sheetFormatPr baseColWidth="10" defaultColWidth="11.44140625" defaultRowHeight="13.2" x14ac:dyDescent="0.25"/>
  <cols>
    <col min="1" max="1" width="28.33203125" customWidth="1"/>
    <col min="2" max="2" width="11.88671875" customWidth="1"/>
    <col min="3" max="3" width="4.44140625" bestFit="1" customWidth="1"/>
    <col min="4" max="4" width="12.6640625" customWidth="1"/>
    <col min="5" max="5" width="4.44140625" customWidth="1"/>
    <col min="6" max="6" width="13" hidden="1" customWidth="1"/>
    <col min="7" max="7" width="4.44140625" hidden="1" customWidth="1"/>
    <col min="8" max="8" width="12.44140625" customWidth="1"/>
    <col min="9" max="9" width="4.44140625" bestFit="1" customWidth="1"/>
    <col min="11" max="11" width="12.33203125" customWidth="1"/>
    <col min="13" max="13" width="12.109375" customWidth="1"/>
    <col min="15" max="15" width="11.88671875" customWidth="1"/>
    <col min="17" max="17" width="12.109375" customWidth="1"/>
    <col min="18" max="18" width="11.6640625" style="357" bestFit="1" customWidth="1"/>
    <col min="19" max="22" width="11.44140625" hidden="1" customWidth="1"/>
    <col min="23" max="23" width="11.6640625" style="357" hidden="1" customWidth="1"/>
    <col min="24" max="24" width="11.6640625" bestFit="1" customWidth="1"/>
  </cols>
  <sheetData>
    <row r="1" spans="1:25" ht="18" x14ac:dyDescent="0.35">
      <c r="A1" s="298" t="s">
        <v>390</v>
      </c>
      <c r="C1" s="299"/>
      <c r="E1" s="299"/>
      <c r="G1" s="299"/>
      <c r="I1" s="299"/>
      <c r="J1" s="299"/>
      <c r="K1" s="299"/>
      <c r="L1" s="300"/>
      <c r="M1" s="300"/>
      <c r="N1" s="300"/>
      <c r="O1" s="300"/>
      <c r="P1" s="300"/>
      <c r="Q1" s="300"/>
      <c r="T1" s="300"/>
      <c r="U1" s="300"/>
      <c r="V1" s="300"/>
    </row>
    <row r="2" spans="1:25" ht="13.8" thickBot="1" x14ac:dyDescent="0.3">
      <c r="C2" s="299"/>
      <c r="E2" s="299"/>
      <c r="G2" s="299"/>
      <c r="I2" s="299"/>
      <c r="J2" s="299"/>
      <c r="K2" s="299"/>
      <c r="L2" s="300"/>
      <c r="M2" s="300"/>
      <c r="N2" s="300"/>
      <c r="O2" s="300"/>
      <c r="P2" s="300"/>
      <c r="Q2" s="300"/>
      <c r="S2" s="335"/>
      <c r="T2" s="466" t="s">
        <v>391</v>
      </c>
      <c r="U2" s="466"/>
      <c r="V2" s="466"/>
      <c r="W2" s="361"/>
    </row>
    <row r="3" spans="1:25" ht="79.2" x14ac:dyDescent="0.25">
      <c r="B3" s="467" t="s">
        <v>392</v>
      </c>
      <c r="C3" s="468"/>
      <c r="D3" s="467" t="s">
        <v>393</v>
      </c>
      <c r="E3" s="468"/>
      <c r="F3" s="469" t="s">
        <v>394</v>
      </c>
      <c r="G3" s="470"/>
      <c r="H3" s="467" t="s">
        <v>395</v>
      </c>
      <c r="I3" s="471"/>
      <c r="J3" s="301" t="s">
        <v>396</v>
      </c>
      <c r="K3" s="301" t="s">
        <v>397</v>
      </c>
      <c r="L3" s="302" t="s">
        <v>398</v>
      </c>
      <c r="M3" s="302" t="s">
        <v>399</v>
      </c>
      <c r="N3" s="302" t="s">
        <v>400</v>
      </c>
      <c r="O3" s="302" t="s">
        <v>401</v>
      </c>
      <c r="P3" s="302" t="s">
        <v>402</v>
      </c>
      <c r="Q3" s="302" t="s">
        <v>403</v>
      </c>
      <c r="S3" s="335"/>
      <c r="T3" s="337" t="s">
        <v>398</v>
      </c>
      <c r="U3" s="337" t="s">
        <v>400</v>
      </c>
      <c r="V3" s="337" t="s">
        <v>402</v>
      </c>
      <c r="W3" s="362"/>
      <c r="X3" s="326" t="s">
        <v>404</v>
      </c>
      <c r="Y3" s="327"/>
    </row>
    <row r="4" spans="1:25" x14ac:dyDescent="0.25">
      <c r="B4" s="324" t="s">
        <v>405</v>
      </c>
      <c r="C4" s="303" t="s">
        <v>406</v>
      </c>
      <c r="D4" s="324" t="s">
        <v>405</v>
      </c>
      <c r="E4" s="303" t="s">
        <v>406</v>
      </c>
      <c r="F4" s="339" t="s">
        <v>405</v>
      </c>
      <c r="G4" s="340" t="s">
        <v>406</v>
      </c>
      <c r="H4" s="325" t="s">
        <v>405</v>
      </c>
      <c r="I4" s="303" t="s">
        <v>406</v>
      </c>
      <c r="J4" s="304"/>
      <c r="K4" s="304"/>
      <c r="L4" s="300"/>
      <c r="M4" s="300"/>
      <c r="N4" s="300"/>
      <c r="O4" s="300"/>
      <c r="P4" s="300"/>
      <c r="Q4" s="300"/>
      <c r="T4" s="300"/>
      <c r="U4" s="300"/>
      <c r="V4" s="300"/>
      <c r="X4" s="328" t="s">
        <v>407</v>
      </c>
      <c r="Y4" s="329" t="s">
        <v>408</v>
      </c>
    </row>
    <row r="5" spans="1:25" x14ac:dyDescent="0.25">
      <c r="B5" s="463" t="s">
        <v>409</v>
      </c>
      <c r="C5" s="464"/>
      <c r="D5" s="464"/>
      <c r="E5" s="465"/>
      <c r="F5" s="463" t="s">
        <v>410</v>
      </c>
      <c r="G5" s="464"/>
      <c r="H5" s="464"/>
      <c r="I5" s="465"/>
      <c r="J5" s="305"/>
      <c r="K5" s="304"/>
      <c r="L5" s="297" t="str">
        <f ca="1">'SVS Bewachung GUs'!P11</f>
        <v/>
      </c>
      <c r="M5" s="297" t="e">
        <f ca="1">'SVS Bewachung GUs'!R11</f>
        <v>#VALUE!</v>
      </c>
      <c r="N5" s="297" t="e">
        <f ca="1">'SVS Bewachung GUs'!U11</f>
        <v>#VALUE!</v>
      </c>
      <c r="O5" s="297" t="e">
        <f ca="1">'SVS Bewachung GUs'!X11</f>
        <v>#VALUE!</v>
      </c>
      <c r="P5" s="297" t="e">
        <f ca="1">'SVS Bewachung GUs'!AA11</f>
        <v>#VALUE!</v>
      </c>
      <c r="Q5" s="297" t="e">
        <f ca="1">'SVS Bewachung GUs'!AD11</f>
        <v>#VALUE!</v>
      </c>
      <c r="T5" s="297" t="str">
        <f ca="1">'SVS Bewachung GUs'!P11</f>
        <v/>
      </c>
      <c r="U5" s="297" t="e">
        <f ca="1">'SVS Bewachung GUs'!U11</f>
        <v>#VALUE!</v>
      </c>
      <c r="V5" s="297" t="e">
        <f ca="1">'SVS Bewachung GUs'!AA11</f>
        <v>#VALUE!</v>
      </c>
      <c r="W5" s="363"/>
      <c r="X5" s="330" t="s">
        <v>411</v>
      </c>
      <c r="Y5" s="329" t="s">
        <v>412</v>
      </c>
    </row>
    <row r="6" spans="1:25" ht="13.8" thickBot="1" x14ac:dyDescent="0.3">
      <c r="B6" s="317"/>
      <c r="C6" s="299"/>
      <c r="D6" s="317"/>
      <c r="E6" s="299"/>
      <c r="F6" s="317"/>
      <c r="G6" s="299"/>
      <c r="H6" s="317"/>
      <c r="I6" s="299"/>
      <c r="J6" s="299"/>
      <c r="K6" s="299"/>
      <c r="L6" s="300"/>
      <c r="M6" s="300"/>
      <c r="N6" s="300"/>
      <c r="O6" s="300"/>
      <c r="P6" s="300"/>
      <c r="Q6" s="300"/>
      <c r="T6" s="300"/>
      <c r="U6" s="300"/>
      <c r="V6" s="300"/>
      <c r="X6" s="331"/>
      <c r="Y6" s="332" t="s">
        <v>413</v>
      </c>
    </row>
    <row r="7" spans="1:25" ht="25.5" customHeight="1" x14ac:dyDescent="0.35">
      <c r="A7" s="306" t="s">
        <v>414</v>
      </c>
      <c r="C7" s="299"/>
      <c r="D7" s="307"/>
      <c r="E7" s="299"/>
      <c r="G7" s="299"/>
      <c r="H7" s="307"/>
      <c r="I7" s="299"/>
      <c r="J7" s="299"/>
      <c r="K7" s="299"/>
      <c r="L7" s="300"/>
      <c r="M7" s="300"/>
      <c r="N7" s="300"/>
      <c r="O7" s="300"/>
      <c r="P7" s="300"/>
      <c r="Q7" s="300"/>
      <c r="T7" s="300"/>
      <c r="U7" s="300"/>
      <c r="V7" s="300"/>
    </row>
    <row r="8" spans="1:25" ht="25.5" customHeight="1" x14ac:dyDescent="0.25">
      <c r="A8" s="308">
        <v>47484</v>
      </c>
      <c r="B8" s="323" t="s">
        <v>415</v>
      </c>
      <c r="C8" s="299">
        <v>12</v>
      </c>
      <c r="D8" s="309" t="s">
        <v>416</v>
      </c>
      <c r="E8" s="299">
        <v>12</v>
      </c>
      <c r="F8" s="323" t="s">
        <v>415</v>
      </c>
      <c r="G8" s="299">
        <v>12</v>
      </c>
      <c r="H8" s="309" t="s">
        <v>417</v>
      </c>
      <c r="I8" s="299">
        <v>11</v>
      </c>
      <c r="J8" s="299">
        <v>19</v>
      </c>
      <c r="K8" s="299">
        <v>16</v>
      </c>
      <c r="L8" s="310"/>
      <c r="M8" s="310"/>
      <c r="N8" s="310"/>
      <c r="O8" s="310"/>
      <c r="P8" s="300" t="e">
        <f ca="1">J8*$P$5</f>
        <v>#VALUE!</v>
      </c>
      <c r="Q8" s="300" t="e">
        <f ca="1">K8*$Q$5</f>
        <v>#VALUE!</v>
      </c>
      <c r="T8" s="310"/>
      <c r="U8" s="318"/>
      <c r="V8" s="300" t="e">
        <f ca="1">G8*$V$5</f>
        <v>#VALUE!</v>
      </c>
    </row>
    <row r="9" spans="1:25" ht="25.5" customHeight="1" x14ac:dyDescent="0.25">
      <c r="A9" s="311">
        <v>47485</v>
      </c>
      <c r="B9" s="323" t="s">
        <v>415</v>
      </c>
      <c r="C9" s="299">
        <v>12</v>
      </c>
      <c r="D9" s="309" t="s">
        <v>416</v>
      </c>
      <c r="E9" s="299">
        <v>12</v>
      </c>
      <c r="F9" s="352" t="s">
        <v>415</v>
      </c>
      <c r="G9" s="316"/>
      <c r="H9" s="309" t="s">
        <v>417</v>
      </c>
      <c r="I9" s="299">
        <v>11</v>
      </c>
      <c r="J9" s="299">
        <v>19</v>
      </c>
      <c r="K9" s="299">
        <v>16</v>
      </c>
      <c r="L9" s="300" t="e">
        <f ca="1">J9*$L$5</f>
        <v>#VALUE!</v>
      </c>
      <c r="M9" s="300" t="e">
        <f ca="1">K9*$M$5</f>
        <v>#VALUE!</v>
      </c>
      <c r="N9" s="310"/>
      <c r="O9" s="310"/>
      <c r="P9" s="310"/>
      <c r="Q9" s="310"/>
      <c r="T9" s="310" t="e">
        <f t="shared" ref="T9:T12" ca="1" si="0">G9*$T$5</f>
        <v>#VALUE!</v>
      </c>
      <c r="U9" s="318"/>
      <c r="V9" s="310"/>
    </row>
    <row r="10" spans="1:25" ht="25.5" customHeight="1" x14ac:dyDescent="0.25">
      <c r="A10" s="311">
        <v>47486</v>
      </c>
      <c r="B10" s="323" t="s">
        <v>415</v>
      </c>
      <c r="C10" s="299">
        <v>12</v>
      </c>
      <c r="D10" s="309" t="s">
        <v>416</v>
      </c>
      <c r="E10" s="299">
        <v>12</v>
      </c>
      <c r="F10" s="352" t="s">
        <v>415</v>
      </c>
      <c r="G10" s="316"/>
      <c r="H10" s="309" t="s">
        <v>417</v>
      </c>
      <c r="I10" s="299">
        <v>11</v>
      </c>
      <c r="J10" s="299">
        <v>19</v>
      </c>
      <c r="K10" s="299">
        <v>16</v>
      </c>
      <c r="L10" s="300" t="e">
        <f t="shared" ref="L10:L15" ca="1" si="1">J10*$L$5</f>
        <v>#VALUE!</v>
      </c>
      <c r="M10" s="300" t="e">
        <f ca="1">K10*$M$5</f>
        <v>#VALUE!</v>
      </c>
      <c r="N10" s="310"/>
      <c r="O10" s="310"/>
      <c r="P10" s="310"/>
      <c r="Q10" s="310"/>
      <c r="T10" s="310" t="e">
        <f t="shared" ca="1" si="0"/>
        <v>#VALUE!</v>
      </c>
      <c r="U10" s="318"/>
      <c r="V10" s="310"/>
    </row>
    <row r="11" spans="1:25" ht="25.5" customHeight="1" x14ac:dyDescent="0.25">
      <c r="A11" s="311">
        <v>47487</v>
      </c>
      <c r="B11" s="323" t="s">
        <v>415</v>
      </c>
      <c r="C11" s="299">
        <v>12</v>
      </c>
      <c r="D11" s="309" t="s">
        <v>416</v>
      </c>
      <c r="E11" s="299">
        <v>12</v>
      </c>
      <c r="F11" s="352" t="s">
        <v>415</v>
      </c>
      <c r="G11" s="316"/>
      <c r="H11" s="309" t="s">
        <v>417</v>
      </c>
      <c r="I11" s="299">
        <v>11</v>
      </c>
      <c r="J11" s="299">
        <v>19</v>
      </c>
      <c r="K11" s="299">
        <v>16</v>
      </c>
      <c r="L11" s="300" t="e">
        <f t="shared" ca="1" si="1"/>
        <v>#VALUE!</v>
      </c>
      <c r="M11" s="300" t="e">
        <f t="shared" ref="M11:M15" ca="1" si="2">K11*$M$5</f>
        <v>#VALUE!</v>
      </c>
      <c r="N11" s="310"/>
      <c r="O11" s="310"/>
      <c r="P11" s="310"/>
      <c r="Q11" s="310"/>
      <c r="T11" s="310" t="e">
        <f t="shared" ca="1" si="0"/>
        <v>#VALUE!</v>
      </c>
      <c r="U11" s="318"/>
      <c r="V11" s="310"/>
    </row>
    <row r="12" spans="1:25" ht="25.5" customHeight="1" x14ac:dyDescent="0.25">
      <c r="A12" s="311">
        <v>47488</v>
      </c>
      <c r="B12" s="323" t="s">
        <v>415</v>
      </c>
      <c r="C12" s="299">
        <v>12</v>
      </c>
      <c r="D12" s="309" t="s">
        <v>416</v>
      </c>
      <c r="E12" s="299">
        <v>12</v>
      </c>
      <c r="F12" s="323" t="s">
        <v>415</v>
      </c>
      <c r="G12" s="299">
        <v>12</v>
      </c>
      <c r="H12" s="309" t="s">
        <v>417</v>
      </c>
      <c r="I12" s="299">
        <v>11</v>
      </c>
      <c r="J12" s="299">
        <v>19</v>
      </c>
      <c r="K12" s="299">
        <v>16</v>
      </c>
      <c r="L12" s="300" t="e">
        <f t="shared" ca="1" si="1"/>
        <v>#VALUE!</v>
      </c>
      <c r="M12" s="300" t="e">
        <f t="shared" ca="1" si="2"/>
        <v>#VALUE!</v>
      </c>
      <c r="N12" s="310"/>
      <c r="O12" s="310"/>
      <c r="P12" s="310"/>
      <c r="Q12" s="310"/>
      <c r="T12" s="300" t="e">
        <f t="shared" ca="1" si="0"/>
        <v>#VALUE!</v>
      </c>
      <c r="U12" s="318"/>
      <c r="V12" s="310"/>
    </row>
    <row r="13" spans="1:25" ht="25.5" customHeight="1" x14ac:dyDescent="0.25">
      <c r="A13" s="311">
        <v>47489</v>
      </c>
      <c r="B13" s="323" t="s">
        <v>415</v>
      </c>
      <c r="C13" s="299">
        <v>12</v>
      </c>
      <c r="D13" s="309" t="s">
        <v>416</v>
      </c>
      <c r="E13" s="299">
        <v>12</v>
      </c>
      <c r="F13" s="323" t="s">
        <v>415</v>
      </c>
      <c r="G13" s="299">
        <v>12</v>
      </c>
      <c r="H13" s="309" t="s">
        <v>417</v>
      </c>
      <c r="I13" s="299">
        <v>11</v>
      </c>
      <c r="J13" s="299">
        <v>19</v>
      </c>
      <c r="K13" s="299">
        <v>16</v>
      </c>
      <c r="L13" s="310"/>
      <c r="M13" s="310"/>
      <c r="N13" s="312" t="e">
        <f ca="1">J13*$N$5</f>
        <v>#VALUE!</v>
      </c>
      <c r="O13" s="300" t="e">
        <f ca="1">K13*$O$5</f>
        <v>#VALUE!</v>
      </c>
      <c r="P13" s="310"/>
      <c r="Q13" s="310"/>
      <c r="T13" s="310"/>
      <c r="U13" s="312" t="e">
        <f t="shared" ref="U13" ca="1" si="3">G13*$U$5</f>
        <v>#VALUE!</v>
      </c>
      <c r="V13" s="310"/>
    </row>
    <row r="14" spans="1:25" ht="25.5" customHeight="1" x14ac:dyDescent="0.25">
      <c r="A14" s="311">
        <v>47490</v>
      </c>
      <c r="B14" s="323" t="s">
        <v>415</v>
      </c>
      <c r="C14" s="299">
        <v>12</v>
      </c>
      <c r="D14" s="309" t="s">
        <v>416</v>
      </c>
      <c r="E14" s="299">
        <v>12</v>
      </c>
      <c r="F14" s="352" t="s">
        <v>415</v>
      </c>
      <c r="G14" s="316"/>
      <c r="H14" s="309" t="s">
        <v>417</v>
      </c>
      <c r="I14" s="299">
        <v>11</v>
      </c>
      <c r="J14" s="299">
        <v>19</v>
      </c>
      <c r="K14" s="299">
        <v>16</v>
      </c>
      <c r="L14" s="300" t="e">
        <f t="shared" ca="1" si="1"/>
        <v>#VALUE!</v>
      </c>
      <c r="M14" s="300" t="e">
        <f t="shared" ca="1" si="2"/>
        <v>#VALUE!</v>
      </c>
      <c r="N14" s="310"/>
      <c r="O14" s="310"/>
      <c r="P14" s="310"/>
      <c r="Q14" s="310"/>
      <c r="T14" s="310" t="e">
        <f t="shared" ref="T14:T19" ca="1" si="4">G14*$T$5</f>
        <v>#VALUE!</v>
      </c>
      <c r="U14" s="318"/>
      <c r="V14" s="310"/>
    </row>
    <row r="15" spans="1:25" ht="25.5" customHeight="1" x14ac:dyDescent="0.25">
      <c r="A15" s="311">
        <v>47491</v>
      </c>
      <c r="B15" s="323" t="s">
        <v>415</v>
      </c>
      <c r="C15" s="299">
        <v>12</v>
      </c>
      <c r="D15" s="309" t="s">
        <v>416</v>
      </c>
      <c r="E15" s="299">
        <v>12</v>
      </c>
      <c r="F15" s="352" t="s">
        <v>415</v>
      </c>
      <c r="G15" s="316"/>
      <c r="H15" s="309" t="s">
        <v>417</v>
      </c>
      <c r="I15" s="299">
        <v>11</v>
      </c>
      <c r="J15" s="299">
        <v>19</v>
      </c>
      <c r="K15" s="299">
        <v>16</v>
      </c>
      <c r="L15" s="300" t="e">
        <f t="shared" ca="1" si="1"/>
        <v>#VALUE!</v>
      </c>
      <c r="M15" s="300" t="e">
        <f t="shared" ca="1" si="2"/>
        <v>#VALUE!</v>
      </c>
      <c r="N15" s="310"/>
      <c r="O15" s="310"/>
      <c r="P15" s="310"/>
      <c r="Q15" s="310"/>
      <c r="T15" s="310" t="e">
        <f t="shared" ca="1" si="4"/>
        <v>#VALUE!</v>
      </c>
      <c r="U15" s="318"/>
      <c r="V15" s="310"/>
    </row>
    <row r="16" spans="1:25" ht="25.5" customHeight="1" x14ac:dyDescent="0.25">
      <c r="A16" s="311">
        <v>47492</v>
      </c>
      <c r="B16" s="323" t="s">
        <v>415</v>
      </c>
      <c r="C16" s="299">
        <v>12</v>
      </c>
      <c r="D16" s="309" t="s">
        <v>416</v>
      </c>
      <c r="E16" s="299">
        <v>12</v>
      </c>
      <c r="F16" s="352" t="s">
        <v>415</v>
      </c>
      <c r="G16" s="316"/>
      <c r="H16" s="309" t="s">
        <v>417</v>
      </c>
      <c r="I16" s="299">
        <v>11</v>
      </c>
      <c r="J16" s="299">
        <v>19</v>
      </c>
      <c r="K16" s="299">
        <v>16</v>
      </c>
      <c r="L16" s="300" t="e">
        <f ca="1">J16*$L$5</f>
        <v>#VALUE!</v>
      </c>
      <c r="M16" s="300" t="e">
        <f ca="1">K16*$M$5</f>
        <v>#VALUE!</v>
      </c>
      <c r="N16" s="310"/>
      <c r="O16" s="310"/>
      <c r="P16" s="310"/>
      <c r="Q16" s="310"/>
      <c r="T16" s="310" t="e">
        <f t="shared" ca="1" si="4"/>
        <v>#VALUE!</v>
      </c>
      <c r="U16" s="318"/>
      <c r="V16" s="310"/>
    </row>
    <row r="17" spans="1:22" ht="25.5" customHeight="1" x14ac:dyDescent="0.25">
      <c r="A17" s="311">
        <v>47493</v>
      </c>
      <c r="B17" s="323" t="s">
        <v>415</v>
      </c>
      <c r="C17" s="299">
        <v>12</v>
      </c>
      <c r="D17" s="309" t="s">
        <v>416</v>
      </c>
      <c r="E17" s="299">
        <v>12</v>
      </c>
      <c r="F17" s="352" t="s">
        <v>415</v>
      </c>
      <c r="G17" s="316"/>
      <c r="H17" s="309" t="s">
        <v>417</v>
      </c>
      <c r="I17" s="299">
        <v>11</v>
      </c>
      <c r="J17" s="299">
        <v>19</v>
      </c>
      <c r="K17" s="299">
        <v>16</v>
      </c>
      <c r="L17" s="300" t="e">
        <f t="shared" ref="L17:L22" ca="1" si="5">J17*$L$5</f>
        <v>#VALUE!</v>
      </c>
      <c r="M17" s="300" t="e">
        <f ca="1">K17*$M$5</f>
        <v>#VALUE!</v>
      </c>
      <c r="N17" s="310"/>
      <c r="O17" s="310"/>
      <c r="P17" s="310"/>
      <c r="Q17" s="310"/>
      <c r="T17" s="310" t="e">
        <f t="shared" ca="1" si="4"/>
        <v>#VALUE!</v>
      </c>
      <c r="U17" s="318"/>
      <c r="V17" s="310"/>
    </row>
    <row r="18" spans="1:22" ht="25.5" customHeight="1" x14ac:dyDescent="0.25">
      <c r="A18" s="311">
        <v>47494</v>
      </c>
      <c r="B18" s="323" t="s">
        <v>415</v>
      </c>
      <c r="C18" s="299">
        <v>12</v>
      </c>
      <c r="D18" s="309" t="s">
        <v>416</v>
      </c>
      <c r="E18" s="299">
        <v>12</v>
      </c>
      <c r="F18" s="352" t="s">
        <v>415</v>
      </c>
      <c r="G18" s="316"/>
      <c r="H18" s="309" t="s">
        <v>417</v>
      </c>
      <c r="I18" s="299">
        <v>11</v>
      </c>
      <c r="J18" s="299">
        <v>19</v>
      </c>
      <c r="K18" s="299">
        <v>16</v>
      </c>
      <c r="L18" s="300" t="e">
        <f t="shared" ca="1" si="5"/>
        <v>#VALUE!</v>
      </c>
      <c r="M18" s="300" t="e">
        <f t="shared" ref="M18:M22" ca="1" si="6">K18*$M$5</f>
        <v>#VALUE!</v>
      </c>
      <c r="N18" s="310"/>
      <c r="O18" s="310"/>
      <c r="P18" s="310"/>
      <c r="Q18" s="310"/>
      <c r="T18" s="310" t="e">
        <f t="shared" ca="1" si="4"/>
        <v>#VALUE!</v>
      </c>
      <c r="U18" s="318"/>
      <c r="V18" s="310"/>
    </row>
    <row r="19" spans="1:22" ht="25.5" customHeight="1" x14ac:dyDescent="0.25">
      <c r="A19" s="311">
        <v>47495</v>
      </c>
      <c r="B19" s="323" t="s">
        <v>415</v>
      </c>
      <c r="C19" s="299">
        <v>12</v>
      </c>
      <c r="D19" s="309" t="s">
        <v>416</v>
      </c>
      <c r="E19" s="299">
        <v>12</v>
      </c>
      <c r="F19" s="323" t="s">
        <v>415</v>
      </c>
      <c r="G19" s="299">
        <v>12</v>
      </c>
      <c r="H19" s="309" t="s">
        <v>417</v>
      </c>
      <c r="I19" s="299">
        <v>11</v>
      </c>
      <c r="J19" s="299">
        <v>19</v>
      </c>
      <c r="K19" s="299">
        <v>16</v>
      </c>
      <c r="L19" s="300" t="e">
        <f t="shared" ca="1" si="5"/>
        <v>#VALUE!</v>
      </c>
      <c r="M19" s="300" t="e">
        <f t="shared" ca="1" si="6"/>
        <v>#VALUE!</v>
      </c>
      <c r="N19" s="310"/>
      <c r="O19" s="310"/>
      <c r="P19" s="310"/>
      <c r="Q19" s="310"/>
      <c r="T19" s="300" t="e">
        <f t="shared" ca="1" si="4"/>
        <v>#VALUE!</v>
      </c>
      <c r="U19" s="318"/>
      <c r="V19" s="310"/>
    </row>
    <row r="20" spans="1:22" ht="25.5" customHeight="1" x14ac:dyDescent="0.25">
      <c r="A20" s="311">
        <v>47496</v>
      </c>
      <c r="B20" s="323" t="s">
        <v>415</v>
      </c>
      <c r="C20" s="299">
        <v>12</v>
      </c>
      <c r="D20" s="309" t="s">
        <v>416</v>
      </c>
      <c r="E20" s="299">
        <v>12</v>
      </c>
      <c r="F20" s="323" t="s">
        <v>415</v>
      </c>
      <c r="G20" s="299">
        <v>12</v>
      </c>
      <c r="H20" s="309" t="s">
        <v>417</v>
      </c>
      <c r="I20" s="299">
        <v>11</v>
      </c>
      <c r="J20" s="299">
        <v>19</v>
      </c>
      <c r="K20" s="299">
        <v>16</v>
      </c>
      <c r="L20" s="310"/>
      <c r="M20" s="310"/>
      <c r="N20" s="312" t="e">
        <f ca="1">J20*$N$5</f>
        <v>#VALUE!</v>
      </c>
      <c r="O20" s="300" t="e">
        <f ca="1">K20*$O$5</f>
        <v>#VALUE!</v>
      </c>
      <c r="P20" s="310"/>
      <c r="Q20" s="310"/>
      <c r="T20" s="310"/>
      <c r="U20" s="312" t="e">
        <f t="shared" ref="U20" ca="1" si="7">G20*$U$5</f>
        <v>#VALUE!</v>
      </c>
      <c r="V20" s="310"/>
    </row>
    <row r="21" spans="1:22" ht="25.5" customHeight="1" x14ac:dyDescent="0.25">
      <c r="A21" s="311">
        <v>47497</v>
      </c>
      <c r="B21" s="323" t="s">
        <v>415</v>
      </c>
      <c r="C21" s="299">
        <v>12</v>
      </c>
      <c r="D21" s="309" t="s">
        <v>416</v>
      </c>
      <c r="E21" s="299">
        <v>12</v>
      </c>
      <c r="F21" s="352" t="s">
        <v>415</v>
      </c>
      <c r="G21" s="316"/>
      <c r="H21" s="309" t="s">
        <v>417</v>
      </c>
      <c r="I21" s="299">
        <v>11</v>
      </c>
      <c r="J21" s="299">
        <v>19</v>
      </c>
      <c r="K21" s="299">
        <v>16</v>
      </c>
      <c r="L21" s="300" t="e">
        <f t="shared" ca="1" si="5"/>
        <v>#VALUE!</v>
      </c>
      <c r="M21" s="300" t="e">
        <f t="shared" ca="1" si="6"/>
        <v>#VALUE!</v>
      </c>
      <c r="N21" s="310"/>
      <c r="O21" s="310"/>
      <c r="P21" s="310"/>
      <c r="Q21" s="310"/>
      <c r="T21" s="310" t="e">
        <f t="shared" ref="T21:T26" ca="1" si="8">G21*$T$5</f>
        <v>#VALUE!</v>
      </c>
      <c r="U21" s="318"/>
      <c r="V21" s="310"/>
    </row>
    <row r="22" spans="1:22" ht="25.5" customHeight="1" x14ac:dyDescent="0.25">
      <c r="A22" s="311">
        <v>47498</v>
      </c>
      <c r="B22" s="323" t="s">
        <v>415</v>
      </c>
      <c r="C22" s="299">
        <v>12</v>
      </c>
      <c r="D22" s="309" t="s">
        <v>416</v>
      </c>
      <c r="E22" s="299">
        <v>12</v>
      </c>
      <c r="F22" s="352" t="s">
        <v>415</v>
      </c>
      <c r="G22" s="316"/>
      <c r="H22" s="309" t="s">
        <v>417</v>
      </c>
      <c r="I22" s="299">
        <v>11</v>
      </c>
      <c r="J22" s="299">
        <v>19</v>
      </c>
      <c r="K22" s="299">
        <v>16</v>
      </c>
      <c r="L22" s="300" t="e">
        <f t="shared" ca="1" si="5"/>
        <v>#VALUE!</v>
      </c>
      <c r="M22" s="300" t="e">
        <f t="shared" ca="1" si="6"/>
        <v>#VALUE!</v>
      </c>
      <c r="N22" s="310"/>
      <c r="O22" s="310"/>
      <c r="P22" s="310"/>
      <c r="Q22" s="310"/>
      <c r="T22" s="310" t="e">
        <f t="shared" ca="1" si="8"/>
        <v>#VALUE!</v>
      </c>
      <c r="U22" s="318"/>
      <c r="V22" s="310"/>
    </row>
    <row r="23" spans="1:22" ht="25.5" customHeight="1" x14ac:dyDescent="0.25">
      <c r="A23" s="311">
        <v>47499</v>
      </c>
      <c r="B23" s="323" t="s">
        <v>415</v>
      </c>
      <c r="C23" s="299">
        <v>12</v>
      </c>
      <c r="D23" s="309" t="s">
        <v>416</v>
      </c>
      <c r="E23" s="299">
        <v>12</v>
      </c>
      <c r="F23" s="352" t="s">
        <v>415</v>
      </c>
      <c r="G23" s="316"/>
      <c r="H23" s="309" t="s">
        <v>417</v>
      </c>
      <c r="I23" s="299">
        <v>11</v>
      </c>
      <c r="J23" s="299">
        <v>19</v>
      </c>
      <c r="K23" s="299">
        <v>16</v>
      </c>
      <c r="L23" s="300" t="e">
        <f ca="1">J23*$L$5</f>
        <v>#VALUE!</v>
      </c>
      <c r="M23" s="300" t="e">
        <f ca="1">K23*$M$5</f>
        <v>#VALUE!</v>
      </c>
      <c r="N23" s="310"/>
      <c r="O23" s="310"/>
      <c r="P23" s="310"/>
      <c r="Q23" s="310"/>
      <c r="T23" s="310" t="e">
        <f t="shared" ca="1" si="8"/>
        <v>#VALUE!</v>
      </c>
      <c r="U23" s="318"/>
      <c r="V23" s="310"/>
    </row>
    <row r="24" spans="1:22" ht="25.5" customHeight="1" x14ac:dyDescent="0.25">
      <c r="A24" s="311">
        <v>47500</v>
      </c>
      <c r="B24" s="323" t="s">
        <v>415</v>
      </c>
      <c r="C24" s="299">
        <v>12</v>
      </c>
      <c r="D24" s="309" t="s">
        <v>416</v>
      </c>
      <c r="E24" s="299">
        <v>12</v>
      </c>
      <c r="F24" s="352" t="s">
        <v>415</v>
      </c>
      <c r="G24" s="316"/>
      <c r="H24" s="309" t="s">
        <v>417</v>
      </c>
      <c r="I24" s="299">
        <v>11</v>
      </c>
      <c r="J24" s="299">
        <v>19</v>
      </c>
      <c r="K24" s="299">
        <v>16</v>
      </c>
      <c r="L24" s="300" t="e">
        <f t="shared" ref="L24:L29" ca="1" si="9">J24*$L$5</f>
        <v>#VALUE!</v>
      </c>
      <c r="M24" s="300" t="e">
        <f ca="1">K24*$M$5</f>
        <v>#VALUE!</v>
      </c>
      <c r="N24" s="310"/>
      <c r="O24" s="310"/>
      <c r="P24" s="310"/>
      <c r="Q24" s="310"/>
      <c r="T24" s="310" t="e">
        <f t="shared" ca="1" si="8"/>
        <v>#VALUE!</v>
      </c>
      <c r="U24" s="318"/>
      <c r="V24" s="310"/>
    </row>
    <row r="25" spans="1:22" ht="25.5" customHeight="1" x14ac:dyDescent="0.25">
      <c r="A25" s="311">
        <v>47501</v>
      </c>
      <c r="B25" s="323" t="s">
        <v>415</v>
      </c>
      <c r="C25" s="299">
        <v>12</v>
      </c>
      <c r="D25" s="309" t="s">
        <v>416</v>
      </c>
      <c r="E25" s="299">
        <v>12</v>
      </c>
      <c r="F25" s="352" t="s">
        <v>415</v>
      </c>
      <c r="G25" s="316"/>
      <c r="H25" s="309" t="s">
        <v>417</v>
      </c>
      <c r="I25" s="299">
        <v>11</v>
      </c>
      <c r="J25" s="299">
        <v>19</v>
      </c>
      <c r="K25" s="299">
        <v>16</v>
      </c>
      <c r="L25" s="300" t="e">
        <f t="shared" ca="1" si="9"/>
        <v>#VALUE!</v>
      </c>
      <c r="M25" s="300" t="e">
        <f t="shared" ref="M25:M29" ca="1" si="10">K25*$M$5</f>
        <v>#VALUE!</v>
      </c>
      <c r="N25" s="310"/>
      <c r="O25" s="310"/>
      <c r="P25" s="310"/>
      <c r="Q25" s="310"/>
      <c r="T25" s="310" t="e">
        <f t="shared" ca="1" si="8"/>
        <v>#VALUE!</v>
      </c>
      <c r="U25" s="318"/>
      <c r="V25" s="310"/>
    </row>
    <row r="26" spans="1:22" ht="25.5" customHeight="1" x14ac:dyDescent="0.25">
      <c r="A26" s="311">
        <v>47502</v>
      </c>
      <c r="B26" s="323" t="s">
        <v>415</v>
      </c>
      <c r="C26" s="299">
        <v>12</v>
      </c>
      <c r="D26" s="309" t="s">
        <v>416</v>
      </c>
      <c r="E26" s="299">
        <v>12</v>
      </c>
      <c r="F26" s="323" t="s">
        <v>415</v>
      </c>
      <c r="G26" s="299">
        <v>12</v>
      </c>
      <c r="H26" s="309" t="s">
        <v>417</v>
      </c>
      <c r="I26" s="299">
        <v>11</v>
      </c>
      <c r="J26" s="299">
        <v>19</v>
      </c>
      <c r="K26" s="299">
        <v>16</v>
      </c>
      <c r="L26" s="300" t="e">
        <f t="shared" ca="1" si="9"/>
        <v>#VALUE!</v>
      </c>
      <c r="M26" s="300" t="e">
        <f t="shared" ca="1" si="10"/>
        <v>#VALUE!</v>
      </c>
      <c r="N26" s="310"/>
      <c r="O26" s="310"/>
      <c r="P26" s="310"/>
      <c r="Q26" s="310"/>
      <c r="T26" s="300" t="e">
        <f t="shared" ca="1" si="8"/>
        <v>#VALUE!</v>
      </c>
      <c r="U26" s="318"/>
      <c r="V26" s="310"/>
    </row>
    <row r="27" spans="1:22" ht="25.5" customHeight="1" x14ac:dyDescent="0.25">
      <c r="A27" s="311">
        <v>47503</v>
      </c>
      <c r="B27" s="323" t="s">
        <v>415</v>
      </c>
      <c r="C27" s="299">
        <v>12</v>
      </c>
      <c r="D27" s="309" t="s">
        <v>416</v>
      </c>
      <c r="E27" s="299">
        <v>12</v>
      </c>
      <c r="F27" s="323" t="s">
        <v>415</v>
      </c>
      <c r="G27" s="299">
        <v>12</v>
      </c>
      <c r="H27" s="309" t="s">
        <v>417</v>
      </c>
      <c r="I27" s="299">
        <v>11</v>
      </c>
      <c r="J27" s="299">
        <v>19</v>
      </c>
      <c r="K27" s="299">
        <v>16</v>
      </c>
      <c r="L27" s="310"/>
      <c r="M27" s="310"/>
      <c r="N27" s="312" t="e">
        <f ca="1">J27*$N$5</f>
        <v>#VALUE!</v>
      </c>
      <c r="O27" s="300" t="e">
        <f ca="1">K27*$O$5</f>
        <v>#VALUE!</v>
      </c>
      <c r="P27" s="310"/>
      <c r="Q27" s="310"/>
      <c r="T27" s="310"/>
      <c r="U27" s="312" t="e">
        <f t="shared" ref="U27" ca="1" si="11">G27*$U$5</f>
        <v>#VALUE!</v>
      </c>
      <c r="V27" s="310"/>
    </row>
    <row r="28" spans="1:22" ht="25.5" customHeight="1" x14ac:dyDescent="0.25">
      <c r="A28" s="311">
        <v>47504</v>
      </c>
      <c r="B28" s="323" t="s">
        <v>415</v>
      </c>
      <c r="C28" s="299">
        <v>12</v>
      </c>
      <c r="D28" s="309" t="s">
        <v>416</v>
      </c>
      <c r="E28" s="299">
        <v>12</v>
      </c>
      <c r="F28" s="352" t="s">
        <v>415</v>
      </c>
      <c r="G28" s="316"/>
      <c r="H28" s="309" t="s">
        <v>417</v>
      </c>
      <c r="I28" s="299">
        <v>11</v>
      </c>
      <c r="J28" s="299">
        <v>19</v>
      </c>
      <c r="K28" s="299">
        <v>16</v>
      </c>
      <c r="L28" s="300" t="e">
        <f t="shared" ca="1" si="9"/>
        <v>#VALUE!</v>
      </c>
      <c r="M28" s="300" t="e">
        <f t="shared" ca="1" si="10"/>
        <v>#VALUE!</v>
      </c>
      <c r="N28" s="310"/>
      <c r="O28" s="310"/>
      <c r="P28" s="310"/>
      <c r="Q28" s="310"/>
      <c r="T28" s="310" t="e">
        <f t="shared" ref="T28:T33" ca="1" si="12">G28*$T$5</f>
        <v>#VALUE!</v>
      </c>
      <c r="U28" s="318"/>
      <c r="V28" s="310"/>
    </row>
    <row r="29" spans="1:22" ht="25.5" customHeight="1" x14ac:dyDescent="0.25">
      <c r="A29" s="311">
        <v>47505</v>
      </c>
      <c r="B29" s="323" t="s">
        <v>415</v>
      </c>
      <c r="C29" s="299">
        <v>12</v>
      </c>
      <c r="D29" s="309" t="s">
        <v>416</v>
      </c>
      <c r="E29" s="299">
        <v>12</v>
      </c>
      <c r="F29" s="352" t="s">
        <v>415</v>
      </c>
      <c r="G29" s="316"/>
      <c r="H29" s="309" t="s">
        <v>417</v>
      </c>
      <c r="I29" s="299">
        <v>11</v>
      </c>
      <c r="J29" s="299">
        <v>19</v>
      </c>
      <c r="K29" s="299">
        <v>16</v>
      </c>
      <c r="L29" s="300" t="e">
        <f t="shared" ca="1" si="9"/>
        <v>#VALUE!</v>
      </c>
      <c r="M29" s="300" t="e">
        <f t="shared" ca="1" si="10"/>
        <v>#VALUE!</v>
      </c>
      <c r="N29" s="310"/>
      <c r="O29" s="310"/>
      <c r="P29" s="310"/>
      <c r="Q29" s="310"/>
      <c r="T29" s="310" t="e">
        <f t="shared" ca="1" si="12"/>
        <v>#VALUE!</v>
      </c>
      <c r="U29" s="318"/>
      <c r="V29" s="310"/>
    </row>
    <row r="30" spans="1:22" ht="25.5" customHeight="1" x14ac:dyDescent="0.25">
      <c r="A30" s="311">
        <v>47506</v>
      </c>
      <c r="B30" s="323" t="s">
        <v>415</v>
      </c>
      <c r="C30" s="299">
        <v>12</v>
      </c>
      <c r="D30" s="309" t="s">
        <v>416</v>
      </c>
      <c r="E30" s="299">
        <v>12</v>
      </c>
      <c r="F30" s="352" t="s">
        <v>415</v>
      </c>
      <c r="G30" s="316"/>
      <c r="H30" s="309" t="s">
        <v>417</v>
      </c>
      <c r="I30" s="299">
        <v>11</v>
      </c>
      <c r="J30" s="299">
        <v>19</v>
      </c>
      <c r="K30" s="299">
        <v>16</v>
      </c>
      <c r="L30" s="300" t="e">
        <f ca="1">J30*$L$5</f>
        <v>#VALUE!</v>
      </c>
      <c r="M30" s="300" t="e">
        <f ca="1">K30*$M$5</f>
        <v>#VALUE!</v>
      </c>
      <c r="N30" s="310"/>
      <c r="O30" s="310"/>
      <c r="P30" s="310"/>
      <c r="Q30" s="310"/>
      <c r="T30" s="310" t="e">
        <f t="shared" ca="1" si="12"/>
        <v>#VALUE!</v>
      </c>
      <c r="U30" s="318"/>
      <c r="V30" s="310"/>
    </row>
    <row r="31" spans="1:22" ht="25.5" customHeight="1" x14ac:dyDescent="0.25">
      <c r="A31" s="311">
        <v>47507</v>
      </c>
      <c r="B31" s="323" t="s">
        <v>415</v>
      </c>
      <c r="C31" s="299">
        <v>12</v>
      </c>
      <c r="D31" s="309" t="s">
        <v>416</v>
      </c>
      <c r="E31" s="299">
        <v>12</v>
      </c>
      <c r="F31" s="352" t="s">
        <v>415</v>
      </c>
      <c r="G31" s="316"/>
      <c r="H31" s="309" t="s">
        <v>417</v>
      </c>
      <c r="I31" s="299">
        <v>11</v>
      </c>
      <c r="J31" s="299">
        <v>19</v>
      </c>
      <c r="K31" s="299">
        <v>16</v>
      </c>
      <c r="L31" s="300" t="e">
        <f ca="1">J31*$L$5</f>
        <v>#VALUE!</v>
      </c>
      <c r="M31" s="300" t="e">
        <f ca="1">K31*$M$5</f>
        <v>#VALUE!</v>
      </c>
      <c r="N31" s="310"/>
      <c r="O31" s="310"/>
      <c r="P31" s="310"/>
      <c r="Q31" s="310"/>
      <c r="T31" s="310" t="e">
        <f t="shared" ca="1" si="12"/>
        <v>#VALUE!</v>
      </c>
      <c r="U31" s="318"/>
      <c r="V31" s="310"/>
    </row>
    <row r="32" spans="1:22" ht="25.5" customHeight="1" x14ac:dyDescent="0.25">
      <c r="A32" s="311">
        <v>47508</v>
      </c>
      <c r="B32" s="323" t="s">
        <v>415</v>
      </c>
      <c r="C32" s="299">
        <v>12</v>
      </c>
      <c r="D32" s="309" t="s">
        <v>416</v>
      </c>
      <c r="E32" s="299">
        <v>12</v>
      </c>
      <c r="F32" s="352" t="s">
        <v>415</v>
      </c>
      <c r="G32" s="316"/>
      <c r="H32" s="309" t="s">
        <v>417</v>
      </c>
      <c r="I32" s="299">
        <v>11</v>
      </c>
      <c r="J32" s="299">
        <v>19</v>
      </c>
      <c r="K32" s="299">
        <v>16</v>
      </c>
      <c r="L32" s="300" t="e">
        <f t="shared" ref="L32:L36" ca="1" si="13">J32*$L$5</f>
        <v>#VALUE!</v>
      </c>
      <c r="M32" s="300" t="e">
        <f t="shared" ref="M32:M36" ca="1" si="14">K32*$M$5</f>
        <v>#VALUE!</v>
      </c>
      <c r="N32" s="310"/>
      <c r="O32" s="310"/>
      <c r="P32" s="310"/>
      <c r="Q32" s="310"/>
      <c r="T32" s="310" t="e">
        <f t="shared" ca="1" si="12"/>
        <v>#VALUE!</v>
      </c>
      <c r="U32" s="318"/>
      <c r="V32" s="310"/>
    </row>
    <row r="33" spans="1:23" ht="25.5" customHeight="1" x14ac:dyDescent="0.25">
      <c r="A33" s="311">
        <v>47509</v>
      </c>
      <c r="B33" s="323" t="s">
        <v>415</v>
      </c>
      <c r="C33" s="299">
        <v>12</v>
      </c>
      <c r="D33" s="309" t="s">
        <v>416</v>
      </c>
      <c r="E33" s="299">
        <v>12</v>
      </c>
      <c r="F33" s="323" t="s">
        <v>415</v>
      </c>
      <c r="G33" s="299">
        <v>12</v>
      </c>
      <c r="H33" s="309" t="s">
        <v>417</v>
      </c>
      <c r="I33" s="299">
        <v>11</v>
      </c>
      <c r="J33" s="299">
        <v>19</v>
      </c>
      <c r="K33" s="299">
        <v>16</v>
      </c>
      <c r="L33" s="300" t="e">
        <f t="shared" ca="1" si="13"/>
        <v>#VALUE!</v>
      </c>
      <c r="M33" s="300" t="e">
        <f t="shared" ca="1" si="14"/>
        <v>#VALUE!</v>
      </c>
      <c r="N33" s="310"/>
      <c r="O33" s="310"/>
      <c r="P33" s="310"/>
      <c r="Q33" s="310"/>
      <c r="T33" s="300" t="e">
        <f t="shared" ca="1" si="12"/>
        <v>#VALUE!</v>
      </c>
      <c r="U33" s="318"/>
      <c r="V33" s="310"/>
    </row>
    <row r="34" spans="1:23" ht="25.5" customHeight="1" x14ac:dyDescent="0.25">
      <c r="A34" s="311">
        <v>47510</v>
      </c>
      <c r="B34" s="323" t="s">
        <v>415</v>
      </c>
      <c r="C34" s="299">
        <v>12</v>
      </c>
      <c r="D34" s="309" t="s">
        <v>416</v>
      </c>
      <c r="E34" s="299">
        <v>12</v>
      </c>
      <c r="F34" s="323" t="s">
        <v>415</v>
      </c>
      <c r="G34" s="299">
        <v>12</v>
      </c>
      <c r="H34" s="309" t="s">
        <v>417</v>
      </c>
      <c r="I34" s="299">
        <v>11</v>
      </c>
      <c r="J34" s="299">
        <v>19</v>
      </c>
      <c r="K34" s="299">
        <v>16</v>
      </c>
      <c r="L34" s="310"/>
      <c r="M34" s="310"/>
      <c r="N34" s="312" t="e">
        <f ca="1">J34*$N$5</f>
        <v>#VALUE!</v>
      </c>
      <c r="O34" s="300" t="e">
        <f ca="1">K34*$O$5</f>
        <v>#VALUE!</v>
      </c>
      <c r="P34" s="310"/>
      <c r="Q34" s="310"/>
      <c r="T34" s="310"/>
      <c r="U34" s="312" t="e">
        <f t="shared" ref="U34" ca="1" si="15">G34*$U$5</f>
        <v>#VALUE!</v>
      </c>
      <c r="V34" s="310"/>
    </row>
    <row r="35" spans="1:23" ht="25.5" customHeight="1" x14ac:dyDescent="0.25">
      <c r="A35" s="311">
        <v>47511</v>
      </c>
      <c r="B35" s="323" t="s">
        <v>415</v>
      </c>
      <c r="C35" s="299">
        <v>12</v>
      </c>
      <c r="D35" s="309" t="s">
        <v>416</v>
      </c>
      <c r="E35" s="299">
        <v>12</v>
      </c>
      <c r="F35" s="352" t="s">
        <v>415</v>
      </c>
      <c r="G35" s="316"/>
      <c r="H35" s="309" t="s">
        <v>417</v>
      </c>
      <c r="I35" s="299">
        <v>11</v>
      </c>
      <c r="J35" s="299">
        <v>19</v>
      </c>
      <c r="K35" s="299">
        <v>16</v>
      </c>
      <c r="L35" s="300" t="e">
        <f t="shared" ca="1" si="13"/>
        <v>#VALUE!</v>
      </c>
      <c r="M35" s="300" t="e">
        <f t="shared" ca="1" si="14"/>
        <v>#VALUE!</v>
      </c>
      <c r="N35" s="310"/>
      <c r="O35" s="310"/>
      <c r="P35" s="310"/>
      <c r="Q35" s="310"/>
      <c r="T35" s="310" t="e">
        <f t="shared" ref="T35:T38" ca="1" si="16">G35*$T$5</f>
        <v>#VALUE!</v>
      </c>
      <c r="U35" s="318"/>
      <c r="V35" s="310"/>
    </row>
    <row r="36" spans="1:23" ht="25.5" customHeight="1" x14ac:dyDescent="0.25">
      <c r="A36" s="311">
        <v>47512</v>
      </c>
      <c r="B36" s="323" t="s">
        <v>415</v>
      </c>
      <c r="C36" s="299">
        <v>12</v>
      </c>
      <c r="D36" s="309" t="s">
        <v>416</v>
      </c>
      <c r="E36" s="299">
        <v>12</v>
      </c>
      <c r="F36" s="352" t="s">
        <v>415</v>
      </c>
      <c r="G36" s="316"/>
      <c r="H36" s="309" t="s">
        <v>417</v>
      </c>
      <c r="I36" s="299">
        <v>11</v>
      </c>
      <c r="J36" s="299">
        <v>19</v>
      </c>
      <c r="K36" s="299">
        <v>16</v>
      </c>
      <c r="L36" s="300" t="e">
        <f t="shared" ca="1" si="13"/>
        <v>#VALUE!</v>
      </c>
      <c r="M36" s="300" t="e">
        <f t="shared" ca="1" si="14"/>
        <v>#VALUE!</v>
      </c>
      <c r="N36" s="310"/>
      <c r="O36" s="310"/>
      <c r="P36" s="310"/>
      <c r="Q36" s="310"/>
      <c r="T36" s="310" t="e">
        <f t="shared" ca="1" si="16"/>
        <v>#VALUE!</v>
      </c>
      <c r="U36" s="318"/>
      <c r="V36" s="310"/>
    </row>
    <row r="37" spans="1:23" ht="25.5" customHeight="1" x14ac:dyDescent="0.25">
      <c r="A37" s="311">
        <v>47513</v>
      </c>
      <c r="B37" s="323" t="s">
        <v>415</v>
      </c>
      <c r="C37" s="299">
        <v>12</v>
      </c>
      <c r="D37" s="309" t="s">
        <v>416</v>
      </c>
      <c r="E37" s="299">
        <v>12</v>
      </c>
      <c r="F37" s="352" t="s">
        <v>415</v>
      </c>
      <c r="G37" s="316"/>
      <c r="H37" s="309" t="s">
        <v>417</v>
      </c>
      <c r="I37" s="299">
        <v>11</v>
      </c>
      <c r="J37" s="299">
        <v>19</v>
      </c>
      <c r="K37" s="299">
        <v>16</v>
      </c>
      <c r="L37" s="300" t="e">
        <f ca="1">J37*$L$5</f>
        <v>#VALUE!</v>
      </c>
      <c r="M37" s="300" t="e">
        <f ca="1">K37*$M$5</f>
        <v>#VALUE!</v>
      </c>
      <c r="N37" s="310"/>
      <c r="O37" s="310"/>
      <c r="P37" s="310"/>
      <c r="Q37" s="310"/>
      <c r="T37" s="310" t="e">
        <f t="shared" ca="1" si="16"/>
        <v>#VALUE!</v>
      </c>
      <c r="U37" s="318"/>
      <c r="V37" s="310"/>
    </row>
    <row r="38" spans="1:23" ht="25.5" customHeight="1" x14ac:dyDescent="0.25">
      <c r="A38" s="311">
        <v>47514</v>
      </c>
      <c r="B38" s="323" t="s">
        <v>415</v>
      </c>
      <c r="C38" s="299">
        <v>12</v>
      </c>
      <c r="D38" s="309" t="s">
        <v>416</v>
      </c>
      <c r="E38" s="299">
        <v>12</v>
      </c>
      <c r="F38" s="352"/>
      <c r="G38" s="316"/>
      <c r="H38" s="309" t="s">
        <v>417</v>
      </c>
      <c r="I38" s="299">
        <v>11</v>
      </c>
      <c r="J38" s="299">
        <v>19</v>
      </c>
      <c r="K38" s="299">
        <v>16</v>
      </c>
      <c r="L38" s="300" t="e">
        <f ca="1">J38*$L$5</f>
        <v>#VALUE!</v>
      </c>
      <c r="M38" s="300" t="e">
        <f ca="1">K38*$M$5</f>
        <v>#VALUE!</v>
      </c>
      <c r="N38" s="310"/>
      <c r="O38" s="310"/>
      <c r="P38" s="310"/>
      <c r="Q38" s="310"/>
      <c r="T38" s="310" t="e">
        <f t="shared" ca="1" si="16"/>
        <v>#VALUE!</v>
      </c>
      <c r="U38" s="318"/>
      <c r="V38" s="310"/>
    </row>
    <row r="39" spans="1:23" ht="25.5" customHeight="1" thickBot="1" x14ac:dyDescent="0.3">
      <c r="A39" s="311"/>
      <c r="B39" s="323"/>
      <c r="C39" s="299"/>
      <c r="D39" s="309"/>
      <c r="E39" s="299"/>
      <c r="F39" s="323"/>
      <c r="G39" s="299"/>
      <c r="H39" s="309"/>
      <c r="I39" s="299"/>
      <c r="J39" s="299"/>
      <c r="K39" s="299"/>
      <c r="L39" s="314" t="e">
        <f t="shared" ref="L39:Q39" ca="1" si="17">SUM(L8:L38)</f>
        <v>#VALUE!</v>
      </c>
      <c r="M39" s="314" t="e">
        <f t="shared" ca="1" si="17"/>
        <v>#VALUE!</v>
      </c>
      <c r="N39" s="314" t="e">
        <f t="shared" ca="1" si="17"/>
        <v>#VALUE!</v>
      </c>
      <c r="O39" s="314" t="e">
        <f t="shared" ca="1" si="17"/>
        <v>#VALUE!</v>
      </c>
      <c r="P39" s="314" t="e">
        <f t="shared" ca="1" si="17"/>
        <v>#VALUE!</v>
      </c>
      <c r="Q39" s="314" t="e">
        <f t="shared" ca="1" si="17"/>
        <v>#VALUE!</v>
      </c>
      <c r="R39" s="359" t="e">
        <f ca="1">SUM(L39:Q39)</f>
        <v>#VALUE!</v>
      </c>
      <c r="S39" s="333"/>
      <c r="T39" s="314" t="e">
        <f ca="1">SUM(T8:T38)</f>
        <v>#VALUE!</v>
      </c>
      <c r="U39" s="314" t="e">
        <f ca="1">SUM(U8:U38)</f>
        <v>#VALUE!</v>
      </c>
      <c r="V39" s="314" t="e">
        <f ca="1">SUM(V8:V38)</f>
        <v>#VALUE!</v>
      </c>
      <c r="W39" s="359" t="e">
        <f ca="1">SUM(T39:V39)</f>
        <v>#VALUE!</v>
      </c>
    </row>
    <row r="40" spans="1:23" ht="25.5" customHeight="1" thickTop="1" x14ac:dyDescent="0.35">
      <c r="A40" s="306" t="s">
        <v>418</v>
      </c>
      <c r="B40" s="323"/>
      <c r="D40" s="309"/>
      <c r="E40" s="299"/>
      <c r="F40" s="323"/>
      <c r="H40" s="309"/>
      <c r="I40" s="299"/>
      <c r="J40" s="299"/>
      <c r="K40" s="299"/>
    </row>
    <row r="41" spans="1:23" ht="25.5" customHeight="1" x14ac:dyDescent="0.25">
      <c r="A41" s="313">
        <v>47515</v>
      </c>
      <c r="B41" s="323" t="s">
        <v>415</v>
      </c>
      <c r="C41" s="299">
        <v>12</v>
      </c>
      <c r="D41" s="309" t="s">
        <v>416</v>
      </c>
      <c r="E41" s="299">
        <v>12</v>
      </c>
      <c r="F41" s="352"/>
      <c r="G41" s="316"/>
      <c r="H41" s="309" t="s">
        <v>417</v>
      </c>
      <c r="I41" s="299">
        <v>11</v>
      </c>
      <c r="J41" s="299">
        <v>19</v>
      </c>
      <c r="K41" s="299">
        <v>16</v>
      </c>
      <c r="L41" s="300" t="e">
        <f t="shared" ref="L41:L45" ca="1" si="18">J41*$L$5</f>
        <v>#VALUE!</v>
      </c>
      <c r="M41" s="300" t="e">
        <f ca="1">K41*$M$5</f>
        <v>#VALUE!</v>
      </c>
      <c r="N41" s="310"/>
      <c r="O41" s="310"/>
      <c r="P41" s="310"/>
      <c r="Q41" s="310"/>
      <c r="T41" s="310" t="e">
        <f t="shared" ref="T41:T42" ca="1" si="19">G41*$T$5</f>
        <v>#VALUE!</v>
      </c>
      <c r="U41" s="318"/>
      <c r="V41" s="310"/>
    </row>
    <row r="42" spans="1:23" ht="25.5" customHeight="1" x14ac:dyDescent="0.25">
      <c r="A42" s="313">
        <v>47516</v>
      </c>
      <c r="B42" s="323" t="s">
        <v>415</v>
      </c>
      <c r="C42" s="299">
        <v>12</v>
      </c>
      <c r="D42" s="309" t="s">
        <v>416</v>
      </c>
      <c r="E42" s="299">
        <v>12</v>
      </c>
      <c r="F42" s="323" t="s">
        <v>415</v>
      </c>
      <c r="G42" s="299">
        <v>12</v>
      </c>
      <c r="H42" s="309" t="s">
        <v>417</v>
      </c>
      <c r="I42" s="299">
        <v>11</v>
      </c>
      <c r="J42" s="299">
        <v>19</v>
      </c>
      <c r="K42" s="299">
        <v>16</v>
      </c>
      <c r="L42" s="300" t="e">
        <f t="shared" ca="1" si="18"/>
        <v>#VALUE!</v>
      </c>
      <c r="M42" s="300" t="e">
        <f t="shared" ref="M42" ca="1" si="20">K42*$M$5</f>
        <v>#VALUE!</v>
      </c>
      <c r="N42" s="310"/>
      <c r="O42" s="310"/>
      <c r="P42" s="310"/>
      <c r="Q42" s="310"/>
      <c r="T42" s="300" t="e">
        <f t="shared" ca="1" si="19"/>
        <v>#VALUE!</v>
      </c>
      <c r="U42" s="318"/>
      <c r="V42" s="310"/>
    </row>
    <row r="43" spans="1:23" ht="25.5" customHeight="1" x14ac:dyDescent="0.25">
      <c r="A43" s="313">
        <v>47517</v>
      </c>
      <c r="B43" s="323" t="s">
        <v>415</v>
      </c>
      <c r="C43" s="299">
        <v>12</v>
      </c>
      <c r="D43" s="309" t="s">
        <v>416</v>
      </c>
      <c r="E43" s="299">
        <v>12</v>
      </c>
      <c r="F43" s="323" t="s">
        <v>415</v>
      </c>
      <c r="G43" s="299">
        <v>12</v>
      </c>
      <c r="H43" s="309" t="s">
        <v>417</v>
      </c>
      <c r="I43" s="299">
        <v>11</v>
      </c>
      <c r="J43" s="299">
        <v>19</v>
      </c>
      <c r="K43" s="299">
        <v>16</v>
      </c>
      <c r="L43" s="310"/>
      <c r="M43" s="310"/>
      <c r="N43" s="312" t="e">
        <f ca="1">J43*$N$5</f>
        <v>#VALUE!</v>
      </c>
      <c r="O43" s="300" t="e">
        <f ca="1">K43*$O$5</f>
        <v>#VALUE!</v>
      </c>
      <c r="P43" s="310"/>
      <c r="Q43" s="310"/>
      <c r="T43" s="310"/>
      <c r="U43" s="312" t="e">
        <f t="shared" ref="U43" ca="1" si="21">G43*$U$5</f>
        <v>#VALUE!</v>
      </c>
      <c r="V43" s="310"/>
    </row>
    <row r="44" spans="1:23" ht="25.5" customHeight="1" x14ac:dyDescent="0.25">
      <c r="A44" s="313">
        <v>47518</v>
      </c>
      <c r="B44" s="323" t="s">
        <v>415</v>
      </c>
      <c r="C44" s="299">
        <v>12</v>
      </c>
      <c r="D44" s="309" t="s">
        <v>416</v>
      </c>
      <c r="E44" s="299">
        <v>12</v>
      </c>
      <c r="F44" s="352" t="s">
        <v>415</v>
      </c>
      <c r="G44" s="316"/>
      <c r="H44" s="309" t="s">
        <v>417</v>
      </c>
      <c r="I44" s="299">
        <v>11</v>
      </c>
      <c r="J44" s="299">
        <v>19</v>
      </c>
      <c r="K44" s="299">
        <v>16</v>
      </c>
      <c r="L44" s="300" t="e">
        <f t="shared" ca="1" si="18"/>
        <v>#VALUE!</v>
      </c>
      <c r="M44" s="300" t="e">
        <f ca="1">K44*$M$5</f>
        <v>#VALUE!</v>
      </c>
      <c r="N44" s="310"/>
      <c r="O44" s="310"/>
      <c r="P44" s="310"/>
      <c r="Q44" s="310"/>
      <c r="T44" s="310" t="e">
        <f t="shared" ref="T44:T49" ca="1" si="22">G44*$T$5</f>
        <v>#VALUE!</v>
      </c>
      <c r="U44" s="318"/>
      <c r="V44" s="310"/>
    </row>
    <row r="45" spans="1:23" ht="25.5" customHeight="1" x14ac:dyDescent="0.25">
      <c r="A45" s="313">
        <v>47519</v>
      </c>
      <c r="B45" s="323" t="s">
        <v>415</v>
      </c>
      <c r="C45" s="299">
        <v>12</v>
      </c>
      <c r="D45" s="309" t="s">
        <v>416</v>
      </c>
      <c r="E45" s="299">
        <v>12</v>
      </c>
      <c r="F45" s="352" t="s">
        <v>415</v>
      </c>
      <c r="G45" s="316"/>
      <c r="H45" s="309" t="s">
        <v>417</v>
      </c>
      <c r="I45" s="299">
        <v>11</v>
      </c>
      <c r="J45" s="299">
        <v>19</v>
      </c>
      <c r="K45" s="299">
        <v>16</v>
      </c>
      <c r="L45" s="300" t="e">
        <f t="shared" ca="1" si="18"/>
        <v>#VALUE!</v>
      </c>
      <c r="M45" s="300" t="e">
        <f t="shared" ref="M45" ca="1" si="23">K45*$M$5</f>
        <v>#VALUE!</v>
      </c>
      <c r="N45" s="310"/>
      <c r="O45" s="310"/>
      <c r="P45" s="310"/>
      <c r="Q45" s="310"/>
      <c r="T45" s="310" t="e">
        <f t="shared" ca="1" si="22"/>
        <v>#VALUE!</v>
      </c>
      <c r="U45" s="318"/>
      <c r="V45" s="310"/>
    </row>
    <row r="46" spans="1:23" ht="25.5" customHeight="1" x14ac:dyDescent="0.25">
      <c r="A46" s="313">
        <v>47520</v>
      </c>
      <c r="B46" s="323" t="s">
        <v>415</v>
      </c>
      <c r="C46" s="299">
        <v>12</v>
      </c>
      <c r="D46" s="309" t="s">
        <v>416</v>
      </c>
      <c r="E46" s="299">
        <v>12</v>
      </c>
      <c r="F46" s="352" t="s">
        <v>415</v>
      </c>
      <c r="G46" s="316"/>
      <c r="H46" s="309" t="s">
        <v>417</v>
      </c>
      <c r="I46" s="299">
        <v>11</v>
      </c>
      <c r="J46" s="299">
        <v>19</v>
      </c>
      <c r="K46" s="299">
        <v>16</v>
      </c>
      <c r="L46" s="300" t="e">
        <f t="shared" ref="L46" ca="1" si="24">J46*$L$5</f>
        <v>#VALUE!</v>
      </c>
      <c r="M46" s="300" t="e">
        <f t="shared" ref="M46" ca="1" si="25">K46*$M$5</f>
        <v>#VALUE!</v>
      </c>
      <c r="N46" s="310"/>
      <c r="O46" s="310"/>
      <c r="P46" s="310"/>
      <c r="Q46" s="310"/>
      <c r="T46" s="310" t="e">
        <f t="shared" ca="1" si="22"/>
        <v>#VALUE!</v>
      </c>
      <c r="U46" s="318"/>
      <c r="V46" s="310"/>
    </row>
    <row r="47" spans="1:23" ht="25.5" customHeight="1" x14ac:dyDescent="0.25">
      <c r="A47" s="313">
        <v>47521</v>
      </c>
      <c r="B47" s="323" t="s">
        <v>415</v>
      </c>
      <c r="C47" s="299">
        <v>12</v>
      </c>
      <c r="D47" s="309" t="s">
        <v>416</v>
      </c>
      <c r="E47" s="299">
        <v>12</v>
      </c>
      <c r="F47" s="352" t="s">
        <v>415</v>
      </c>
      <c r="G47" s="316"/>
      <c r="H47" s="309" t="s">
        <v>417</v>
      </c>
      <c r="I47" s="299">
        <v>11</v>
      </c>
      <c r="J47" s="299">
        <v>19</v>
      </c>
      <c r="K47" s="299">
        <v>16</v>
      </c>
      <c r="L47" s="300" t="e">
        <f t="shared" ref="L47:L53" ca="1" si="26">J47*$L$5</f>
        <v>#VALUE!</v>
      </c>
      <c r="M47" s="300" t="e">
        <f ca="1">K47*$M$5</f>
        <v>#VALUE!</v>
      </c>
      <c r="N47" s="310"/>
      <c r="O47" s="310"/>
      <c r="P47" s="310"/>
      <c r="Q47" s="310"/>
      <c r="T47" s="310" t="e">
        <f t="shared" ca="1" si="22"/>
        <v>#VALUE!</v>
      </c>
      <c r="U47" s="318"/>
      <c r="V47" s="310"/>
    </row>
    <row r="48" spans="1:23" ht="25.5" customHeight="1" x14ac:dyDescent="0.25">
      <c r="A48" s="313">
        <v>47522</v>
      </c>
      <c r="B48" s="323" t="s">
        <v>415</v>
      </c>
      <c r="C48" s="299">
        <v>12</v>
      </c>
      <c r="D48" s="309" t="s">
        <v>416</v>
      </c>
      <c r="E48" s="299">
        <v>12</v>
      </c>
      <c r="F48" s="352" t="s">
        <v>415</v>
      </c>
      <c r="G48" s="316"/>
      <c r="H48" s="309" t="s">
        <v>417</v>
      </c>
      <c r="I48" s="299">
        <v>11</v>
      </c>
      <c r="J48" s="299">
        <v>19</v>
      </c>
      <c r="K48" s="299">
        <v>16</v>
      </c>
      <c r="L48" s="300" t="e">
        <f t="shared" ca="1" si="26"/>
        <v>#VALUE!</v>
      </c>
      <c r="M48" s="300" t="e">
        <f ca="1">K48*$M$5</f>
        <v>#VALUE!</v>
      </c>
      <c r="N48" s="310"/>
      <c r="O48" s="310"/>
      <c r="P48" s="310"/>
      <c r="Q48" s="310"/>
      <c r="T48" s="310" t="e">
        <f t="shared" ca="1" si="22"/>
        <v>#VALUE!</v>
      </c>
      <c r="U48" s="318"/>
      <c r="V48" s="310"/>
    </row>
    <row r="49" spans="1:22" ht="25.5" customHeight="1" x14ac:dyDescent="0.25">
      <c r="A49" s="313">
        <v>47523</v>
      </c>
      <c r="B49" s="323" t="s">
        <v>415</v>
      </c>
      <c r="C49" s="299">
        <v>12</v>
      </c>
      <c r="D49" s="309" t="s">
        <v>416</v>
      </c>
      <c r="E49" s="299">
        <v>12</v>
      </c>
      <c r="F49" s="323" t="s">
        <v>415</v>
      </c>
      <c r="G49" s="299">
        <v>12</v>
      </c>
      <c r="H49" s="309" t="s">
        <v>417</v>
      </c>
      <c r="I49" s="299">
        <v>11</v>
      </c>
      <c r="J49" s="299">
        <v>19</v>
      </c>
      <c r="K49" s="299">
        <v>16</v>
      </c>
      <c r="L49" s="300" t="e">
        <f t="shared" ca="1" si="26"/>
        <v>#VALUE!</v>
      </c>
      <c r="M49" s="300" t="e">
        <f t="shared" ref="M49:M53" ca="1" si="27">K49*$M$5</f>
        <v>#VALUE!</v>
      </c>
      <c r="N49" s="310"/>
      <c r="O49" s="310"/>
      <c r="P49" s="310"/>
      <c r="Q49" s="310"/>
      <c r="T49" s="300" t="e">
        <f t="shared" ca="1" si="22"/>
        <v>#VALUE!</v>
      </c>
      <c r="U49" s="318"/>
      <c r="V49" s="310"/>
    </row>
    <row r="50" spans="1:22" ht="25.5" customHeight="1" x14ac:dyDescent="0.25">
      <c r="A50" s="313">
        <v>47524</v>
      </c>
      <c r="B50" s="323" t="s">
        <v>415</v>
      </c>
      <c r="C50" s="299">
        <v>12</v>
      </c>
      <c r="D50" s="309" t="s">
        <v>416</v>
      </c>
      <c r="E50" s="299">
        <v>12</v>
      </c>
      <c r="F50" s="323" t="s">
        <v>415</v>
      </c>
      <c r="G50" s="299">
        <v>12</v>
      </c>
      <c r="H50" s="309" t="s">
        <v>417</v>
      </c>
      <c r="I50" s="299">
        <v>11</v>
      </c>
      <c r="J50" s="299">
        <v>19</v>
      </c>
      <c r="K50" s="299">
        <v>16</v>
      </c>
      <c r="L50" s="310"/>
      <c r="M50" s="310"/>
      <c r="N50" s="312" t="e">
        <f ca="1">J50*$N$5</f>
        <v>#VALUE!</v>
      </c>
      <c r="O50" s="300" t="e">
        <f ca="1">K50*$O$5</f>
        <v>#VALUE!</v>
      </c>
      <c r="P50" s="310"/>
      <c r="Q50" s="310"/>
      <c r="T50" s="310"/>
      <c r="U50" s="312" t="e">
        <f t="shared" ref="U50" ca="1" si="28">G50*$U$5</f>
        <v>#VALUE!</v>
      </c>
      <c r="V50" s="310"/>
    </row>
    <row r="51" spans="1:22" ht="25.5" customHeight="1" x14ac:dyDescent="0.25">
      <c r="A51" s="313">
        <v>47525</v>
      </c>
      <c r="B51" s="323" t="s">
        <v>415</v>
      </c>
      <c r="C51" s="299">
        <v>12</v>
      </c>
      <c r="D51" s="309" t="s">
        <v>416</v>
      </c>
      <c r="E51" s="299">
        <v>12</v>
      </c>
      <c r="F51" s="352" t="s">
        <v>415</v>
      </c>
      <c r="G51" s="316"/>
      <c r="H51" s="309" t="s">
        <v>417</v>
      </c>
      <c r="I51" s="299">
        <v>11</v>
      </c>
      <c r="J51" s="299">
        <v>19</v>
      </c>
      <c r="K51" s="299">
        <v>16</v>
      </c>
      <c r="L51" s="300" t="e">
        <f t="shared" ca="1" si="26"/>
        <v>#VALUE!</v>
      </c>
      <c r="M51" s="300" t="e">
        <f t="shared" ca="1" si="27"/>
        <v>#VALUE!</v>
      </c>
      <c r="N51" s="310"/>
      <c r="O51" s="310"/>
      <c r="P51" s="310"/>
      <c r="Q51" s="310"/>
      <c r="T51" s="310" t="e">
        <f t="shared" ref="T51:T55" ca="1" si="29">G51*$T$5</f>
        <v>#VALUE!</v>
      </c>
      <c r="U51" s="318"/>
      <c r="V51" s="310"/>
    </row>
    <row r="52" spans="1:22" ht="25.5" customHeight="1" x14ac:dyDescent="0.25">
      <c r="A52" s="313">
        <v>47526</v>
      </c>
      <c r="B52" s="323" t="s">
        <v>415</v>
      </c>
      <c r="C52" s="299">
        <v>12</v>
      </c>
      <c r="D52" s="309" t="s">
        <v>416</v>
      </c>
      <c r="E52" s="299">
        <v>12</v>
      </c>
      <c r="F52" s="352" t="s">
        <v>415</v>
      </c>
      <c r="G52" s="316"/>
      <c r="H52" s="309" t="s">
        <v>417</v>
      </c>
      <c r="I52" s="299">
        <v>11</v>
      </c>
      <c r="J52" s="299">
        <v>19</v>
      </c>
      <c r="K52" s="299">
        <v>16</v>
      </c>
      <c r="L52" s="300" t="e">
        <f t="shared" ca="1" si="26"/>
        <v>#VALUE!</v>
      </c>
      <c r="M52" s="300" t="e">
        <f t="shared" ca="1" si="27"/>
        <v>#VALUE!</v>
      </c>
      <c r="N52" s="310"/>
      <c r="O52" s="310"/>
      <c r="P52" s="310"/>
      <c r="Q52" s="310"/>
      <c r="T52" s="310" t="e">
        <f t="shared" ca="1" si="29"/>
        <v>#VALUE!</v>
      </c>
      <c r="U52" s="318"/>
      <c r="V52" s="310"/>
    </row>
    <row r="53" spans="1:22" ht="25.5" customHeight="1" x14ac:dyDescent="0.25">
      <c r="A53" s="313">
        <v>47527</v>
      </c>
      <c r="B53" s="323" t="s">
        <v>415</v>
      </c>
      <c r="C53" s="299">
        <v>12</v>
      </c>
      <c r="D53" s="309" t="s">
        <v>416</v>
      </c>
      <c r="E53" s="299">
        <v>12</v>
      </c>
      <c r="F53" s="352" t="s">
        <v>415</v>
      </c>
      <c r="G53" s="316"/>
      <c r="H53" s="309" t="s">
        <v>417</v>
      </c>
      <c r="I53" s="299">
        <v>11</v>
      </c>
      <c r="J53" s="299">
        <v>19</v>
      </c>
      <c r="K53" s="299">
        <v>16</v>
      </c>
      <c r="L53" s="300" t="e">
        <f t="shared" ca="1" si="26"/>
        <v>#VALUE!</v>
      </c>
      <c r="M53" s="300" t="e">
        <f t="shared" ca="1" si="27"/>
        <v>#VALUE!</v>
      </c>
      <c r="N53" s="310"/>
      <c r="O53" s="310"/>
      <c r="P53" s="310"/>
      <c r="Q53" s="310"/>
      <c r="T53" s="310" t="e">
        <f t="shared" ca="1" si="29"/>
        <v>#VALUE!</v>
      </c>
      <c r="U53" s="318"/>
      <c r="V53" s="310"/>
    </row>
    <row r="54" spans="1:22" ht="25.5" customHeight="1" x14ac:dyDescent="0.25">
      <c r="A54" s="313">
        <v>47528</v>
      </c>
      <c r="B54" s="323" t="s">
        <v>415</v>
      </c>
      <c r="C54" s="299">
        <v>12</v>
      </c>
      <c r="D54" s="309" t="s">
        <v>416</v>
      </c>
      <c r="E54" s="299">
        <v>12</v>
      </c>
      <c r="F54" s="352" t="s">
        <v>415</v>
      </c>
      <c r="G54" s="316"/>
      <c r="H54" s="309" t="s">
        <v>417</v>
      </c>
      <c r="I54" s="299">
        <v>11</v>
      </c>
      <c r="J54" s="299">
        <v>19</v>
      </c>
      <c r="K54" s="299">
        <v>16</v>
      </c>
      <c r="L54" s="300" t="e">
        <f t="shared" ref="L54:L60" ca="1" si="30">J54*$L$5</f>
        <v>#VALUE!</v>
      </c>
      <c r="M54" s="300" t="e">
        <f ca="1">K54*$M$5</f>
        <v>#VALUE!</v>
      </c>
      <c r="N54" s="310"/>
      <c r="O54" s="310"/>
      <c r="P54" s="310"/>
      <c r="Q54" s="310"/>
      <c r="T54" s="310" t="e">
        <f t="shared" ca="1" si="29"/>
        <v>#VALUE!</v>
      </c>
      <c r="U54" s="318"/>
      <c r="V54" s="310"/>
    </row>
    <row r="55" spans="1:22" ht="25.5" customHeight="1" x14ac:dyDescent="0.25">
      <c r="A55" s="313">
        <v>47529</v>
      </c>
      <c r="B55" s="323" t="s">
        <v>415</v>
      </c>
      <c r="C55" s="299">
        <v>12</v>
      </c>
      <c r="D55" s="309" t="s">
        <v>416</v>
      </c>
      <c r="E55" s="299">
        <v>12</v>
      </c>
      <c r="F55" s="352" t="s">
        <v>415</v>
      </c>
      <c r="G55" s="316"/>
      <c r="H55" s="309" t="s">
        <v>417</v>
      </c>
      <c r="I55" s="299">
        <v>11</v>
      </c>
      <c r="J55" s="299">
        <v>19</v>
      </c>
      <c r="K55" s="299">
        <v>16</v>
      </c>
      <c r="L55" s="300" t="e">
        <f t="shared" ca="1" si="30"/>
        <v>#VALUE!</v>
      </c>
      <c r="M55" s="300" t="e">
        <f ca="1">K55*$M$5</f>
        <v>#VALUE!</v>
      </c>
      <c r="N55" s="310"/>
      <c r="O55" s="310"/>
      <c r="P55" s="310"/>
      <c r="Q55" s="310"/>
      <c r="T55" s="310" t="e">
        <f t="shared" ca="1" si="29"/>
        <v>#VALUE!</v>
      </c>
      <c r="U55" s="318"/>
      <c r="V55" s="310"/>
    </row>
    <row r="56" spans="1:22" ht="25.5" customHeight="1" x14ac:dyDescent="0.25">
      <c r="A56" s="313">
        <v>47530</v>
      </c>
      <c r="B56" s="323" t="s">
        <v>415</v>
      </c>
      <c r="C56" s="299">
        <v>12</v>
      </c>
      <c r="D56" s="309" t="s">
        <v>416</v>
      </c>
      <c r="E56" s="299">
        <v>12</v>
      </c>
      <c r="F56" s="323" t="s">
        <v>415</v>
      </c>
      <c r="G56" s="299">
        <v>12</v>
      </c>
      <c r="H56" s="309" t="s">
        <v>417</v>
      </c>
      <c r="I56" s="299">
        <v>11</v>
      </c>
      <c r="J56" s="299">
        <v>19</v>
      </c>
      <c r="K56" s="299">
        <v>16</v>
      </c>
      <c r="L56" s="300" t="e">
        <f t="shared" ca="1" si="30"/>
        <v>#VALUE!</v>
      </c>
      <c r="M56" s="300" t="e">
        <f t="shared" ref="M56" ca="1" si="31">K56*$M$5</f>
        <v>#VALUE!</v>
      </c>
      <c r="N56" s="310"/>
      <c r="O56" s="310"/>
      <c r="P56" s="310"/>
      <c r="Q56" s="310"/>
      <c r="T56" s="300" t="e">
        <f ca="1">G56*$T$5</f>
        <v>#VALUE!</v>
      </c>
      <c r="U56" s="318"/>
      <c r="V56" s="310"/>
    </row>
    <row r="57" spans="1:22" ht="25.5" customHeight="1" x14ac:dyDescent="0.25">
      <c r="A57" s="313">
        <v>47531</v>
      </c>
      <c r="B57" s="323" t="s">
        <v>415</v>
      </c>
      <c r="C57" s="299">
        <v>12</v>
      </c>
      <c r="D57" s="309" t="s">
        <v>416</v>
      </c>
      <c r="E57" s="299">
        <v>12</v>
      </c>
      <c r="F57" s="323" t="s">
        <v>415</v>
      </c>
      <c r="G57" s="299">
        <v>12</v>
      </c>
      <c r="H57" s="309" t="s">
        <v>417</v>
      </c>
      <c r="I57" s="299">
        <v>11</v>
      </c>
      <c r="J57" s="299">
        <v>19</v>
      </c>
      <c r="K57" s="299">
        <v>16</v>
      </c>
      <c r="L57" s="310"/>
      <c r="M57" s="310"/>
      <c r="N57" s="312" t="e">
        <f ca="1">J57*$N$5</f>
        <v>#VALUE!</v>
      </c>
      <c r="O57" s="300" t="e">
        <f ca="1">K57*$O$5</f>
        <v>#VALUE!</v>
      </c>
      <c r="P57" s="310"/>
      <c r="Q57" s="310"/>
      <c r="T57" s="310"/>
      <c r="U57" s="312" t="e">
        <f t="shared" ref="U57" ca="1" si="32">G57*$U$5</f>
        <v>#VALUE!</v>
      </c>
      <c r="V57" s="310"/>
    </row>
    <row r="58" spans="1:22" ht="25.5" customHeight="1" x14ac:dyDescent="0.25">
      <c r="A58" s="313">
        <v>47532</v>
      </c>
      <c r="B58" s="323" t="s">
        <v>415</v>
      </c>
      <c r="C58" s="299">
        <v>12</v>
      </c>
      <c r="D58" s="309" t="s">
        <v>416</v>
      </c>
      <c r="E58" s="299">
        <v>12</v>
      </c>
      <c r="F58" s="352" t="s">
        <v>415</v>
      </c>
      <c r="G58" s="316"/>
      <c r="H58" s="309" t="s">
        <v>417</v>
      </c>
      <c r="I58" s="299">
        <v>11</v>
      </c>
      <c r="J58" s="299">
        <v>19</v>
      </c>
      <c r="K58" s="299">
        <v>16</v>
      </c>
      <c r="L58" s="300" t="e">
        <f t="shared" ca="1" si="30"/>
        <v>#VALUE!</v>
      </c>
      <c r="M58" s="300" t="e">
        <f ca="1">K58*$M$5</f>
        <v>#VALUE!</v>
      </c>
      <c r="N58" s="310"/>
      <c r="O58" s="310"/>
      <c r="P58" s="310"/>
      <c r="Q58" s="310"/>
      <c r="T58" s="310" t="e">
        <f t="shared" ref="T58:T63" ca="1" si="33">G58*$T$5</f>
        <v>#VALUE!</v>
      </c>
      <c r="U58" s="318"/>
      <c r="V58" s="310"/>
    </row>
    <row r="59" spans="1:22" ht="25.5" customHeight="1" x14ac:dyDescent="0.25">
      <c r="A59" s="313">
        <v>47533</v>
      </c>
      <c r="B59" s="323" t="s">
        <v>415</v>
      </c>
      <c r="C59" s="299">
        <v>12</v>
      </c>
      <c r="D59" s="309" t="s">
        <v>416</v>
      </c>
      <c r="E59" s="299">
        <v>12</v>
      </c>
      <c r="F59" s="352" t="s">
        <v>415</v>
      </c>
      <c r="G59" s="316"/>
      <c r="H59" s="309" t="s">
        <v>417</v>
      </c>
      <c r="I59" s="299">
        <v>11</v>
      </c>
      <c r="J59" s="299">
        <v>19</v>
      </c>
      <c r="K59" s="299">
        <v>16</v>
      </c>
      <c r="L59" s="300" t="e">
        <f t="shared" ca="1" si="30"/>
        <v>#VALUE!</v>
      </c>
      <c r="M59" s="300" t="e">
        <f t="shared" ref="M59:M60" ca="1" si="34">K59*$M$5</f>
        <v>#VALUE!</v>
      </c>
      <c r="N59" s="310"/>
      <c r="O59" s="310"/>
      <c r="P59" s="310"/>
      <c r="Q59" s="310"/>
      <c r="T59" s="310" t="e">
        <f t="shared" ca="1" si="33"/>
        <v>#VALUE!</v>
      </c>
      <c r="U59" s="318"/>
      <c r="V59" s="310"/>
    </row>
    <row r="60" spans="1:22" ht="25.5" customHeight="1" x14ac:dyDescent="0.25">
      <c r="A60" s="313">
        <v>47534</v>
      </c>
      <c r="B60" s="323" t="s">
        <v>415</v>
      </c>
      <c r="C60" s="299">
        <v>12</v>
      </c>
      <c r="D60" s="309" t="s">
        <v>416</v>
      </c>
      <c r="E60" s="299">
        <v>12</v>
      </c>
      <c r="F60" s="352" t="s">
        <v>415</v>
      </c>
      <c r="G60" s="316"/>
      <c r="H60" s="309" t="s">
        <v>417</v>
      </c>
      <c r="I60" s="299">
        <v>11</v>
      </c>
      <c r="J60" s="299">
        <v>19</v>
      </c>
      <c r="K60" s="299">
        <v>16</v>
      </c>
      <c r="L60" s="300" t="e">
        <f t="shared" ca="1" si="30"/>
        <v>#VALUE!</v>
      </c>
      <c r="M60" s="300" t="e">
        <f t="shared" ca="1" si="34"/>
        <v>#VALUE!</v>
      </c>
      <c r="N60" s="310"/>
      <c r="O60" s="310"/>
      <c r="P60" s="310"/>
      <c r="Q60" s="310"/>
      <c r="T60" s="310" t="e">
        <f t="shared" ca="1" si="33"/>
        <v>#VALUE!</v>
      </c>
      <c r="U60" s="318"/>
      <c r="V60" s="310"/>
    </row>
    <row r="61" spans="1:22" ht="25.5" customHeight="1" x14ac:dyDescent="0.25">
      <c r="A61" s="313">
        <v>47535</v>
      </c>
      <c r="B61" s="323" t="s">
        <v>415</v>
      </c>
      <c r="C61" s="299">
        <v>12</v>
      </c>
      <c r="D61" s="309" t="s">
        <v>416</v>
      </c>
      <c r="E61" s="299">
        <v>12</v>
      </c>
      <c r="F61" s="352" t="s">
        <v>415</v>
      </c>
      <c r="G61" s="316"/>
      <c r="H61" s="309" t="s">
        <v>417</v>
      </c>
      <c r="I61" s="299">
        <v>11</v>
      </c>
      <c r="J61" s="299">
        <v>19</v>
      </c>
      <c r="K61" s="299">
        <v>16</v>
      </c>
      <c r="L61" s="300" t="e">
        <f t="shared" ref="L61:L67" ca="1" si="35">J61*$L$5</f>
        <v>#VALUE!</v>
      </c>
      <c r="M61" s="300" t="e">
        <f ca="1">K61*$M$5</f>
        <v>#VALUE!</v>
      </c>
      <c r="N61" s="310"/>
      <c r="O61" s="310"/>
      <c r="P61" s="310"/>
      <c r="Q61" s="310"/>
      <c r="T61" s="310" t="e">
        <f t="shared" ca="1" si="33"/>
        <v>#VALUE!</v>
      </c>
      <c r="U61" s="318"/>
      <c r="V61" s="310"/>
    </row>
    <row r="62" spans="1:22" ht="25.5" customHeight="1" x14ac:dyDescent="0.25">
      <c r="A62" s="313">
        <v>47536</v>
      </c>
      <c r="B62" s="323" t="s">
        <v>415</v>
      </c>
      <c r="C62" s="299">
        <v>12</v>
      </c>
      <c r="D62" s="309" t="s">
        <v>416</v>
      </c>
      <c r="E62" s="299">
        <v>12</v>
      </c>
      <c r="F62" s="352" t="s">
        <v>415</v>
      </c>
      <c r="G62" s="316"/>
      <c r="H62" s="309" t="s">
        <v>417</v>
      </c>
      <c r="I62" s="299">
        <v>11</v>
      </c>
      <c r="J62" s="299">
        <v>19</v>
      </c>
      <c r="K62" s="299">
        <v>16</v>
      </c>
      <c r="L62" s="300" t="e">
        <f t="shared" ca="1" si="35"/>
        <v>#VALUE!</v>
      </c>
      <c r="M62" s="300" t="e">
        <f ca="1">K62*$M$5</f>
        <v>#VALUE!</v>
      </c>
      <c r="N62" s="310"/>
      <c r="O62" s="310"/>
      <c r="P62" s="310"/>
      <c r="Q62" s="310"/>
      <c r="T62" s="310" t="e">
        <f t="shared" ca="1" si="33"/>
        <v>#VALUE!</v>
      </c>
      <c r="U62" s="318"/>
      <c r="V62" s="310"/>
    </row>
    <row r="63" spans="1:22" ht="25.5" customHeight="1" x14ac:dyDescent="0.25">
      <c r="A63" s="313">
        <v>47537</v>
      </c>
      <c r="B63" s="323" t="s">
        <v>415</v>
      </c>
      <c r="C63" s="299">
        <v>12</v>
      </c>
      <c r="D63" s="309" t="s">
        <v>416</v>
      </c>
      <c r="E63" s="299">
        <v>12</v>
      </c>
      <c r="F63" s="323" t="s">
        <v>415</v>
      </c>
      <c r="G63" s="299">
        <v>12</v>
      </c>
      <c r="H63" s="309" t="s">
        <v>417</v>
      </c>
      <c r="I63" s="299">
        <v>11</v>
      </c>
      <c r="J63" s="299">
        <v>19</v>
      </c>
      <c r="K63" s="299">
        <v>16</v>
      </c>
      <c r="L63" s="300" t="e">
        <f t="shared" ca="1" si="35"/>
        <v>#VALUE!</v>
      </c>
      <c r="M63" s="300" t="e">
        <f t="shared" ref="M63" ca="1" si="36">K63*$M$5</f>
        <v>#VALUE!</v>
      </c>
      <c r="N63" s="310"/>
      <c r="O63" s="310"/>
      <c r="P63" s="310"/>
      <c r="Q63" s="310"/>
      <c r="T63" s="300" t="e">
        <f t="shared" ca="1" si="33"/>
        <v>#VALUE!</v>
      </c>
      <c r="U63" s="318"/>
      <c r="V63" s="310"/>
    </row>
    <row r="64" spans="1:22" ht="25.5" customHeight="1" x14ac:dyDescent="0.25">
      <c r="A64" s="313">
        <v>47538</v>
      </c>
      <c r="B64" s="323" t="s">
        <v>415</v>
      </c>
      <c r="C64" s="299">
        <v>12</v>
      </c>
      <c r="D64" s="309" t="s">
        <v>416</v>
      </c>
      <c r="E64" s="299">
        <v>12</v>
      </c>
      <c r="F64" s="323" t="s">
        <v>415</v>
      </c>
      <c r="G64" s="299">
        <v>12</v>
      </c>
      <c r="H64" s="309" t="s">
        <v>417</v>
      </c>
      <c r="I64" s="299">
        <v>11</v>
      </c>
      <c r="J64" s="299">
        <v>19</v>
      </c>
      <c r="K64" s="299">
        <v>16</v>
      </c>
      <c r="L64" s="310"/>
      <c r="M64" s="310"/>
      <c r="N64" s="312" t="e">
        <f ca="1">J64*$N$5</f>
        <v>#VALUE!</v>
      </c>
      <c r="O64" s="300" t="e">
        <f ca="1">K64*$O$5</f>
        <v>#VALUE!</v>
      </c>
      <c r="P64" s="310"/>
      <c r="Q64" s="310"/>
      <c r="T64" s="310"/>
      <c r="U64" s="312" t="e">
        <f t="shared" ref="U64" ca="1" si="37">G64*$U$5</f>
        <v>#VALUE!</v>
      </c>
      <c r="V64" s="310"/>
    </row>
    <row r="65" spans="1:23" ht="25.5" customHeight="1" x14ac:dyDescent="0.25">
      <c r="A65" s="313">
        <v>47539</v>
      </c>
      <c r="B65" s="323" t="s">
        <v>415</v>
      </c>
      <c r="C65" s="299">
        <v>12</v>
      </c>
      <c r="D65" s="309" t="s">
        <v>416</v>
      </c>
      <c r="E65" s="299">
        <v>12</v>
      </c>
      <c r="F65" s="352" t="s">
        <v>415</v>
      </c>
      <c r="G65" s="316"/>
      <c r="H65" s="309" t="s">
        <v>417</v>
      </c>
      <c r="I65" s="299">
        <v>11</v>
      </c>
      <c r="J65" s="299">
        <v>19</v>
      </c>
      <c r="K65" s="299">
        <v>16</v>
      </c>
      <c r="L65" s="300" t="e">
        <f t="shared" ca="1" si="35"/>
        <v>#VALUE!</v>
      </c>
      <c r="M65" s="300" t="e">
        <f t="shared" ref="M65" ca="1" si="38">K65*$M$5</f>
        <v>#VALUE!</v>
      </c>
      <c r="N65" s="310"/>
      <c r="O65" s="310"/>
      <c r="P65" s="310"/>
      <c r="Q65" s="310"/>
      <c r="T65" s="310" t="e">
        <f t="shared" ref="T65:T68" ca="1" si="39">G65*$T$5</f>
        <v>#VALUE!</v>
      </c>
      <c r="U65" s="318"/>
      <c r="V65" s="310"/>
    </row>
    <row r="66" spans="1:23" ht="25.5" customHeight="1" x14ac:dyDescent="0.25">
      <c r="A66" s="313">
        <v>47540</v>
      </c>
      <c r="B66" s="323" t="s">
        <v>415</v>
      </c>
      <c r="C66" s="299">
        <v>12</v>
      </c>
      <c r="D66" s="309" t="s">
        <v>416</v>
      </c>
      <c r="E66" s="299">
        <v>12</v>
      </c>
      <c r="F66" s="352" t="s">
        <v>415</v>
      </c>
      <c r="G66" s="316"/>
      <c r="H66" s="309" t="s">
        <v>417</v>
      </c>
      <c r="I66" s="299">
        <v>11</v>
      </c>
      <c r="J66" s="299">
        <v>19</v>
      </c>
      <c r="K66" s="299">
        <v>16</v>
      </c>
      <c r="L66" s="300" t="e">
        <f t="shared" ca="1" si="35"/>
        <v>#VALUE!</v>
      </c>
      <c r="M66" s="300" t="e">
        <f ca="1">K66*$M$5</f>
        <v>#VALUE!</v>
      </c>
      <c r="N66" s="310"/>
      <c r="O66" s="310"/>
      <c r="P66" s="310"/>
      <c r="Q66" s="310"/>
      <c r="T66" s="310" t="e">
        <f t="shared" ca="1" si="39"/>
        <v>#VALUE!</v>
      </c>
      <c r="U66" s="318"/>
      <c r="V66" s="310"/>
    </row>
    <row r="67" spans="1:23" ht="25.5" customHeight="1" x14ac:dyDescent="0.25">
      <c r="A67" s="313">
        <v>47541</v>
      </c>
      <c r="B67" s="323" t="s">
        <v>415</v>
      </c>
      <c r="C67" s="299">
        <v>12</v>
      </c>
      <c r="D67" s="309" t="s">
        <v>416</v>
      </c>
      <c r="E67" s="299">
        <v>12</v>
      </c>
      <c r="F67" s="352" t="s">
        <v>415</v>
      </c>
      <c r="G67" s="316"/>
      <c r="H67" s="309" t="s">
        <v>417</v>
      </c>
      <c r="I67" s="299">
        <v>11</v>
      </c>
      <c r="J67" s="299">
        <v>19</v>
      </c>
      <c r="K67" s="299">
        <v>16</v>
      </c>
      <c r="L67" s="300" t="e">
        <f t="shared" ca="1" si="35"/>
        <v>#VALUE!</v>
      </c>
      <c r="M67" s="300" t="e">
        <f t="shared" ref="M67" ca="1" si="40">K67*$M$5</f>
        <v>#VALUE!</v>
      </c>
      <c r="N67" s="310"/>
      <c r="O67" s="310"/>
      <c r="P67" s="310"/>
      <c r="Q67" s="310"/>
      <c r="T67" s="310" t="e">
        <f t="shared" ca="1" si="39"/>
        <v>#VALUE!</v>
      </c>
      <c r="U67" s="318"/>
      <c r="V67" s="310"/>
    </row>
    <row r="68" spans="1:23" ht="25.5" customHeight="1" x14ac:dyDescent="0.25">
      <c r="A68" s="313">
        <v>47542</v>
      </c>
      <c r="B68" s="323" t="s">
        <v>415</v>
      </c>
      <c r="C68" s="299">
        <v>12</v>
      </c>
      <c r="D68" s="309" t="s">
        <v>416</v>
      </c>
      <c r="E68" s="299">
        <v>12</v>
      </c>
      <c r="F68" s="352" t="s">
        <v>415</v>
      </c>
      <c r="G68" s="316"/>
      <c r="H68" s="309" t="s">
        <v>417</v>
      </c>
      <c r="I68" s="299">
        <v>11</v>
      </c>
      <c r="J68" s="299">
        <v>19</v>
      </c>
      <c r="K68" s="299">
        <v>16</v>
      </c>
      <c r="L68" s="300" t="e">
        <f t="shared" ref="L68" ca="1" si="41">J68*$L$5</f>
        <v>#VALUE!</v>
      </c>
      <c r="M68" s="300" t="e">
        <f ca="1">K68*$M$5</f>
        <v>#VALUE!</v>
      </c>
      <c r="N68" s="310"/>
      <c r="O68" s="310"/>
      <c r="P68" s="310"/>
      <c r="Q68" s="310"/>
      <c r="T68" s="310" t="e">
        <f t="shared" ca="1" si="39"/>
        <v>#VALUE!</v>
      </c>
      <c r="U68" s="318"/>
      <c r="V68" s="310"/>
    </row>
    <row r="69" spans="1:23" ht="25.5" customHeight="1" thickBot="1" x14ac:dyDescent="0.3">
      <c r="A69" s="313"/>
      <c r="B69" s="323"/>
      <c r="C69" s="299"/>
      <c r="D69" s="309"/>
      <c r="E69" s="299"/>
      <c r="F69" s="323"/>
      <c r="H69" s="309"/>
      <c r="I69" s="299"/>
      <c r="J69" s="299"/>
      <c r="K69" s="299"/>
      <c r="L69" s="314" t="e">
        <f t="shared" ref="L69:Q69" ca="1" si="42">SUM(L41:L68)</f>
        <v>#VALUE!</v>
      </c>
      <c r="M69" s="314" t="e">
        <f t="shared" ca="1" si="42"/>
        <v>#VALUE!</v>
      </c>
      <c r="N69" s="314" t="e">
        <f t="shared" ca="1" si="42"/>
        <v>#VALUE!</v>
      </c>
      <c r="O69" s="314" t="e">
        <f t="shared" ca="1" si="42"/>
        <v>#VALUE!</v>
      </c>
      <c r="P69" s="314">
        <f t="shared" si="42"/>
        <v>0</v>
      </c>
      <c r="Q69" s="314">
        <f t="shared" si="42"/>
        <v>0</v>
      </c>
      <c r="R69" s="359" t="e">
        <f ca="1">SUM(L69:Q69)</f>
        <v>#VALUE!</v>
      </c>
      <c r="S69" s="344"/>
      <c r="T69" s="345" t="e">
        <f ca="1">SUM(T40:T68)</f>
        <v>#VALUE!</v>
      </c>
      <c r="U69" s="345" t="e">
        <f ca="1">SUM(U40:U68)</f>
        <v>#VALUE!</v>
      </c>
      <c r="V69" s="345">
        <f>SUM(V40:V68)</f>
        <v>0</v>
      </c>
      <c r="W69" s="360" t="e">
        <f ca="1">SUM(T69:V69)</f>
        <v>#VALUE!</v>
      </c>
    </row>
    <row r="70" spans="1:23" ht="25.5" customHeight="1" thickTop="1" x14ac:dyDescent="0.35">
      <c r="A70" s="306" t="s">
        <v>419</v>
      </c>
      <c r="B70" s="323"/>
      <c r="D70" s="309"/>
      <c r="E70" s="299"/>
      <c r="F70" s="323"/>
      <c r="H70" s="309"/>
      <c r="I70" s="299"/>
      <c r="J70" s="299"/>
      <c r="K70" s="299"/>
      <c r="S70" s="333"/>
    </row>
    <row r="71" spans="1:23" ht="25.5" customHeight="1" x14ac:dyDescent="0.25">
      <c r="A71" s="313">
        <v>47543</v>
      </c>
      <c r="B71" s="323" t="s">
        <v>415</v>
      </c>
      <c r="C71" s="299">
        <v>12</v>
      </c>
      <c r="D71" s="309" t="s">
        <v>416</v>
      </c>
      <c r="E71" s="299">
        <v>12</v>
      </c>
      <c r="F71" s="352" t="s">
        <v>415</v>
      </c>
      <c r="G71" s="316"/>
      <c r="H71" s="309" t="s">
        <v>417</v>
      </c>
      <c r="I71" s="299">
        <v>11</v>
      </c>
      <c r="J71" s="299">
        <v>19</v>
      </c>
      <c r="K71" s="299">
        <v>16</v>
      </c>
      <c r="L71" s="300" t="e">
        <f t="shared" ref="L71:L89" ca="1" si="43">J71*$L$5</f>
        <v>#VALUE!</v>
      </c>
      <c r="M71" s="300" t="e">
        <f ca="1">K71*$M$5</f>
        <v>#VALUE!</v>
      </c>
      <c r="N71" s="310"/>
      <c r="O71" s="310"/>
      <c r="P71" s="310"/>
      <c r="Q71" s="310"/>
      <c r="T71" s="310" t="e">
        <f t="shared" ref="T71:T72" ca="1" si="44">G71*$T$5</f>
        <v>#VALUE!</v>
      </c>
      <c r="U71" s="318"/>
      <c r="V71" s="310"/>
    </row>
    <row r="72" spans="1:23" ht="25.5" customHeight="1" x14ac:dyDescent="0.25">
      <c r="A72" s="313">
        <v>47544</v>
      </c>
      <c r="B72" s="323" t="s">
        <v>415</v>
      </c>
      <c r="C72" s="299">
        <v>12</v>
      </c>
      <c r="D72" s="309" t="s">
        <v>416</v>
      </c>
      <c r="E72" s="299">
        <v>12</v>
      </c>
      <c r="F72" s="323" t="s">
        <v>415</v>
      </c>
      <c r="G72" s="299">
        <v>12</v>
      </c>
      <c r="H72" s="309" t="s">
        <v>417</v>
      </c>
      <c r="I72" s="299">
        <v>11</v>
      </c>
      <c r="J72" s="299">
        <v>19</v>
      </c>
      <c r="K72" s="299">
        <v>16</v>
      </c>
      <c r="L72" s="300" t="e">
        <f t="shared" ca="1" si="43"/>
        <v>#VALUE!</v>
      </c>
      <c r="M72" s="300" t="e">
        <f t="shared" ref="M72" ca="1" si="45">K72*$M$5</f>
        <v>#VALUE!</v>
      </c>
      <c r="N72" s="310"/>
      <c r="O72" s="310"/>
      <c r="P72" s="310"/>
      <c r="Q72" s="310"/>
      <c r="T72" s="300" t="e">
        <f t="shared" ca="1" si="44"/>
        <v>#VALUE!</v>
      </c>
      <c r="U72" s="318"/>
      <c r="V72" s="310"/>
    </row>
    <row r="73" spans="1:23" ht="25.5" customHeight="1" x14ac:dyDescent="0.25">
      <c r="A73" s="313">
        <v>47545</v>
      </c>
      <c r="B73" s="323" t="s">
        <v>415</v>
      </c>
      <c r="C73" s="299">
        <v>12</v>
      </c>
      <c r="D73" s="309" t="s">
        <v>416</v>
      </c>
      <c r="E73" s="299">
        <v>12</v>
      </c>
      <c r="F73" s="323" t="s">
        <v>415</v>
      </c>
      <c r="G73" s="299">
        <v>12</v>
      </c>
      <c r="H73" s="309" t="s">
        <v>417</v>
      </c>
      <c r="I73" s="299">
        <v>11</v>
      </c>
      <c r="J73" s="299">
        <v>19</v>
      </c>
      <c r="K73" s="299">
        <v>16</v>
      </c>
      <c r="L73" s="310"/>
      <c r="M73" s="310"/>
      <c r="N73" s="312" t="e">
        <f ca="1">J73*$N$5</f>
        <v>#VALUE!</v>
      </c>
      <c r="O73" s="300" t="e">
        <f ca="1">K73*$O$5</f>
        <v>#VALUE!</v>
      </c>
      <c r="P73" s="310"/>
      <c r="Q73" s="310"/>
      <c r="T73" s="310"/>
      <c r="U73" s="312" t="e">
        <f t="shared" ref="U73" ca="1" si="46">G73*$U$5</f>
        <v>#VALUE!</v>
      </c>
      <c r="V73" s="310"/>
    </row>
    <row r="74" spans="1:23" ht="25.5" customHeight="1" x14ac:dyDescent="0.25">
      <c r="A74" s="313">
        <v>47546</v>
      </c>
      <c r="B74" s="323" t="s">
        <v>415</v>
      </c>
      <c r="C74" s="299">
        <v>12</v>
      </c>
      <c r="D74" s="309" t="s">
        <v>416</v>
      </c>
      <c r="E74" s="299">
        <v>12</v>
      </c>
      <c r="F74" s="352" t="s">
        <v>415</v>
      </c>
      <c r="G74" s="316"/>
      <c r="H74" s="309" t="s">
        <v>417</v>
      </c>
      <c r="I74" s="299">
        <v>11</v>
      </c>
      <c r="J74" s="299">
        <v>19</v>
      </c>
      <c r="K74" s="299">
        <v>16</v>
      </c>
      <c r="L74" s="300" t="e">
        <f t="shared" ca="1" si="43"/>
        <v>#VALUE!</v>
      </c>
      <c r="M74" s="300" t="e">
        <f ca="1">K74*$M$5</f>
        <v>#VALUE!</v>
      </c>
      <c r="N74" s="310"/>
      <c r="O74" s="310"/>
      <c r="P74" s="310"/>
      <c r="Q74" s="310"/>
      <c r="T74" s="310" t="e">
        <f t="shared" ref="T74:T79" ca="1" si="47">G74*$T$5</f>
        <v>#VALUE!</v>
      </c>
      <c r="U74" s="318"/>
      <c r="V74" s="310"/>
    </row>
    <row r="75" spans="1:23" ht="25.5" customHeight="1" x14ac:dyDescent="0.25">
      <c r="A75" s="313">
        <v>47547</v>
      </c>
      <c r="B75" s="323" t="s">
        <v>415</v>
      </c>
      <c r="C75" s="299">
        <v>12</v>
      </c>
      <c r="D75" s="309" t="s">
        <v>416</v>
      </c>
      <c r="E75" s="299">
        <v>12</v>
      </c>
      <c r="F75" s="352" t="s">
        <v>415</v>
      </c>
      <c r="G75" s="316"/>
      <c r="H75" s="309" t="s">
        <v>417</v>
      </c>
      <c r="I75" s="299">
        <v>11</v>
      </c>
      <c r="J75" s="299">
        <v>19</v>
      </c>
      <c r="K75" s="299">
        <v>16</v>
      </c>
      <c r="L75" s="300" t="e">
        <f t="shared" ca="1" si="43"/>
        <v>#VALUE!</v>
      </c>
      <c r="M75" s="300" t="e">
        <f ca="1">K75*$M$5</f>
        <v>#VALUE!</v>
      </c>
      <c r="N75" s="310"/>
      <c r="O75" s="310"/>
      <c r="P75" s="310"/>
      <c r="Q75" s="310"/>
      <c r="T75" s="310" t="e">
        <f t="shared" ca="1" si="47"/>
        <v>#VALUE!</v>
      </c>
      <c r="U75" s="318"/>
      <c r="V75" s="310"/>
    </row>
    <row r="76" spans="1:23" ht="25.5" customHeight="1" x14ac:dyDescent="0.25">
      <c r="A76" s="313">
        <v>47548</v>
      </c>
      <c r="B76" s="323" t="s">
        <v>415</v>
      </c>
      <c r="C76" s="299">
        <v>12</v>
      </c>
      <c r="D76" s="309" t="s">
        <v>416</v>
      </c>
      <c r="E76" s="299">
        <v>12</v>
      </c>
      <c r="F76" s="352" t="s">
        <v>415</v>
      </c>
      <c r="G76" s="316"/>
      <c r="H76" s="309" t="s">
        <v>417</v>
      </c>
      <c r="I76" s="299">
        <v>11</v>
      </c>
      <c r="J76" s="299">
        <v>19</v>
      </c>
      <c r="K76" s="299">
        <v>16</v>
      </c>
      <c r="L76" s="300" t="e">
        <f t="shared" ca="1" si="43"/>
        <v>#VALUE!</v>
      </c>
      <c r="M76" s="300" t="e">
        <f t="shared" ref="M76:M77" ca="1" si="48">K76*$M$5</f>
        <v>#VALUE!</v>
      </c>
      <c r="N76" s="310"/>
      <c r="O76" s="310"/>
      <c r="P76" s="310"/>
      <c r="Q76" s="310"/>
      <c r="T76" s="310" t="e">
        <f t="shared" ca="1" si="47"/>
        <v>#VALUE!</v>
      </c>
      <c r="U76" s="318"/>
      <c r="V76" s="310"/>
    </row>
    <row r="77" spans="1:23" ht="25.5" customHeight="1" x14ac:dyDescent="0.25">
      <c r="A77" s="313">
        <v>47549</v>
      </c>
      <c r="B77" s="323" t="s">
        <v>415</v>
      </c>
      <c r="C77" s="299">
        <v>12</v>
      </c>
      <c r="D77" s="309" t="s">
        <v>416</v>
      </c>
      <c r="E77" s="299">
        <v>12</v>
      </c>
      <c r="F77" s="352" t="s">
        <v>415</v>
      </c>
      <c r="G77" s="316"/>
      <c r="H77" s="309" t="s">
        <v>417</v>
      </c>
      <c r="I77" s="299">
        <v>11</v>
      </c>
      <c r="J77" s="299">
        <v>19</v>
      </c>
      <c r="K77" s="299">
        <v>16</v>
      </c>
      <c r="L77" s="300" t="e">
        <f t="shared" ca="1" si="43"/>
        <v>#VALUE!</v>
      </c>
      <c r="M77" s="300" t="e">
        <f t="shared" ca="1" si="48"/>
        <v>#VALUE!</v>
      </c>
      <c r="N77" s="310"/>
      <c r="O77" s="310"/>
      <c r="P77" s="310"/>
      <c r="Q77" s="310"/>
      <c r="T77" s="310" t="e">
        <f t="shared" ca="1" si="47"/>
        <v>#VALUE!</v>
      </c>
      <c r="U77" s="318"/>
      <c r="V77" s="310"/>
    </row>
    <row r="78" spans="1:23" ht="25.5" customHeight="1" x14ac:dyDescent="0.25">
      <c r="A78" s="313">
        <v>47550</v>
      </c>
      <c r="B78" s="323" t="s">
        <v>415</v>
      </c>
      <c r="C78" s="299">
        <v>12</v>
      </c>
      <c r="D78" s="309" t="s">
        <v>416</v>
      </c>
      <c r="E78" s="299">
        <v>12</v>
      </c>
      <c r="F78" s="352" t="s">
        <v>415</v>
      </c>
      <c r="G78" s="316"/>
      <c r="H78" s="309" t="s">
        <v>417</v>
      </c>
      <c r="I78" s="299">
        <v>11</v>
      </c>
      <c r="J78" s="299">
        <v>19</v>
      </c>
      <c r="K78" s="299">
        <v>16</v>
      </c>
      <c r="L78" s="300" t="e">
        <f t="shared" ca="1" si="43"/>
        <v>#VALUE!</v>
      </c>
      <c r="M78" s="300" t="e">
        <f ca="1">K78*$M$5</f>
        <v>#VALUE!</v>
      </c>
      <c r="N78" s="310"/>
      <c r="O78" s="310"/>
      <c r="P78" s="310"/>
      <c r="Q78" s="310"/>
      <c r="T78" s="310" t="e">
        <f t="shared" ca="1" si="47"/>
        <v>#VALUE!</v>
      </c>
      <c r="U78" s="318"/>
      <c r="V78" s="310"/>
    </row>
    <row r="79" spans="1:23" ht="25.5" customHeight="1" x14ac:dyDescent="0.25">
      <c r="A79" s="313">
        <v>47551</v>
      </c>
      <c r="B79" s="323" t="s">
        <v>415</v>
      </c>
      <c r="C79" s="299">
        <v>12</v>
      </c>
      <c r="D79" s="309" t="s">
        <v>416</v>
      </c>
      <c r="E79" s="299">
        <v>12</v>
      </c>
      <c r="F79" s="323" t="s">
        <v>415</v>
      </c>
      <c r="G79" s="299">
        <v>12</v>
      </c>
      <c r="H79" s="309" t="s">
        <v>417</v>
      </c>
      <c r="I79" s="299">
        <v>11</v>
      </c>
      <c r="J79" s="299">
        <v>19</v>
      </c>
      <c r="K79" s="299">
        <v>16</v>
      </c>
      <c r="L79" s="300" t="e">
        <f t="shared" ca="1" si="43"/>
        <v>#VALUE!</v>
      </c>
      <c r="M79" s="300" t="e">
        <f t="shared" ref="M79:M84" ca="1" si="49">K79*$M$5</f>
        <v>#VALUE!</v>
      </c>
      <c r="N79" s="310"/>
      <c r="O79" s="310"/>
      <c r="P79" s="310"/>
      <c r="Q79" s="310"/>
      <c r="T79" s="300" t="e">
        <f t="shared" ca="1" si="47"/>
        <v>#VALUE!</v>
      </c>
      <c r="U79" s="318"/>
      <c r="V79" s="310"/>
    </row>
    <row r="80" spans="1:23" ht="25.5" customHeight="1" x14ac:dyDescent="0.25">
      <c r="A80" s="313">
        <v>47552</v>
      </c>
      <c r="B80" s="323" t="s">
        <v>415</v>
      </c>
      <c r="C80" s="299">
        <v>12</v>
      </c>
      <c r="D80" s="309" t="s">
        <v>416</v>
      </c>
      <c r="E80" s="299">
        <v>12</v>
      </c>
      <c r="F80" s="323" t="s">
        <v>415</v>
      </c>
      <c r="G80" s="299">
        <v>12</v>
      </c>
      <c r="H80" s="309" t="s">
        <v>417</v>
      </c>
      <c r="I80" s="299">
        <v>11</v>
      </c>
      <c r="J80" s="299">
        <v>19</v>
      </c>
      <c r="K80" s="299">
        <v>16</v>
      </c>
      <c r="L80" s="310"/>
      <c r="M80" s="310"/>
      <c r="N80" s="312" t="e">
        <f ca="1">J80*$N$5</f>
        <v>#VALUE!</v>
      </c>
      <c r="O80" s="300" t="e">
        <f ca="1">K80*$O$5</f>
        <v>#VALUE!</v>
      </c>
      <c r="P80" s="310"/>
      <c r="Q80" s="310"/>
      <c r="T80" s="310"/>
      <c r="U80" s="312" t="e">
        <f t="shared" ref="U80" ca="1" si="50">G80*$U$5</f>
        <v>#VALUE!</v>
      </c>
      <c r="V80" s="310"/>
    </row>
    <row r="81" spans="1:22" ht="25.5" customHeight="1" x14ac:dyDescent="0.25">
      <c r="A81" s="313">
        <v>47553</v>
      </c>
      <c r="B81" s="323" t="s">
        <v>415</v>
      </c>
      <c r="C81" s="299">
        <v>12</v>
      </c>
      <c r="D81" s="309" t="s">
        <v>416</v>
      </c>
      <c r="E81" s="299">
        <v>12</v>
      </c>
      <c r="F81" s="352" t="s">
        <v>415</v>
      </c>
      <c r="G81" s="316"/>
      <c r="H81" s="309" t="s">
        <v>417</v>
      </c>
      <c r="I81" s="299">
        <v>11</v>
      </c>
      <c r="J81" s="299">
        <v>19</v>
      </c>
      <c r="K81" s="299">
        <v>16</v>
      </c>
      <c r="L81" s="300" t="e">
        <f t="shared" ca="1" si="43"/>
        <v>#VALUE!</v>
      </c>
      <c r="M81" s="300" t="e">
        <f t="shared" ca="1" si="49"/>
        <v>#VALUE!</v>
      </c>
      <c r="N81" s="310"/>
      <c r="O81" s="310"/>
      <c r="P81" s="310"/>
      <c r="Q81" s="310"/>
      <c r="T81" s="310" t="e">
        <f t="shared" ref="T81:T86" ca="1" si="51">G81*$T$5</f>
        <v>#VALUE!</v>
      </c>
      <c r="U81" s="318"/>
      <c r="V81" s="310"/>
    </row>
    <row r="82" spans="1:22" ht="25.5" customHeight="1" x14ac:dyDescent="0.25">
      <c r="A82" s="313">
        <v>47554</v>
      </c>
      <c r="B82" s="323" t="s">
        <v>415</v>
      </c>
      <c r="C82" s="299">
        <v>12</v>
      </c>
      <c r="D82" s="309" t="s">
        <v>416</v>
      </c>
      <c r="E82" s="299">
        <v>12</v>
      </c>
      <c r="F82" s="352" t="s">
        <v>415</v>
      </c>
      <c r="G82" s="316"/>
      <c r="H82" s="309" t="s">
        <v>417</v>
      </c>
      <c r="I82" s="299">
        <v>11</v>
      </c>
      <c r="J82" s="299">
        <v>19</v>
      </c>
      <c r="K82" s="299">
        <v>16</v>
      </c>
      <c r="L82" s="300" t="e">
        <f t="shared" ca="1" si="43"/>
        <v>#VALUE!</v>
      </c>
      <c r="M82" s="300" t="e">
        <f ca="1">K82*$M$5</f>
        <v>#VALUE!</v>
      </c>
      <c r="N82" s="310"/>
      <c r="O82" s="310"/>
      <c r="P82" s="310"/>
      <c r="Q82" s="310"/>
      <c r="T82" s="310" t="e">
        <f t="shared" ca="1" si="51"/>
        <v>#VALUE!</v>
      </c>
      <c r="U82" s="318"/>
      <c r="V82" s="310"/>
    </row>
    <row r="83" spans="1:22" ht="25.5" customHeight="1" x14ac:dyDescent="0.25">
      <c r="A83" s="313">
        <v>47555</v>
      </c>
      <c r="B83" s="323" t="s">
        <v>415</v>
      </c>
      <c r="C83" s="299">
        <v>12</v>
      </c>
      <c r="D83" s="309" t="s">
        <v>416</v>
      </c>
      <c r="E83" s="299">
        <v>12</v>
      </c>
      <c r="F83" s="352" t="s">
        <v>415</v>
      </c>
      <c r="G83" s="316"/>
      <c r="H83" s="309" t="s">
        <v>417</v>
      </c>
      <c r="I83" s="299">
        <v>11</v>
      </c>
      <c r="J83" s="299">
        <v>19</v>
      </c>
      <c r="K83" s="299">
        <v>16</v>
      </c>
      <c r="L83" s="300" t="e">
        <f t="shared" ca="1" si="43"/>
        <v>#VALUE!</v>
      </c>
      <c r="M83" s="300" t="e">
        <f t="shared" ca="1" si="49"/>
        <v>#VALUE!</v>
      </c>
      <c r="N83" s="310"/>
      <c r="O83" s="310"/>
      <c r="P83" s="310"/>
      <c r="Q83" s="310"/>
      <c r="T83" s="310" t="e">
        <f t="shared" ca="1" si="51"/>
        <v>#VALUE!</v>
      </c>
      <c r="U83" s="318"/>
      <c r="V83" s="310"/>
    </row>
    <row r="84" spans="1:22" ht="25.5" customHeight="1" x14ac:dyDescent="0.25">
      <c r="A84" s="313">
        <v>47556</v>
      </c>
      <c r="B84" s="323" t="s">
        <v>415</v>
      </c>
      <c r="C84" s="299">
        <v>12</v>
      </c>
      <c r="D84" s="309" t="s">
        <v>416</v>
      </c>
      <c r="E84" s="299">
        <v>12</v>
      </c>
      <c r="F84" s="352" t="s">
        <v>415</v>
      </c>
      <c r="G84" s="316"/>
      <c r="H84" s="309" t="s">
        <v>417</v>
      </c>
      <c r="I84" s="299">
        <v>11</v>
      </c>
      <c r="J84" s="299">
        <v>19</v>
      </c>
      <c r="K84" s="299">
        <v>16</v>
      </c>
      <c r="L84" s="300" t="e">
        <f t="shared" ca="1" si="43"/>
        <v>#VALUE!</v>
      </c>
      <c r="M84" s="300" t="e">
        <f t="shared" ca="1" si="49"/>
        <v>#VALUE!</v>
      </c>
      <c r="N84" s="310"/>
      <c r="O84" s="310"/>
      <c r="P84" s="310"/>
      <c r="Q84" s="310"/>
      <c r="T84" s="310" t="e">
        <f t="shared" ca="1" si="51"/>
        <v>#VALUE!</v>
      </c>
      <c r="U84" s="318"/>
      <c r="V84" s="310"/>
    </row>
    <row r="85" spans="1:22" ht="25.5" customHeight="1" x14ac:dyDescent="0.25">
      <c r="A85" s="313">
        <v>47557</v>
      </c>
      <c r="B85" s="323" t="s">
        <v>415</v>
      </c>
      <c r="C85" s="299">
        <v>12</v>
      </c>
      <c r="D85" s="309" t="s">
        <v>416</v>
      </c>
      <c r="E85" s="299">
        <v>12</v>
      </c>
      <c r="F85" s="352" t="s">
        <v>415</v>
      </c>
      <c r="G85" s="316"/>
      <c r="H85" s="309" t="s">
        <v>417</v>
      </c>
      <c r="I85" s="299">
        <v>11</v>
      </c>
      <c r="J85" s="299">
        <v>19</v>
      </c>
      <c r="K85" s="299">
        <v>16</v>
      </c>
      <c r="L85" s="300" t="e">
        <f t="shared" ca="1" si="43"/>
        <v>#VALUE!</v>
      </c>
      <c r="M85" s="300" t="e">
        <f ca="1">K85*$M$5</f>
        <v>#VALUE!</v>
      </c>
      <c r="N85" s="310"/>
      <c r="O85" s="310"/>
      <c r="P85" s="310"/>
      <c r="Q85" s="310"/>
      <c r="T85" s="310" t="e">
        <f t="shared" ca="1" si="51"/>
        <v>#VALUE!</v>
      </c>
      <c r="U85" s="318"/>
      <c r="V85" s="310"/>
    </row>
    <row r="86" spans="1:22" ht="25.5" customHeight="1" x14ac:dyDescent="0.25">
      <c r="A86" s="313">
        <v>47558</v>
      </c>
      <c r="B86" s="323" t="s">
        <v>415</v>
      </c>
      <c r="C86" s="299">
        <v>12</v>
      </c>
      <c r="D86" s="309" t="s">
        <v>416</v>
      </c>
      <c r="E86" s="299">
        <v>12</v>
      </c>
      <c r="F86" s="323" t="s">
        <v>415</v>
      </c>
      <c r="G86" s="299">
        <v>12</v>
      </c>
      <c r="H86" s="309" t="s">
        <v>417</v>
      </c>
      <c r="I86" s="299">
        <v>11</v>
      </c>
      <c r="J86" s="299">
        <v>19</v>
      </c>
      <c r="K86" s="299">
        <v>16</v>
      </c>
      <c r="L86" s="300" t="e">
        <f t="shared" ca="1" si="43"/>
        <v>#VALUE!</v>
      </c>
      <c r="M86" s="300" t="e">
        <f t="shared" ref="M86" ca="1" si="52">K86*$M$5</f>
        <v>#VALUE!</v>
      </c>
      <c r="N86" s="310"/>
      <c r="O86" s="310"/>
      <c r="P86" s="310"/>
      <c r="Q86" s="310"/>
      <c r="T86" s="300" t="e">
        <f t="shared" ca="1" si="51"/>
        <v>#VALUE!</v>
      </c>
      <c r="U86" s="318"/>
      <c r="V86" s="310"/>
    </row>
    <row r="87" spans="1:22" ht="25.5" customHeight="1" x14ac:dyDescent="0.25">
      <c r="A87" s="313">
        <v>47559</v>
      </c>
      <c r="B87" s="323" t="s">
        <v>415</v>
      </c>
      <c r="C87" s="299">
        <v>12</v>
      </c>
      <c r="D87" s="309" t="s">
        <v>416</v>
      </c>
      <c r="E87" s="299">
        <v>12</v>
      </c>
      <c r="F87" s="323" t="s">
        <v>415</v>
      </c>
      <c r="G87" s="299">
        <v>12</v>
      </c>
      <c r="H87" s="309" t="s">
        <v>417</v>
      </c>
      <c r="I87" s="299">
        <v>11</v>
      </c>
      <c r="J87" s="299">
        <v>19</v>
      </c>
      <c r="K87" s="299">
        <v>16</v>
      </c>
      <c r="L87" s="310"/>
      <c r="M87" s="310"/>
      <c r="N87" s="312" t="e">
        <f ca="1">J87*$N$5</f>
        <v>#VALUE!</v>
      </c>
      <c r="O87" s="300" t="e">
        <f ca="1">K87*$O$5</f>
        <v>#VALUE!</v>
      </c>
      <c r="P87" s="310"/>
      <c r="Q87" s="310"/>
      <c r="T87" s="310"/>
      <c r="U87" s="312" t="e">
        <f t="shared" ref="U87" ca="1" si="53">G87*$U$5</f>
        <v>#VALUE!</v>
      </c>
      <c r="V87" s="310"/>
    </row>
    <row r="88" spans="1:22" ht="25.5" customHeight="1" x14ac:dyDescent="0.25">
      <c r="A88" s="313">
        <v>47560</v>
      </c>
      <c r="B88" s="323" t="s">
        <v>415</v>
      </c>
      <c r="C88" s="299">
        <v>12</v>
      </c>
      <c r="D88" s="309" t="s">
        <v>416</v>
      </c>
      <c r="E88" s="299">
        <v>12</v>
      </c>
      <c r="F88" s="352" t="s">
        <v>415</v>
      </c>
      <c r="G88" s="316"/>
      <c r="H88" s="309" t="s">
        <v>417</v>
      </c>
      <c r="I88" s="299">
        <v>11</v>
      </c>
      <c r="J88" s="299">
        <v>19</v>
      </c>
      <c r="K88" s="299">
        <v>16</v>
      </c>
      <c r="L88" s="300" t="e">
        <f t="shared" ca="1" si="43"/>
        <v>#VALUE!</v>
      </c>
      <c r="M88" s="300" t="e">
        <f ca="1">K88*$M$5</f>
        <v>#VALUE!</v>
      </c>
      <c r="N88" s="310"/>
      <c r="O88" s="310"/>
      <c r="P88" s="310"/>
      <c r="Q88" s="310"/>
      <c r="T88" s="310" t="e">
        <f t="shared" ref="T88:T93" ca="1" si="54">G88*$T$5</f>
        <v>#VALUE!</v>
      </c>
      <c r="U88" s="318"/>
      <c r="V88" s="310"/>
    </row>
    <row r="89" spans="1:22" ht="25.5" customHeight="1" x14ac:dyDescent="0.25">
      <c r="A89" s="313">
        <v>47561</v>
      </c>
      <c r="B89" s="323" t="s">
        <v>415</v>
      </c>
      <c r="C89" s="299">
        <v>12</v>
      </c>
      <c r="D89" s="309" t="s">
        <v>416</v>
      </c>
      <c r="E89" s="299">
        <v>12</v>
      </c>
      <c r="F89" s="352" t="s">
        <v>415</v>
      </c>
      <c r="G89" s="316"/>
      <c r="H89" s="309" t="s">
        <v>417</v>
      </c>
      <c r="I89" s="299">
        <v>11</v>
      </c>
      <c r="J89" s="299">
        <v>19</v>
      </c>
      <c r="K89" s="299">
        <v>16</v>
      </c>
      <c r="L89" s="300" t="e">
        <f t="shared" ca="1" si="43"/>
        <v>#VALUE!</v>
      </c>
      <c r="M89" s="300" t="e">
        <f ca="1">K89*$M$5</f>
        <v>#VALUE!</v>
      </c>
      <c r="N89" s="310"/>
      <c r="O89" s="310"/>
      <c r="P89" s="310"/>
      <c r="Q89" s="310"/>
      <c r="T89" s="310" t="e">
        <f t="shared" ca="1" si="54"/>
        <v>#VALUE!</v>
      </c>
      <c r="U89" s="318"/>
      <c r="V89" s="310"/>
    </row>
    <row r="90" spans="1:22" ht="25.5" customHeight="1" x14ac:dyDescent="0.25">
      <c r="A90" s="313">
        <v>47562</v>
      </c>
      <c r="B90" s="323" t="s">
        <v>415</v>
      </c>
      <c r="C90" s="299">
        <v>12</v>
      </c>
      <c r="D90" s="309" t="s">
        <v>416</v>
      </c>
      <c r="E90" s="299">
        <v>12</v>
      </c>
      <c r="F90" s="352" t="s">
        <v>415</v>
      </c>
      <c r="G90" s="316"/>
      <c r="H90" s="309" t="s">
        <v>417</v>
      </c>
      <c r="I90" s="299">
        <v>11</v>
      </c>
      <c r="J90" s="299">
        <v>19</v>
      </c>
      <c r="K90" s="299">
        <v>16</v>
      </c>
      <c r="L90" s="300" t="e">
        <f ca="1">J90*$L$5</f>
        <v>#VALUE!</v>
      </c>
      <c r="M90" s="300" t="e">
        <f t="shared" ref="M90:M91" ca="1" si="55">K90*$M$5</f>
        <v>#VALUE!</v>
      </c>
      <c r="N90" s="310"/>
      <c r="O90" s="310"/>
      <c r="P90" s="310"/>
      <c r="Q90" s="310"/>
      <c r="T90" s="310" t="e">
        <f t="shared" ca="1" si="54"/>
        <v>#VALUE!</v>
      </c>
      <c r="U90" s="318"/>
      <c r="V90" s="310"/>
    </row>
    <row r="91" spans="1:22" ht="25.5" customHeight="1" x14ac:dyDescent="0.25">
      <c r="A91" s="313">
        <v>47563</v>
      </c>
      <c r="B91" s="323" t="s">
        <v>415</v>
      </c>
      <c r="C91" s="299">
        <v>12</v>
      </c>
      <c r="D91" s="309" t="s">
        <v>416</v>
      </c>
      <c r="E91" s="299">
        <v>12</v>
      </c>
      <c r="F91" s="352" t="s">
        <v>415</v>
      </c>
      <c r="G91" s="316"/>
      <c r="H91" s="309" t="s">
        <v>417</v>
      </c>
      <c r="I91" s="299">
        <v>11</v>
      </c>
      <c r="J91" s="299">
        <v>19</v>
      </c>
      <c r="K91" s="299">
        <v>16</v>
      </c>
      <c r="L91" s="300" t="e">
        <f t="shared" ref="L91:L100" ca="1" si="56">J91*$L$5</f>
        <v>#VALUE!</v>
      </c>
      <c r="M91" s="300" t="e">
        <f t="shared" ca="1" si="55"/>
        <v>#VALUE!</v>
      </c>
      <c r="N91" s="310"/>
      <c r="O91" s="310"/>
      <c r="P91" s="310"/>
      <c r="Q91" s="310"/>
      <c r="T91" s="310" t="e">
        <f t="shared" ca="1" si="54"/>
        <v>#VALUE!</v>
      </c>
      <c r="U91" s="318"/>
      <c r="V91" s="310"/>
    </row>
    <row r="92" spans="1:22" ht="25.5" customHeight="1" x14ac:dyDescent="0.25">
      <c r="A92" s="313">
        <v>47564</v>
      </c>
      <c r="B92" s="323" t="s">
        <v>415</v>
      </c>
      <c r="C92" s="299">
        <v>12</v>
      </c>
      <c r="D92" s="309" t="s">
        <v>416</v>
      </c>
      <c r="E92" s="299">
        <v>12</v>
      </c>
      <c r="F92" s="352" t="s">
        <v>415</v>
      </c>
      <c r="G92" s="316"/>
      <c r="H92" s="309" t="s">
        <v>417</v>
      </c>
      <c r="I92" s="299">
        <v>11</v>
      </c>
      <c r="J92" s="299">
        <v>19</v>
      </c>
      <c r="K92" s="299">
        <v>16</v>
      </c>
      <c r="L92" s="300" t="e">
        <f t="shared" ca="1" si="56"/>
        <v>#VALUE!</v>
      </c>
      <c r="M92" s="300" t="e">
        <f ca="1">K92*$M$5</f>
        <v>#VALUE!</v>
      </c>
      <c r="N92" s="310"/>
      <c r="O92" s="310"/>
      <c r="P92" s="310"/>
      <c r="Q92" s="310"/>
      <c r="T92" s="310" t="e">
        <f t="shared" ca="1" si="54"/>
        <v>#VALUE!</v>
      </c>
      <c r="U92" s="318"/>
      <c r="V92" s="310"/>
    </row>
    <row r="93" spans="1:22" ht="25.5" customHeight="1" x14ac:dyDescent="0.25">
      <c r="A93" s="313">
        <v>47565</v>
      </c>
      <c r="B93" s="323" t="s">
        <v>415</v>
      </c>
      <c r="C93" s="299">
        <v>12</v>
      </c>
      <c r="D93" s="309" t="s">
        <v>416</v>
      </c>
      <c r="E93" s="299">
        <v>12</v>
      </c>
      <c r="F93" s="323" t="s">
        <v>415</v>
      </c>
      <c r="G93" s="299">
        <v>12</v>
      </c>
      <c r="H93" s="309" t="s">
        <v>417</v>
      </c>
      <c r="I93" s="299">
        <v>11</v>
      </c>
      <c r="J93" s="299">
        <v>19</v>
      </c>
      <c r="K93" s="299">
        <v>16</v>
      </c>
      <c r="L93" s="300" t="e">
        <f t="shared" ca="1" si="56"/>
        <v>#VALUE!</v>
      </c>
      <c r="M93" s="300" t="e">
        <f t="shared" ref="M93" ca="1" si="57">K93*$M$5</f>
        <v>#VALUE!</v>
      </c>
      <c r="N93" s="310"/>
      <c r="O93" s="310"/>
      <c r="P93" s="310"/>
      <c r="Q93" s="310"/>
      <c r="T93" s="300" t="e">
        <f t="shared" ca="1" si="54"/>
        <v>#VALUE!</v>
      </c>
      <c r="U93" s="318"/>
      <c r="V93" s="310"/>
    </row>
    <row r="94" spans="1:22" ht="25.5" customHeight="1" x14ac:dyDescent="0.25">
      <c r="A94" s="313">
        <v>47566</v>
      </c>
      <c r="B94" s="323" t="s">
        <v>415</v>
      </c>
      <c r="C94" s="299">
        <v>12</v>
      </c>
      <c r="D94" s="309" t="s">
        <v>416</v>
      </c>
      <c r="E94" s="299">
        <v>12</v>
      </c>
      <c r="F94" s="323" t="s">
        <v>415</v>
      </c>
      <c r="G94" s="299">
        <v>12</v>
      </c>
      <c r="H94" s="309" t="s">
        <v>417</v>
      </c>
      <c r="I94" s="299">
        <v>11</v>
      </c>
      <c r="J94" s="299">
        <v>19</v>
      </c>
      <c r="K94" s="414">
        <v>16</v>
      </c>
      <c r="L94" s="310"/>
      <c r="M94" s="310"/>
      <c r="N94" s="312" t="e">
        <f ca="1">J94*$N$5</f>
        <v>#VALUE!</v>
      </c>
      <c r="O94" s="300" t="e">
        <f ca="1">K94*$O$5</f>
        <v>#VALUE!</v>
      </c>
      <c r="P94" s="310"/>
      <c r="Q94" s="310"/>
      <c r="T94" s="310"/>
      <c r="U94" s="312" t="e">
        <f t="shared" ref="U94" ca="1" si="58">G94*$U$5</f>
        <v>#VALUE!</v>
      </c>
      <c r="V94" s="310"/>
    </row>
    <row r="95" spans="1:22" ht="25.5" customHeight="1" x14ac:dyDescent="0.25">
      <c r="A95" s="313">
        <v>47567</v>
      </c>
      <c r="B95" s="323" t="s">
        <v>415</v>
      </c>
      <c r="C95" s="299">
        <v>12</v>
      </c>
      <c r="D95" s="309" t="s">
        <v>416</v>
      </c>
      <c r="E95" s="299">
        <v>12</v>
      </c>
      <c r="F95" s="352" t="s">
        <v>415</v>
      </c>
      <c r="G95" s="316"/>
      <c r="H95" s="309" t="s">
        <v>417</v>
      </c>
      <c r="I95" s="299">
        <v>11</v>
      </c>
      <c r="J95" s="299">
        <v>19</v>
      </c>
      <c r="K95" s="414">
        <v>16</v>
      </c>
      <c r="L95" s="300" t="e">
        <f t="shared" ca="1" si="56"/>
        <v>#VALUE!</v>
      </c>
      <c r="M95" s="300" t="e">
        <f ca="1">K95*$M$5</f>
        <v>#VALUE!</v>
      </c>
      <c r="N95" s="310"/>
      <c r="O95" s="310"/>
      <c r="P95" s="310"/>
      <c r="Q95" s="310"/>
      <c r="T95" s="310" t="e">
        <f t="shared" ref="T95:T100" ca="1" si="59">G95*$T$5</f>
        <v>#VALUE!</v>
      </c>
      <c r="U95" s="318"/>
      <c r="V95" s="310"/>
    </row>
    <row r="96" spans="1:22" ht="25.5" customHeight="1" x14ac:dyDescent="0.25">
      <c r="A96" s="313">
        <v>47568</v>
      </c>
      <c r="B96" s="323" t="s">
        <v>415</v>
      </c>
      <c r="C96" s="299">
        <v>12</v>
      </c>
      <c r="D96" s="309" t="s">
        <v>416</v>
      </c>
      <c r="E96" s="299">
        <v>11</v>
      </c>
      <c r="F96" s="352" t="s">
        <v>415</v>
      </c>
      <c r="G96" s="316"/>
      <c r="H96" s="309" t="s">
        <v>417</v>
      </c>
      <c r="I96" s="299">
        <v>10</v>
      </c>
      <c r="J96" s="299">
        <v>19</v>
      </c>
      <c r="K96" s="414">
        <v>16</v>
      </c>
      <c r="L96" s="300" t="e">
        <f t="shared" ref="L96" ca="1" si="60">J96*$L$5</f>
        <v>#VALUE!</v>
      </c>
      <c r="M96" s="300" t="e">
        <f ca="1">K96*$M$5</f>
        <v>#VALUE!</v>
      </c>
      <c r="N96" s="310"/>
      <c r="O96" s="310"/>
      <c r="P96" s="310"/>
      <c r="Q96" s="310"/>
      <c r="T96" s="310" t="e">
        <f t="shared" ca="1" si="59"/>
        <v>#VALUE!</v>
      </c>
      <c r="U96" s="318"/>
      <c r="V96" s="310"/>
    </row>
    <row r="97" spans="1:23" ht="25.5" customHeight="1" x14ac:dyDescent="0.25">
      <c r="A97" s="313">
        <v>47569</v>
      </c>
      <c r="B97" s="323" t="s">
        <v>415</v>
      </c>
      <c r="C97" s="299">
        <v>12</v>
      </c>
      <c r="D97" s="309" t="s">
        <v>416</v>
      </c>
      <c r="E97" s="299">
        <v>12</v>
      </c>
      <c r="F97" s="352" t="s">
        <v>415</v>
      </c>
      <c r="G97" s="316"/>
      <c r="H97" s="309" t="s">
        <v>417</v>
      </c>
      <c r="I97" s="299">
        <v>11</v>
      </c>
      <c r="J97" s="299">
        <v>19</v>
      </c>
      <c r="K97" s="414">
        <v>16</v>
      </c>
      <c r="L97" s="300" t="e">
        <f t="shared" ca="1" si="56"/>
        <v>#VALUE!</v>
      </c>
      <c r="M97" s="300" t="e">
        <f ca="1">K97*$M$5</f>
        <v>#VALUE!</v>
      </c>
      <c r="N97" s="310"/>
      <c r="O97" s="310"/>
      <c r="P97" s="310"/>
      <c r="Q97" s="310"/>
      <c r="T97" s="310" t="e">
        <f t="shared" ca="1" si="59"/>
        <v>#VALUE!</v>
      </c>
      <c r="U97" s="310"/>
      <c r="V97" s="310"/>
    </row>
    <row r="98" spans="1:23" ht="25.5" customHeight="1" x14ac:dyDescent="0.25">
      <c r="A98" s="313">
        <v>47570</v>
      </c>
      <c r="B98" s="323" t="s">
        <v>415</v>
      </c>
      <c r="C98" s="299">
        <v>12</v>
      </c>
      <c r="D98" s="309" t="s">
        <v>416</v>
      </c>
      <c r="E98" s="299">
        <v>12</v>
      </c>
      <c r="F98" s="352" t="s">
        <v>415</v>
      </c>
      <c r="G98" s="316"/>
      <c r="H98" s="309" t="s">
        <v>417</v>
      </c>
      <c r="I98" s="299">
        <v>11</v>
      </c>
      <c r="J98" s="299">
        <v>19</v>
      </c>
      <c r="K98" s="414">
        <v>16</v>
      </c>
      <c r="L98" s="300" t="e">
        <f t="shared" ca="1" si="56"/>
        <v>#VALUE!</v>
      </c>
      <c r="M98" s="300" t="e">
        <f t="shared" ref="M98:M100" ca="1" si="61">K98*$M$5</f>
        <v>#VALUE!</v>
      </c>
      <c r="N98" s="310"/>
      <c r="O98" s="310"/>
      <c r="P98" s="310"/>
      <c r="Q98" s="310"/>
      <c r="T98" s="310" t="e">
        <f t="shared" ca="1" si="59"/>
        <v>#VALUE!</v>
      </c>
      <c r="U98" s="318"/>
      <c r="V98" s="310"/>
    </row>
    <row r="99" spans="1:23" ht="25.5" customHeight="1" x14ac:dyDescent="0.25">
      <c r="A99" s="313">
        <v>47571</v>
      </c>
      <c r="B99" s="323" t="s">
        <v>415</v>
      </c>
      <c r="C99" s="299">
        <v>12</v>
      </c>
      <c r="D99" s="309" t="s">
        <v>416</v>
      </c>
      <c r="E99" s="299">
        <v>12</v>
      </c>
      <c r="F99" s="352" t="s">
        <v>415</v>
      </c>
      <c r="G99" s="316"/>
      <c r="H99" s="309" t="s">
        <v>417</v>
      </c>
      <c r="I99" s="299">
        <v>11</v>
      </c>
      <c r="J99" s="299">
        <v>19</v>
      </c>
      <c r="K99" s="414">
        <v>16</v>
      </c>
      <c r="L99" s="300" t="e">
        <f t="shared" ca="1" si="56"/>
        <v>#VALUE!</v>
      </c>
      <c r="M99" s="300" t="e">
        <f t="shared" ca="1" si="61"/>
        <v>#VALUE!</v>
      </c>
      <c r="N99" s="310"/>
      <c r="O99" s="310"/>
      <c r="P99" s="310"/>
      <c r="Q99" s="310"/>
      <c r="T99" s="310" t="e">
        <f t="shared" ca="1" si="59"/>
        <v>#VALUE!</v>
      </c>
      <c r="U99" s="318"/>
      <c r="V99" s="310"/>
    </row>
    <row r="100" spans="1:23" ht="25.5" customHeight="1" x14ac:dyDescent="0.25">
      <c r="A100" s="313">
        <v>47572</v>
      </c>
      <c r="B100" s="323" t="s">
        <v>415</v>
      </c>
      <c r="C100" s="299">
        <v>12</v>
      </c>
      <c r="D100" s="309" t="s">
        <v>416</v>
      </c>
      <c r="E100" s="299">
        <v>12</v>
      </c>
      <c r="F100" s="323" t="s">
        <v>415</v>
      </c>
      <c r="G100" s="299">
        <v>12</v>
      </c>
      <c r="H100" s="309" t="s">
        <v>417</v>
      </c>
      <c r="I100" s="299">
        <v>11</v>
      </c>
      <c r="J100" s="299">
        <v>19</v>
      </c>
      <c r="K100" s="414">
        <v>16</v>
      </c>
      <c r="L100" s="300" t="e">
        <f t="shared" ca="1" si="56"/>
        <v>#VALUE!</v>
      </c>
      <c r="M100" s="300" t="e">
        <f t="shared" ca="1" si="61"/>
        <v>#VALUE!</v>
      </c>
      <c r="N100" s="310"/>
      <c r="O100" s="310"/>
      <c r="P100" s="310"/>
      <c r="Q100" s="310"/>
      <c r="T100" s="300" t="e">
        <f t="shared" ca="1" si="59"/>
        <v>#VALUE!</v>
      </c>
      <c r="U100" s="318"/>
      <c r="V100" s="310"/>
    </row>
    <row r="101" spans="1:23" ht="25.5" customHeight="1" x14ac:dyDescent="0.25">
      <c r="A101" s="315">
        <v>47573</v>
      </c>
      <c r="B101" s="323" t="s">
        <v>415</v>
      </c>
      <c r="C101" s="299">
        <v>12</v>
      </c>
      <c r="D101" s="309" t="s">
        <v>416</v>
      </c>
      <c r="E101" s="299">
        <v>11</v>
      </c>
      <c r="F101" s="323" t="s">
        <v>415</v>
      </c>
      <c r="G101" s="299">
        <v>12</v>
      </c>
      <c r="H101" s="309" t="s">
        <v>417</v>
      </c>
      <c r="I101" s="299">
        <v>10</v>
      </c>
      <c r="J101" s="299">
        <v>19</v>
      </c>
      <c r="K101" s="414">
        <v>14</v>
      </c>
      <c r="L101" s="310"/>
      <c r="M101" s="310"/>
      <c r="N101" s="312" t="e">
        <f ca="1">J101*$N$5</f>
        <v>#VALUE!</v>
      </c>
      <c r="O101" s="300" t="e">
        <f ca="1">K101*$O$5</f>
        <v>#VALUE!</v>
      </c>
      <c r="P101" s="310"/>
      <c r="Q101" s="310"/>
      <c r="T101" s="310"/>
      <c r="U101" s="312" t="e">
        <f t="shared" ref="U101" ca="1" si="62">G101*$U$5</f>
        <v>#VALUE!</v>
      </c>
      <c r="V101" s="310"/>
    </row>
    <row r="102" spans="1:23" ht="25.5" customHeight="1" thickBot="1" x14ac:dyDescent="0.3">
      <c r="A102" s="313"/>
      <c r="B102" s="323"/>
      <c r="C102" s="299"/>
      <c r="D102" s="309"/>
      <c r="E102" s="299"/>
      <c r="F102" s="323"/>
      <c r="H102" s="309"/>
      <c r="I102" s="299"/>
      <c r="J102" s="299"/>
      <c r="K102" s="299"/>
      <c r="L102" s="314" t="e">
        <f t="shared" ref="L102:Q102" ca="1" si="63">SUM(L71:L101)</f>
        <v>#VALUE!</v>
      </c>
      <c r="M102" s="314" t="e">
        <f t="shared" ca="1" si="63"/>
        <v>#VALUE!</v>
      </c>
      <c r="N102" s="314" t="e">
        <f t="shared" ca="1" si="63"/>
        <v>#VALUE!</v>
      </c>
      <c r="O102" s="314" t="e">
        <f t="shared" ca="1" si="63"/>
        <v>#VALUE!</v>
      </c>
      <c r="P102" s="314">
        <f t="shared" si="63"/>
        <v>0</v>
      </c>
      <c r="Q102" s="314">
        <f t="shared" si="63"/>
        <v>0</v>
      </c>
      <c r="R102" s="359" t="e">
        <f ca="1">SUM(L102:Q102)</f>
        <v>#VALUE!</v>
      </c>
      <c r="T102" s="314" t="e">
        <f ca="1">SUM(T71:T101)</f>
        <v>#VALUE!</v>
      </c>
      <c r="U102" s="314" t="e">
        <f ca="1">SUM(U71:U101)</f>
        <v>#VALUE!</v>
      </c>
      <c r="V102" s="314">
        <f t="shared" ref="V102" si="64">SUM(V71:V101)</f>
        <v>0</v>
      </c>
      <c r="W102" s="359" t="e">
        <f ca="1">SUM(T102:V102)</f>
        <v>#VALUE!</v>
      </c>
    </row>
    <row r="103" spans="1:23" ht="25.5" customHeight="1" thickTop="1" x14ac:dyDescent="0.35">
      <c r="A103" s="306" t="s">
        <v>420</v>
      </c>
      <c r="B103" s="323"/>
      <c r="D103" s="309"/>
      <c r="E103" s="299"/>
      <c r="H103" s="309"/>
      <c r="I103" s="299"/>
      <c r="J103" s="299"/>
      <c r="K103" s="299"/>
    </row>
    <row r="104" spans="1:23" ht="25.5" customHeight="1" x14ac:dyDescent="0.25">
      <c r="A104" s="313">
        <v>47574</v>
      </c>
      <c r="B104" s="323" t="s">
        <v>415</v>
      </c>
      <c r="C104" s="299">
        <v>12</v>
      </c>
      <c r="D104" s="309" t="s">
        <v>416</v>
      </c>
      <c r="E104" s="299">
        <v>12</v>
      </c>
      <c r="F104" s="352" t="s">
        <v>415</v>
      </c>
      <c r="G104" s="316"/>
      <c r="H104" s="309" t="s">
        <v>417</v>
      </c>
      <c r="I104" s="299">
        <v>11</v>
      </c>
      <c r="J104" s="299">
        <v>19</v>
      </c>
      <c r="K104" s="299">
        <v>16</v>
      </c>
      <c r="L104" s="300" t="e">
        <f t="shared" ref="L104:L105" ca="1" si="65">J104*$L$5</f>
        <v>#VALUE!</v>
      </c>
      <c r="M104" s="300" t="e">
        <f ca="1">K104*$M$5</f>
        <v>#VALUE!</v>
      </c>
      <c r="N104" s="310"/>
      <c r="O104" s="310"/>
      <c r="P104" s="310"/>
      <c r="Q104" s="310"/>
      <c r="T104" s="310" t="e">
        <f t="shared" ref="T104:T109" ca="1" si="66">G104*$T$5</f>
        <v>#VALUE!</v>
      </c>
      <c r="U104" s="318"/>
      <c r="V104" s="310"/>
    </row>
    <row r="105" spans="1:23" ht="25.5" customHeight="1" x14ac:dyDescent="0.25">
      <c r="A105" s="313">
        <v>47575</v>
      </c>
      <c r="B105" s="323" t="s">
        <v>415</v>
      </c>
      <c r="C105" s="299">
        <v>12</v>
      </c>
      <c r="D105" s="309" t="s">
        <v>416</v>
      </c>
      <c r="E105" s="299">
        <v>12</v>
      </c>
      <c r="F105" s="352" t="s">
        <v>415</v>
      </c>
      <c r="G105" s="316"/>
      <c r="H105" s="309" t="s">
        <v>417</v>
      </c>
      <c r="I105" s="299">
        <v>11</v>
      </c>
      <c r="J105" s="299">
        <v>19</v>
      </c>
      <c r="K105" s="299">
        <v>16</v>
      </c>
      <c r="L105" s="300" t="e">
        <f t="shared" ca="1" si="65"/>
        <v>#VALUE!</v>
      </c>
      <c r="M105" s="300" t="e">
        <f t="shared" ref="M105" ca="1" si="67">K105*$M$5</f>
        <v>#VALUE!</v>
      </c>
      <c r="N105" s="310"/>
      <c r="O105" s="310"/>
      <c r="P105" s="310"/>
      <c r="Q105" s="310"/>
      <c r="T105" s="310" t="e">
        <f t="shared" ca="1" si="66"/>
        <v>#VALUE!</v>
      </c>
      <c r="U105" s="318"/>
      <c r="V105" s="310"/>
    </row>
    <row r="106" spans="1:23" ht="25.5" customHeight="1" x14ac:dyDescent="0.25">
      <c r="A106" s="313">
        <v>47576</v>
      </c>
      <c r="B106" s="323" t="s">
        <v>415</v>
      </c>
      <c r="C106" s="299">
        <v>12</v>
      </c>
      <c r="D106" s="309" t="s">
        <v>416</v>
      </c>
      <c r="E106" s="299">
        <v>12</v>
      </c>
      <c r="F106" s="352" t="s">
        <v>415</v>
      </c>
      <c r="G106" s="316"/>
      <c r="H106" s="309" t="s">
        <v>417</v>
      </c>
      <c r="I106" s="299">
        <v>11</v>
      </c>
      <c r="J106" s="299">
        <v>19</v>
      </c>
      <c r="K106" s="299">
        <v>16</v>
      </c>
      <c r="L106" s="300" t="e">
        <f t="shared" ref="L106:L112" ca="1" si="68">J106*$L$5</f>
        <v>#VALUE!</v>
      </c>
      <c r="M106" s="300" t="e">
        <f t="shared" ref="M106:M107" ca="1" si="69">K106*$M$5</f>
        <v>#VALUE!</v>
      </c>
      <c r="N106" s="310"/>
      <c r="O106" s="310"/>
      <c r="P106" s="310"/>
      <c r="Q106" s="310"/>
      <c r="T106" s="310" t="e">
        <f t="shared" ca="1" si="66"/>
        <v>#VALUE!</v>
      </c>
      <c r="U106" s="318"/>
      <c r="V106" s="310"/>
    </row>
    <row r="107" spans="1:23" ht="25.5" customHeight="1" x14ac:dyDescent="0.25">
      <c r="A107" s="313">
        <v>47577</v>
      </c>
      <c r="B107" s="323" t="s">
        <v>415</v>
      </c>
      <c r="C107" s="299">
        <v>12</v>
      </c>
      <c r="D107" s="309" t="s">
        <v>416</v>
      </c>
      <c r="E107" s="299">
        <v>12</v>
      </c>
      <c r="F107" s="352" t="s">
        <v>415</v>
      </c>
      <c r="G107" s="316"/>
      <c r="H107" s="309" t="s">
        <v>417</v>
      </c>
      <c r="I107" s="299">
        <v>11</v>
      </c>
      <c r="J107" s="299">
        <v>19</v>
      </c>
      <c r="K107" s="299">
        <v>16</v>
      </c>
      <c r="L107" s="300" t="e">
        <f t="shared" ca="1" si="68"/>
        <v>#VALUE!</v>
      </c>
      <c r="M107" s="300" t="e">
        <f t="shared" ca="1" si="69"/>
        <v>#VALUE!</v>
      </c>
      <c r="N107" s="310"/>
      <c r="O107" s="310"/>
      <c r="P107" s="310"/>
      <c r="Q107" s="310"/>
      <c r="T107" s="310" t="e">
        <f t="shared" ca="1" si="66"/>
        <v>#VALUE!</v>
      </c>
      <c r="U107" s="318"/>
      <c r="V107" s="310"/>
    </row>
    <row r="108" spans="1:23" ht="25.5" customHeight="1" x14ac:dyDescent="0.25">
      <c r="A108" s="313">
        <v>47578</v>
      </c>
      <c r="B108" s="323" t="s">
        <v>415</v>
      </c>
      <c r="C108" s="299">
        <v>12</v>
      </c>
      <c r="D108" s="309" t="s">
        <v>416</v>
      </c>
      <c r="E108" s="299">
        <v>12</v>
      </c>
      <c r="F108" s="352" t="s">
        <v>415</v>
      </c>
      <c r="G108" s="316"/>
      <c r="H108" s="309" t="s">
        <v>417</v>
      </c>
      <c r="I108" s="299">
        <v>11</v>
      </c>
      <c r="J108" s="299">
        <v>19</v>
      </c>
      <c r="K108" s="299">
        <v>16</v>
      </c>
      <c r="L108" s="300" t="e">
        <f t="shared" ca="1" si="68"/>
        <v>#VALUE!</v>
      </c>
      <c r="M108" s="300" t="e">
        <f ca="1">K108*$M$5</f>
        <v>#VALUE!</v>
      </c>
      <c r="N108" s="310"/>
      <c r="O108" s="310"/>
      <c r="P108" s="310"/>
      <c r="Q108" s="310"/>
      <c r="T108" s="310" t="e">
        <f t="shared" ca="1" si="66"/>
        <v>#VALUE!</v>
      </c>
      <c r="U108" s="310"/>
      <c r="V108" s="310"/>
    </row>
    <row r="109" spans="1:23" ht="25.5" customHeight="1" x14ac:dyDescent="0.25">
      <c r="A109" s="313">
        <v>47579</v>
      </c>
      <c r="B109" s="323" t="s">
        <v>415</v>
      </c>
      <c r="C109" s="299">
        <v>12</v>
      </c>
      <c r="D109" s="309" t="s">
        <v>416</v>
      </c>
      <c r="E109" s="299">
        <v>12</v>
      </c>
      <c r="F109" s="334" t="s">
        <v>415</v>
      </c>
      <c r="G109" s="299">
        <v>12</v>
      </c>
      <c r="H109" s="309" t="s">
        <v>417</v>
      </c>
      <c r="I109" s="299">
        <v>11</v>
      </c>
      <c r="J109" s="299">
        <v>19</v>
      </c>
      <c r="K109" s="299">
        <v>16</v>
      </c>
      <c r="L109" s="300" t="e">
        <f t="shared" ca="1" si="68"/>
        <v>#VALUE!</v>
      </c>
      <c r="M109" s="300" t="e">
        <f t="shared" ref="M109" ca="1" si="70">K109*$M$5</f>
        <v>#VALUE!</v>
      </c>
      <c r="N109" s="310"/>
      <c r="O109" s="310"/>
      <c r="P109" s="310"/>
      <c r="Q109" s="310"/>
      <c r="T109" s="300" t="e">
        <f t="shared" ca="1" si="66"/>
        <v>#VALUE!</v>
      </c>
      <c r="U109" s="318"/>
      <c r="V109" s="310"/>
    </row>
    <row r="110" spans="1:23" ht="25.5" customHeight="1" x14ac:dyDescent="0.25">
      <c r="A110" s="313">
        <v>47580</v>
      </c>
      <c r="B110" s="323" t="s">
        <v>415</v>
      </c>
      <c r="C110" s="299">
        <v>12</v>
      </c>
      <c r="D110" s="309" t="s">
        <v>416</v>
      </c>
      <c r="E110" s="299">
        <v>12</v>
      </c>
      <c r="F110" s="334" t="s">
        <v>415</v>
      </c>
      <c r="G110" s="299">
        <v>12</v>
      </c>
      <c r="H110" s="309" t="s">
        <v>417</v>
      </c>
      <c r="I110" s="299">
        <v>11</v>
      </c>
      <c r="J110" s="299">
        <v>19</v>
      </c>
      <c r="K110" s="299">
        <v>16</v>
      </c>
      <c r="L110" s="310"/>
      <c r="M110" s="310"/>
      <c r="N110" s="312" t="e">
        <f ca="1">J110*$N$5</f>
        <v>#VALUE!</v>
      </c>
      <c r="O110" s="300" t="e">
        <f ca="1">K110*$O$5</f>
        <v>#VALUE!</v>
      </c>
      <c r="P110" s="310"/>
      <c r="Q110" s="310"/>
      <c r="T110" s="310"/>
      <c r="U110" s="312" t="e">
        <f ca="1">G110*$U$5</f>
        <v>#VALUE!</v>
      </c>
      <c r="V110" s="310"/>
    </row>
    <row r="111" spans="1:23" ht="25.5" customHeight="1" x14ac:dyDescent="0.25">
      <c r="A111" s="313">
        <v>47581</v>
      </c>
      <c r="B111" s="323" t="s">
        <v>415</v>
      </c>
      <c r="C111" s="299">
        <v>12</v>
      </c>
      <c r="D111" s="309" t="s">
        <v>416</v>
      </c>
      <c r="E111" s="299">
        <v>12</v>
      </c>
      <c r="F111" s="352" t="s">
        <v>415</v>
      </c>
      <c r="G111" s="316"/>
      <c r="H111" s="309" t="s">
        <v>417</v>
      </c>
      <c r="I111" s="299">
        <v>11</v>
      </c>
      <c r="J111" s="299">
        <v>19</v>
      </c>
      <c r="K111" s="299">
        <v>16</v>
      </c>
      <c r="L111" s="300" t="e">
        <f t="shared" ca="1" si="68"/>
        <v>#VALUE!</v>
      </c>
      <c r="M111" s="300" t="e">
        <f ca="1">K111*$M$5</f>
        <v>#VALUE!</v>
      </c>
      <c r="N111" s="310"/>
      <c r="O111" s="310"/>
      <c r="P111" s="310"/>
      <c r="Q111" s="310"/>
      <c r="T111" s="310" t="e">
        <f t="shared" ref="T111:T115" ca="1" si="71">G111*$T$5</f>
        <v>#VALUE!</v>
      </c>
      <c r="U111" s="318"/>
      <c r="V111" s="310"/>
    </row>
    <row r="112" spans="1:23" ht="25.5" customHeight="1" x14ac:dyDescent="0.25">
      <c r="A112" s="313">
        <v>47582</v>
      </c>
      <c r="B112" s="323" t="s">
        <v>415</v>
      </c>
      <c r="C112" s="299">
        <v>12</v>
      </c>
      <c r="D112" s="309" t="s">
        <v>416</v>
      </c>
      <c r="E112" s="299">
        <v>12</v>
      </c>
      <c r="F112" s="352" t="s">
        <v>415</v>
      </c>
      <c r="G112" s="316"/>
      <c r="H112" s="309" t="s">
        <v>417</v>
      </c>
      <c r="I112" s="299">
        <v>11</v>
      </c>
      <c r="J112" s="299">
        <v>19</v>
      </c>
      <c r="K112" s="299">
        <v>16</v>
      </c>
      <c r="L112" s="300" t="e">
        <f t="shared" ca="1" si="68"/>
        <v>#VALUE!</v>
      </c>
      <c r="M112" s="300" t="e">
        <f t="shared" ref="M112" ca="1" si="72">K112*$M$5</f>
        <v>#VALUE!</v>
      </c>
      <c r="N112" s="310"/>
      <c r="O112" s="310"/>
      <c r="P112" s="310"/>
      <c r="Q112" s="310"/>
      <c r="T112" s="310" t="e">
        <f t="shared" ca="1" si="71"/>
        <v>#VALUE!</v>
      </c>
      <c r="U112" s="318"/>
      <c r="V112" s="310"/>
    </row>
    <row r="113" spans="1:22" ht="25.5" customHeight="1" x14ac:dyDescent="0.25">
      <c r="A113" s="313">
        <v>47583</v>
      </c>
      <c r="B113" s="323" t="s">
        <v>415</v>
      </c>
      <c r="C113" s="299">
        <v>12</v>
      </c>
      <c r="D113" s="309" t="s">
        <v>416</v>
      </c>
      <c r="E113" s="299">
        <v>12</v>
      </c>
      <c r="F113" s="352" t="s">
        <v>415</v>
      </c>
      <c r="G113" s="316"/>
      <c r="H113" s="309" t="s">
        <v>417</v>
      </c>
      <c r="I113" s="299">
        <v>11</v>
      </c>
      <c r="J113" s="299">
        <v>19</v>
      </c>
      <c r="K113" s="299">
        <v>16</v>
      </c>
      <c r="L113" s="300" t="e">
        <f t="shared" ref="L113:L116" ca="1" si="73">J113*$L$5</f>
        <v>#VALUE!</v>
      </c>
      <c r="M113" s="300" t="e">
        <f t="shared" ref="M113:M114" ca="1" si="74">K113*$M$5</f>
        <v>#VALUE!</v>
      </c>
      <c r="N113" s="310"/>
      <c r="O113" s="310"/>
      <c r="P113" s="310"/>
      <c r="Q113" s="310"/>
      <c r="T113" s="310" t="e">
        <f t="shared" ca="1" si="71"/>
        <v>#VALUE!</v>
      </c>
      <c r="U113" s="318"/>
      <c r="V113" s="310"/>
    </row>
    <row r="114" spans="1:22" ht="25.5" customHeight="1" x14ac:dyDescent="0.25">
      <c r="A114" s="313">
        <v>47584</v>
      </c>
      <c r="B114" s="323" t="s">
        <v>415</v>
      </c>
      <c r="C114" s="299">
        <v>12</v>
      </c>
      <c r="D114" s="309" t="s">
        <v>416</v>
      </c>
      <c r="E114" s="299">
        <v>12</v>
      </c>
      <c r="F114" s="352" t="s">
        <v>415</v>
      </c>
      <c r="G114" s="316"/>
      <c r="H114" s="309" t="s">
        <v>417</v>
      </c>
      <c r="I114" s="299">
        <v>11</v>
      </c>
      <c r="J114" s="299">
        <v>19</v>
      </c>
      <c r="K114" s="299">
        <v>16</v>
      </c>
      <c r="L114" s="300" t="e">
        <f t="shared" ca="1" si="73"/>
        <v>#VALUE!</v>
      </c>
      <c r="M114" s="300" t="e">
        <f t="shared" ca="1" si="74"/>
        <v>#VALUE!</v>
      </c>
      <c r="N114" s="310"/>
      <c r="O114" s="310"/>
      <c r="P114" s="310"/>
      <c r="Q114" s="310"/>
      <c r="T114" s="310" t="e">
        <f t="shared" ca="1" si="71"/>
        <v>#VALUE!</v>
      </c>
      <c r="U114" s="310"/>
      <c r="V114" s="310"/>
    </row>
    <row r="115" spans="1:22" ht="25.5" customHeight="1" x14ac:dyDescent="0.25">
      <c r="A115" s="313">
        <v>47585</v>
      </c>
      <c r="B115" s="323" t="s">
        <v>415</v>
      </c>
      <c r="C115" s="299">
        <v>12</v>
      </c>
      <c r="D115" s="309" t="s">
        <v>416</v>
      </c>
      <c r="E115" s="299">
        <v>12</v>
      </c>
      <c r="F115" s="352" t="s">
        <v>415</v>
      </c>
      <c r="G115" s="316"/>
      <c r="H115" s="309" t="s">
        <v>417</v>
      </c>
      <c r="I115" s="299">
        <v>11</v>
      </c>
      <c r="J115" s="299">
        <v>19</v>
      </c>
      <c r="K115" s="299">
        <v>16</v>
      </c>
      <c r="L115" s="300" t="e">
        <f t="shared" ca="1" si="73"/>
        <v>#VALUE!</v>
      </c>
      <c r="M115" s="300" t="e">
        <f ca="1">K115*$M$5</f>
        <v>#VALUE!</v>
      </c>
      <c r="N115" s="310"/>
      <c r="O115" s="310"/>
      <c r="P115" s="310"/>
      <c r="Q115" s="310"/>
      <c r="T115" s="310" t="e">
        <f t="shared" ca="1" si="71"/>
        <v>#VALUE!</v>
      </c>
      <c r="U115" s="318"/>
      <c r="V115" s="310"/>
    </row>
    <row r="116" spans="1:22" ht="25.5" customHeight="1" x14ac:dyDescent="0.25">
      <c r="A116" s="313">
        <v>47586</v>
      </c>
      <c r="B116" s="323" t="s">
        <v>415</v>
      </c>
      <c r="C116" s="299">
        <v>12</v>
      </c>
      <c r="D116" s="309" t="s">
        <v>416</v>
      </c>
      <c r="E116" s="299">
        <v>12</v>
      </c>
      <c r="F116" s="334" t="s">
        <v>415</v>
      </c>
      <c r="G116" s="299">
        <v>12</v>
      </c>
      <c r="H116" s="309" t="s">
        <v>417</v>
      </c>
      <c r="I116" s="299">
        <v>11</v>
      </c>
      <c r="J116" s="299">
        <v>19</v>
      </c>
      <c r="K116" s="299">
        <v>16</v>
      </c>
      <c r="L116" s="300" t="e">
        <f t="shared" ca="1" si="73"/>
        <v>#VALUE!</v>
      </c>
      <c r="M116" s="300" t="e">
        <f t="shared" ref="M116" ca="1" si="75">K116*$M$5</f>
        <v>#VALUE!</v>
      </c>
      <c r="N116" s="310"/>
      <c r="O116" s="310"/>
      <c r="P116" s="310"/>
      <c r="Q116" s="310"/>
      <c r="T116" s="300" t="e">
        <f ca="1">G116*$T$5</f>
        <v>#VALUE!</v>
      </c>
      <c r="U116" s="310"/>
      <c r="V116" s="310"/>
    </row>
    <row r="117" spans="1:22" ht="25.5" customHeight="1" x14ac:dyDescent="0.25">
      <c r="A117" s="313">
        <v>47587</v>
      </c>
      <c r="B117" s="323" t="s">
        <v>415</v>
      </c>
      <c r="C117" s="299">
        <v>12</v>
      </c>
      <c r="D117" s="309" t="s">
        <v>416</v>
      </c>
      <c r="E117" s="299">
        <v>12</v>
      </c>
      <c r="F117" s="334" t="s">
        <v>415</v>
      </c>
      <c r="G117" s="299">
        <v>12</v>
      </c>
      <c r="H117" s="309" t="s">
        <v>417</v>
      </c>
      <c r="I117" s="299">
        <v>11</v>
      </c>
      <c r="J117" s="299">
        <v>19</v>
      </c>
      <c r="K117" s="299">
        <v>16</v>
      </c>
      <c r="L117" s="310"/>
      <c r="M117" s="310"/>
      <c r="N117" s="312" t="e">
        <f ca="1">J117*$N$5</f>
        <v>#VALUE!</v>
      </c>
      <c r="O117" s="300" t="e">
        <f ca="1">K117*$O$5</f>
        <v>#VALUE!</v>
      </c>
      <c r="P117" s="310"/>
      <c r="Q117" s="310"/>
      <c r="T117" s="310"/>
      <c r="U117" s="312" t="e">
        <f ca="1">G117*$U$5</f>
        <v>#VALUE!</v>
      </c>
      <c r="V117" s="310"/>
    </row>
    <row r="118" spans="1:22" ht="25.5" customHeight="1" x14ac:dyDescent="0.25">
      <c r="A118" s="313">
        <v>47588</v>
      </c>
      <c r="B118" s="323" t="s">
        <v>415</v>
      </c>
      <c r="C118" s="299">
        <v>12</v>
      </c>
      <c r="D118" s="309" t="s">
        <v>416</v>
      </c>
      <c r="E118" s="299">
        <v>12</v>
      </c>
      <c r="F118" s="352" t="s">
        <v>415</v>
      </c>
      <c r="G118" s="316"/>
      <c r="H118" s="309" t="s">
        <v>417</v>
      </c>
      <c r="I118" s="299">
        <v>11</v>
      </c>
      <c r="J118" s="299">
        <v>19</v>
      </c>
      <c r="K118" s="299">
        <v>16</v>
      </c>
      <c r="L118" s="300" t="e">
        <f t="shared" ref="L118:L119" ca="1" si="76">J118*$L$5</f>
        <v>#VALUE!</v>
      </c>
      <c r="M118" s="300" t="e">
        <f ca="1">K118*$M$5</f>
        <v>#VALUE!</v>
      </c>
      <c r="N118" s="310"/>
      <c r="O118" s="310"/>
      <c r="P118" s="310"/>
      <c r="Q118" s="310"/>
      <c r="T118" s="310" t="e">
        <f t="shared" ref="T118:T121" ca="1" si="77">G118*$T$5</f>
        <v>#VALUE!</v>
      </c>
      <c r="U118" s="318"/>
      <c r="V118" s="310"/>
    </row>
    <row r="119" spans="1:22" ht="25.5" customHeight="1" x14ac:dyDescent="0.25">
      <c r="A119" s="313">
        <v>47589</v>
      </c>
      <c r="B119" s="323" t="s">
        <v>415</v>
      </c>
      <c r="C119" s="299">
        <v>12</v>
      </c>
      <c r="D119" s="309" t="s">
        <v>416</v>
      </c>
      <c r="E119" s="299">
        <v>12</v>
      </c>
      <c r="F119" s="352" t="s">
        <v>415</v>
      </c>
      <c r="G119" s="316"/>
      <c r="H119" s="309" t="s">
        <v>417</v>
      </c>
      <c r="I119" s="299">
        <v>11</v>
      </c>
      <c r="J119" s="299">
        <v>19</v>
      </c>
      <c r="K119" s="299">
        <v>16</v>
      </c>
      <c r="L119" s="300" t="e">
        <f t="shared" ca="1" si="76"/>
        <v>#VALUE!</v>
      </c>
      <c r="M119" s="300" t="e">
        <f t="shared" ref="M119" ca="1" si="78">K119*$M$5</f>
        <v>#VALUE!</v>
      </c>
      <c r="N119" s="310"/>
      <c r="O119" s="310"/>
      <c r="P119" s="310"/>
      <c r="Q119" s="310"/>
      <c r="T119" s="310" t="e">
        <f t="shared" ca="1" si="77"/>
        <v>#VALUE!</v>
      </c>
      <c r="U119" s="318"/>
      <c r="V119" s="310"/>
    </row>
    <row r="120" spans="1:22" ht="25.5" customHeight="1" x14ac:dyDescent="0.25">
      <c r="A120" s="313">
        <v>47590</v>
      </c>
      <c r="B120" s="323" t="s">
        <v>415</v>
      </c>
      <c r="C120" s="299">
        <v>12</v>
      </c>
      <c r="D120" s="309" t="s">
        <v>416</v>
      </c>
      <c r="E120" s="299">
        <v>12</v>
      </c>
      <c r="F120" s="352" t="s">
        <v>415</v>
      </c>
      <c r="G120" s="316"/>
      <c r="H120" s="309" t="s">
        <v>417</v>
      </c>
      <c r="I120" s="299">
        <v>11</v>
      </c>
      <c r="J120" s="299">
        <v>19</v>
      </c>
      <c r="K120" s="299">
        <v>16</v>
      </c>
      <c r="L120" s="300" t="e">
        <f t="shared" ref="L120" ca="1" si="79">J120*$L$5</f>
        <v>#VALUE!</v>
      </c>
      <c r="M120" s="300" t="e">
        <f t="shared" ref="M120" ca="1" si="80">K120*$M$5</f>
        <v>#VALUE!</v>
      </c>
      <c r="N120" s="310"/>
      <c r="O120" s="310"/>
      <c r="P120" s="310"/>
      <c r="Q120" s="310"/>
      <c r="T120" s="310" t="e">
        <f t="shared" ca="1" si="77"/>
        <v>#VALUE!</v>
      </c>
      <c r="U120" s="318"/>
      <c r="V120" s="310"/>
    </row>
    <row r="121" spans="1:22" ht="25.5" customHeight="1" x14ac:dyDescent="0.25">
      <c r="A121" s="313">
        <v>47591</v>
      </c>
      <c r="B121" s="323" t="s">
        <v>415</v>
      </c>
      <c r="C121" s="299">
        <v>12</v>
      </c>
      <c r="D121" s="309" t="s">
        <v>416</v>
      </c>
      <c r="E121" s="299">
        <v>12</v>
      </c>
      <c r="F121" s="352" t="s">
        <v>415</v>
      </c>
      <c r="G121" s="316"/>
      <c r="H121" s="309" t="s">
        <v>417</v>
      </c>
      <c r="I121" s="299">
        <v>11</v>
      </c>
      <c r="J121" s="299">
        <v>19</v>
      </c>
      <c r="K121" s="299">
        <v>16</v>
      </c>
      <c r="L121" s="300" t="e">
        <f t="shared" ref="L121:L123" ca="1" si="81">J121*$L$5</f>
        <v>#VALUE!</v>
      </c>
      <c r="M121" s="300" t="e">
        <f t="shared" ref="M121" ca="1" si="82">K121*$M$5</f>
        <v>#VALUE!</v>
      </c>
      <c r="N121" s="310"/>
      <c r="O121" s="310"/>
      <c r="P121" s="310"/>
      <c r="Q121" s="310"/>
      <c r="T121" s="310" t="e">
        <f t="shared" ca="1" si="77"/>
        <v>#VALUE!</v>
      </c>
      <c r="U121" s="318"/>
      <c r="V121" s="310"/>
    </row>
    <row r="122" spans="1:22" ht="25.5" customHeight="1" x14ac:dyDescent="0.25">
      <c r="A122" s="308">
        <v>47592</v>
      </c>
      <c r="B122" s="323" t="s">
        <v>415</v>
      </c>
      <c r="C122" s="299">
        <v>12</v>
      </c>
      <c r="D122" s="309" t="s">
        <v>416</v>
      </c>
      <c r="E122" s="299">
        <v>12</v>
      </c>
      <c r="F122" s="323" t="s">
        <v>415</v>
      </c>
      <c r="G122" s="299">
        <v>12</v>
      </c>
      <c r="H122" s="309" t="s">
        <v>417</v>
      </c>
      <c r="I122" s="299">
        <v>11</v>
      </c>
      <c r="J122" s="299">
        <v>19</v>
      </c>
      <c r="K122" s="299">
        <v>16</v>
      </c>
      <c r="L122" s="310"/>
      <c r="M122" s="310"/>
      <c r="N122" s="310"/>
      <c r="O122" s="310"/>
      <c r="P122" s="300" t="e">
        <f ca="1">J122*$P$5</f>
        <v>#VALUE!</v>
      </c>
      <c r="Q122" s="300" t="e">
        <f ca="1">K122*$Q$5</f>
        <v>#VALUE!</v>
      </c>
      <c r="T122" s="310"/>
      <c r="U122" s="310"/>
      <c r="V122" s="300" t="e">
        <f ca="1">G122*$V$5</f>
        <v>#VALUE!</v>
      </c>
    </row>
    <row r="123" spans="1:22" ht="25.5" customHeight="1" x14ac:dyDescent="0.25">
      <c r="A123" s="313">
        <v>47593</v>
      </c>
      <c r="B123" s="323" t="s">
        <v>415</v>
      </c>
      <c r="C123" s="299">
        <v>12</v>
      </c>
      <c r="D123" s="309" t="s">
        <v>416</v>
      </c>
      <c r="E123" s="299">
        <v>12</v>
      </c>
      <c r="F123" s="334" t="s">
        <v>415</v>
      </c>
      <c r="G123" s="299">
        <v>12</v>
      </c>
      <c r="H123" s="309" t="s">
        <v>417</v>
      </c>
      <c r="I123" s="299">
        <v>11</v>
      </c>
      <c r="J123" s="299">
        <v>19</v>
      </c>
      <c r="K123" s="299">
        <v>16</v>
      </c>
      <c r="L123" s="300" t="e">
        <f t="shared" ca="1" si="81"/>
        <v>#VALUE!</v>
      </c>
      <c r="M123" s="300" t="e">
        <f t="shared" ref="M123" ca="1" si="83">K123*$M$5</f>
        <v>#VALUE!</v>
      </c>
      <c r="N123" s="310"/>
      <c r="O123" s="310"/>
      <c r="P123" s="310"/>
      <c r="Q123" s="310"/>
      <c r="T123" s="300" t="e">
        <f ca="1">G123*$T$5</f>
        <v>#VALUE!</v>
      </c>
      <c r="U123" s="322"/>
      <c r="V123" s="310"/>
    </row>
    <row r="124" spans="1:22" ht="25.5" customHeight="1" x14ac:dyDescent="0.25">
      <c r="A124" s="313">
        <v>47594</v>
      </c>
      <c r="B124" s="323" t="s">
        <v>415</v>
      </c>
      <c r="C124" s="299">
        <v>12</v>
      </c>
      <c r="D124" s="309" t="s">
        <v>416</v>
      </c>
      <c r="E124" s="299">
        <v>12</v>
      </c>
      <c r="F124" s="334" t="s">
        <v>415</v>
      </c>
      <c r="G124" s="299">
        <v>12</v>
      </c>
      <c r="H124" s="309" t="s">
        <v>417</v>
      </c>
      <c r="I124" s="299">
        <v>11</v>
      </c>
      <c r="J124" s="299">
        <v>19</v>
      </c>
      <c r="K124" s="299">
        <v>16</v>
      </c>
      <c r="L124" s="310"/>
      <c r="M124" s="310"/>
      <c r="N124" s="312" t="e">
        <f ca="1">J124*$N$5</f>
        <v>#VALUE!</v>
      </c>
      <c r="O124" s="300" t="e">
        <f ca="1">K124*$O$5</f>
        <v>#VALUE!</v>
      </c>
      <c r="P124" s="310"/>
      <c r="Q124" s="310"/>
      <c r="T124" s="310"/>
      <c r="U124" s="312" t="e">
        <f t="shared" ref="U124" ca="1" si="84">G124*$U$5</f>
        <v>#VALUE!</v>
      </c>
      <c r="V124" s="310"/>
    </row>
    <row r="125" spans="1:22" ht="25.5" customHeight="1" x14ac:dyDescent="0.25">
      <c r="A125" s="308">
        <v>47595</v>
      </c>
      <c r="B125" s="323" t="s">
        <v>415</v>
      </c>
      <c r="C125" s="299">
        <v>12</v>
      </c>
      <c r="D125" s="309" t="s">
        <v>416</v>
      </c>
      <c r="E125" s="299">
        <v>12</v>
      </c>
      <c r="F125" s="323" t="s">
        <v>415</v>
      </c>
      <c r="G125" s="299">
        <v>12</v>
      </c>
      <c r="H125" s="309" t="s">
        <v>417</v>
      </c>
      <c r="I125" s="299">
        <v>11</v>
      </c>
      <c r="J125" s="299">
        <v>19</v>
      </c>
      <c r="K125" s="299">
        <v>16</v>
      </c>
      <c r="L125" s="310"/>
      <c r="M125" s="310"/>
      <c r="N125" s="310"/>
      <c r="O125" s="310"/>
      <c r="P125" s="300" t="e">
        <f ca="1">J125*$P$5</f>
        <v>#VALUE!</v>
      </c>
      <c r="Q125" s="300" t="e">
        <f ca="1">K125*$Q$5</f>
        <v>#VALUE!</v>
      </c>
      <c r="T125" s="310"/>
      <c r="U125" s="318"/>
      <c r="V125" s="300" t="e">
        <f ca="1">G125*$V$5</f>
        <v>#VALUE!</v>
      </c>
    </row>
    <row r="126" spans="1:22" ht="25.5" customHeight="1" x14ac:dyDescent="0.25">
      <c r="A126" s="313">
        <v>47596</v>
      </c>
      <c r="B126" s="323" t="s">
        <v>415</v>
      </c>
      <c r="C126" s="299">
        <v>12</v>
      </c>
      <c r="D126" s="309" t="s">
        <v>416</v>
      </c>
      <c r="E126" s="299">
        <v>12</v>
      </c>
      <c r="F126" s="352" t="s">
        <v>415</v>
      </c>
      <c r="G126" s="316"/>
      <c r="H126" s="309" t="s">
        <v>417</v>
      </c>
      <c r="I126" s="299">
        <v>11</v>
      </c>
      <c r="J126" s="299">
        <v>19</v>
      </c>
      <c r="K126" s="299">
        <v>16</v>
      </c>
      <c r="L126" s="300" t="e">
        <f t="shared" ref="L126" ca="1" si="85">J126*$L$5</f>
        <v>#VALUE!</v>
      </c>
      <c r="M126" s="300" t="e">
        <f t="shared" ref="M126" ca="1" si="86">K126*$M$5</f>
        <v>#VALUE!</v>
      </c>
      <c r="N126" s="310"/>
      <c r="O126" s="310"/>
      <c r="P126" s="310"/>
      <c r="Q126" s="310"/>
      <c r="T126" s="310" t="e">
        <f t="shared" ref="T126:T130" ca="1" si="87">G126*$T$5</f>
        <v>#VALUE!</v>
      </c>
      <c r="U126" s="318"/>
      <c r="V126" s="310"/>
    </row>
    <row r="127" spans="1:22" ht="25.5" customHeight="1" x14ac:dyDescent="0.25">
      <c r="A127" s="313">
        <v>47597</v>
      </c>
      <c r="B127" s="323" t="s">
        <v>415</v>
      </c>
      <c r="C127" s="299">
        <v>12</v>
      </c>
      <c r="D127" s="309" t="s">
        <v>416</v>
      </c>
      <c r="E127" s="299">
        <v>12</v>
      </c>
      <c r="F127" s="352" t="s">
        <v>415</v>
      </c>
      <c r="G127" s="316"/>
      <c r="H127" s="309" t="s">
        <v>417</v>
      </c>
      <c r="I127" s="299">
        <v>11</v>
      </c>
      <c r="J127" s="299">
        <v>19</v>
      </c>
      <c r="K127" s="299">
        <v>16</v>
      </c>
      <c r="L127" s="300" t="e">
        <f t="shared" ref="L127:L133" ca="1" si="88">J127*$L$5</f>
        <v>#VALUE!</v>
      </c>
      <c r="M127" s="300" t="e">
        <f t="shared" ref="M127:M128" ca="1" si="89">K127*$M$5</f>
        <v>#VALUE!</v>
      </c>
      <c r="N127" s="310"/>
      <c r="O127" s="310"/>
      <c r="P127" s="310"/>
      <c r="Q127" s="310"/>
      <c r="T127" s="310" t="e">
        <f t="shared" ca="1" si="87"/>
        <v>#VALUE!</v>
      </c>
      <c r="U127" s="318"/>
      <c r="V127" s="310"/>
    </row>
    <row r="128" spans="1:22" ht="25.5" customHeight="1" x14ac:dyDescent="0.25">
      <c r="A128" s="313">
        <v>47598</v>
      </c>
      <c r="B128" s="323" t="s">
        <v>415</v>
      </c>
      <c r="C128" s="299">
        <v>12</v>
      </c>
      <c r="D128" s="309" t="s">
        <v>416</v>
      </c>
      <c r="E128" s="299">
        <v>12</v>
      </c>
      <c r="F128" s="352" t="s">
        <v>415</v>
      </c>
      <c r="G128" s="316"/>
      <c r="H128" s="309" t="s">
        <v>417</v>
      </c>
      <c r="I128" s="299">
        <v>11</v>
      </c>
      <c r="J128" s="299">
        <v>19</v>
      </c>
      <c r="K128" s="299">
        <v>16</v>
      </c>
      <c r="L128" s="300" t="e">
        <f t="shared" ca="1" si="88"/>
        <v>#VALUE!</v>
      </c>
      <c r="M128" s="300" t="e">
        <f t="shared" ca="1" si="89"/>
        <v>#VALUE!</v>
      </c>
      <c r="N128" s="310"/>
      <c r="O128" s="310"/>
      <c r="P128" s="310"/>
      <c r="Q128" s="310"/>
      <c r="T128" s="310" t="e">
        <f t="shared" ca="1" si="87"/>
        <v>#VALUE!</v>
      </c>
      <c r="U128" s="318"/>
      <c r="V128" s="310"/>
    </row>
    <row r="129" spans="1:23" ht="25.5" customHeight="1" x14ac:dyDescent="0.25">
      <c r="A129" s="313">
        <v>47599</v>
      </c>
      <c r="B129" s="323" t="s">
        <v>415</v>
      </c>
      <c r="C129" s="299">
        <v>12</v>
      </c>
      <c r="D129" s="309" t="s">
        <v>416</v>
      </c>
      <c r="E129" s="299">
        <v>12</v>
      </c>
      <c r="F129" s="352" t="s">
        <v>415</v>
      </c>
      <c r="G129" s="316"/>
      <c r="H129" s="309" t="s">
        <v>417</v>
      </c>
      <c r="I129" s="299">
        <v>11</v>
      </c>
      <c r="J129" s="299">
        <v>19</v>
      </c>
      <c r="K129" s="299">
        <v>16</v>
      </c>
      <c r="L129" s="300" t="e">
        <f t="shared" ca="1" si="88"/>
        <v>#VALUE!</v>
      </c>
      <c r="M129" s="300" t="e">
        <f ca="1">K129*$M$5</f>
        <v>#VALUE!</v>
      </c>
      <c r="N129" s="310"/>
      <c r="O129" s="310"/>
      <c r="P129" s="310"/>
      <c r="Q129" s="310"/>
      <c r="T129" s="310" t="e">
        <f t="shared" ca="1" si="87"/>
        <v>#VALUE!</v>
      </c>
      <c r="U129" s="310"/>
      <c r="V129" s="310"/>
    </row>
    <row r="130" spans="1:23" ht="25.5" customHeight="1" x14ac:dyDescent="0.25">
      <c r="A130" s="313">
        <v>47600</v>
      </c>
      <c r="B130" s="323" t="s">
        <v>415</v>
      </c>
      <c r="C130" s="299">
        <v>12</v>
      </c>
      <c r="D130" s="309" t="s">
        <v>416</v>
      </c>
      <c r="E130" s="299">
        <v>12</v>
      </c>
      <c r="F130" s="334" t="s">
        <v>415</v>
      </c>
      <c r="G130" s="299">
        <v>12</v>
      </c>
      <c r="H130" s="309" t="s">
        <v>417</v>
      </c>
      <c r="I130" s="299">
        <v>11</v>
      </c>
      <c r="J130" s="299">
        <v>19</v>
      </c>
      <c r="K130" s="299">
        <v>16</v>
      </c>
      <c r="L130" s="300" t="e">
        <f t="shared" ca="1" si="88"/>
        <v>#VALUE!</v>
      </c>
      <c r="M130" s="300" t="e">
        <f t="shared" ref="M130" ca="1" si="90">K130*$M$5</f>
        <v>#VALUE!</v>
      </c>
      <c r="N130" s="310"/>
      <c r="O130" s="310"/>
      <c r="P130" s="310"/>
      <c r="Q130" s="310"/>
      <c r="T130" s="300" t="e">
        <f t="shared" ca="1" si="87"/>
        <v>#VALUE!</v>
      </c>
      <c r="U130" s="318"/>
      <c r="V130" s="310"/>
    </row>
    <row r="131" spans="1:23" ht="25.5" customHeight="1" x14ac:dyDescent="0.25">
      <c r="A131" s="313">
        <v>47601</v>
      </c>
      <c r="B131" s="323" t="s">
        <v>415</v>
      </c>
      <c r="C131" s="299">
        <v>12</v>
      </c>
      <c r="D131" s="309" t="s">
        <v>416</v>
      </c>
      <c r="E131" s="299">
        <v>12</v>
      </c>
      <c r="F131" s="334" t="s">
        <v>415</v>
      </c>
      <c r="G131" s="299">
        <v>12</v>
      </c>
      <c r="H131" s="309" t="s">
        <v>417</v>
      </c>
      <c r="I131" s="299">
        <v>11</v>
      </c>
      <c r="J131" s="299">
        <v>19</v>
      </c>
      <c r="K131" s="299">
        <v>16</v>
      </c>
      <c r="L131" s="310"/>
      <c r="M131" s="310"/>
      <c r="N131" s="312" t="e">
        <f ca="1">J131*$N$5</f>
        <v>#VALUE!</v>
      </c>
      <c r="O131" s="300" t="e">
        <f ca="1">K131*$O$5</f>
        <v>#VALUE!</v>
      </c>
      <c r="P131" s="310"/>
      <c r="Q131" s="310"/>
      <c r="T131" s="310"/>
      <c r="U131" s="312" t="e">
        <f ca="1">G131*$U$5</f>
        <v>#VALUE!</v>
      </c>
      <c r="V131" s="310"/>
    </row>
    <row r="132" spans="1:23" ht="25.5" customHeight="1" x14ac:dyDescent="0.25">
      <c r="A132" s="313">
        <v>47602</v>
      </c>
      <c r="B132" s="323" t="s">
        <v>415</v>
      </c>
      <c r="C132" s="299">
        <v>12</v>
      </c>
      <c r="D132" s="309" t="s">
        <v>416</v>
      </c>
      <c r="E132" s="299">
        <v>12</v>
      </c>
      <c r="F132" s="352" t="s">
        <v>415</v>
      </c>
      <c r="G132" s="316"/>
      <c r="H132" s="309" t="s">
        <v>417</v>
      </c>
      <c r="I132" s="299">
        <v>11</v>
      </c>
      <c r="J132" s="299">
        <v>19</v>
      </c>
      <c r="K132" s="299">
        <v>16</v>
      </c>
      <c r="L132" s="300" t="e">
        <f t="shared" ca="1" si="88"/>
        <v>#VALUE!</v>
      </c>
      <c r="M132" s="300" t="e">
        <f ca="1">K132*$M$5</f>
        <v>#VALUE!</v>
      </c>
      <c r="N132" s="310"/>
      <c r="O132" s="310"/>
      <c r="P132" s="310"/>
      <c r="Q132" s="310"/>
      <c r="T132" s="310" t="e">
        <f t="shared" ref="T132:T133" ca="1" si="91">G132*$T$5</f>
        <v>#VALUE!</v>
      </c>
      <c r="U132" s="318"/>
      <c r="V132" s="310"/>
    </row>
    <row r="133" spans="1:23" ht="25.5" customHeight="1" x14ac:dyDescent="0.25">
      <c r="A133" s="313">
        <v>47603</v>
      </c>
      <c r="B133" s="323" t="s">
        <v>415</v>
      </c>
      <c r="C133" s="299">
        <v>12</v>
      </c>
      <c r="D133" s="309" t="s">
        <v>416</v>
      </c>
      <c r="E133" s="299">
        <v>12</v>
      </c>
      <c r="F133" s="352" t="s">
        <v>415</v>
      </c>
      <c r="G133" s="316"/>
      <c r="H133" s="309" t="s">
        <v>417</v>
      </c>
      <c r="I133" s="299">
        <v>11</v>
      </c>
      <c r="J133" s="299">
        <v>19</v>
      </c>
      <c r="K133" s="299">
        <v>16</v>
      </c>
      <c r="L133" s="300" t="e">
        <f t="shared" ca="1" si="88"/>
        <v>#VALUE!</v>
      </c>
      <c r="M133" s="300" t="e">
        <f t="shared" ref="M133" ca="1" si="92">K133*$M$5</f>
        <v>#VALUE!</v>
      </c>
      <c r="N133" s="310"/>
      <c r="O133" s="310"/>
      <c r="P133" s="310"/>
      <c r="Q133" s="310"/>
      <c r="T133" s="310" t="e">
        <f t="shared" ca="1" si="91"/>
        <v>#VALUE!</v>
      </c>
      <c r="U133" s="318"/>
      <c r="V133" s="310"/>
    </row>
    <row r="134" spans="1:23" ht="25.5" customHeight="1" thickBot="1" x14ac:dyDescent="0.3">
      <c r="A134" s="313"/>
      <c r="B134" s="323"/>
      <c r="C134" s="299"/>
      <c r="D134" s="309"/>
      <c r="E134" s="299"/>
      <c r="H134" s="309"/>
      <c r="I134" s="299"/>
      <c r="J134" s="299"/>
      <c r="K134" s="299"/>
      <c r="L134" s="314" t="e">
        <f ca="1">SUM(L104:L133)</f>
        <v>#VALUE!</v>
      </c>
      <c r="M134" s="314" t="e">
        <f ca="1">SUM(M104:M133)</f>
        <v>#VALUE!</v>
      </c>
      <c r="N134" s="314" t="e">
        <f t="shared" ref="N134:Q134" ca="1" si="93">SUM(N104:N133)</f>
        <v>#VALUE!</v>
      </c>
      <c r="O134" s="314" t="e">
        <f t="shared" ca="1" si="93"/>
        <v>#VALUE!</v>
      </c>
      <c r="P134" s="314" t="e">
        <f t="shared" ca="1" si="93"/>
        <v>#VALUE!</v>
      </c>
      <c r="Q134" s="314" t="e">
        <f t="shared" ca="1" si="93"/>
        <v>#VALUE!</v>
      </c>
      <c r="R134" s="359" t="e">
        <f ca="1">SUM(L134:Q134)</f>
        <v>#VALUE!</v>
      </c>
      <c r="T134" s="314" t="e">
        <f ca="1">SUM(T104:T133)</f>
        <v>#VALUE!</v>
      </c>
      <c r="U134" s="314" t="e">
        <f ca="1">SUM(U104:U133)</f>
        <v>#VALUE!</v>
      </c>
      <c r="V134" s="314" t="e">
        <f ca="1">SUM(V104:V133)</f>
        <v>#VALUE!</v>
      </c>
      <c r="W134" s="359" t="e">
        <f ca="1">SUM(T134:V134)</f>
        <v>#VALUE!</v>
      </c>
    </row>
    <row r="135" spans="1:23" ht="25.5" customHeight="1" thickTop="1" x14ac:dyDescent="0.35">
      <c r="A135" s="306" t="s">
        <v>421</v>
      </c>
      <c r="C135" s="299"/>
      <c r="D135" s="307"/>
      <c r="E135" s="299"/>
      <c r="F135" s="323"/>
      <c r="H135" s="307"/>
      <c r="I135" s="299"/>
      <c r="J135" s="299"/>
      <c r="K135" s="299"/>
      <c r="L135" s="300"/>
      <c r="M135" s="300"/>
      <c r="N135" s="300"/>
      <c r="O135" s="300"/>
      <c r="P135" s="300"/>
      <c r="Q135" s="300"/>
      <c r="T135" s="300"/>
      <c r="U135" s="300"/>
      <c r="V135" s="300"/>
      <c r="W135" s="358"/>
    </row>
    <row r="136" spans="1:23" ht="25.5" customHeight="1" x14ac:dyDescent="0.25">
      <c r="A136" s="308">
        <v>47604</v>
      </c>
      <c r="B136" s="323" t="s">
        <v>415</v>
      </c>
      <c r="C136" s="299">
        <v>12</v>
      </c>
      <c r="D136" s="309" t="s">
        <v>416</v>
      </c>
      <c r="E136" s="299">
        <v>12</v>
      </c>
      <c r="F136" s="323" t="s">
        <v>415</v>
      </c>
      <c r="G136" s="299">
        <v>12</v>
      </c>
      <c r="H136" s="309" t="s">
        <v>417</v>
      </c>
      <c r="I136" s="299">
        <v>11</v>
      </c>
      <c r="J136" s="299">
        <v>19</v>
      </c>
      <c r="K136" s="299">
        <v>16</v>
      </c>
      <c r="L136" s="310"/>
      <c r="M136" s="310"/>
      <c r="N136" s="310"/>
      <c r="O136" s="310"/>
      <c r="P136" s="300" t="e">
        <f ca="1">J136*$P$5</f>
        <v>#VALUE!</v>
      </c>
      <c r="Q136" s="300" t="e">
        <f ca="1">K136*$Q$5</f>
        <v>#VALUE!</v>
      </c>
      <c r="T136" s="310"/>
      <c r="U136" s="318"/>
      <c r="V136" s="300" t="e">
        <f ca="1">G136*$V$5</f>
        <v>#VALUE!</v>
      </c>
    </row>
    <row r="137" spans="1:23" ht="25.5" customHeight="1" x14ac:dyDescent="0.25">
      <c r="A137" s="311">
        <v>47605</v>
      </c>
      <c r="B137" s="323" t="s">
        <v>415</v>
      </c>
      <c r="C137" s="299">
        <v>12</v>
      </c>
      <c r="D137" s="309" t="s">
        <v>416</v>
      </c>
      <c r="E137" s="299">
        <v>12</v>
      </c>
      <c r="F137" s="352" t="s">
        <v>415</v>
      </c>
      <c r="G137" s="316"/>
      <c r="H137" s="309" t="s">
        <v>417</v>
      </c>
      <c r="I137" s="299">
        <v>11</v>
      </c>
      <c r="J137" s="299">
        <v>19</v>
      </c>
      <c r="K137" s="299">
        <v>16</v>
      </c>
      <c r="L137" s="300" t="e">
        <f t="shared" ref="L137:L158" ca="1" si="94">J137*$L$5</f>
        <v>#VALUE!</v>
      </c>
      <c r="M137" s="300" t="e">
        <f ca="1">K137*$M$5</f>
        <v>#VALUE!</v>
      </c>
      <c r="N137" s="318"/>
      <c r="O137" s="310"/>
      <c r="P137" s="310"/>
      <c r="Q137" s="310"/>
      <c r="T137" s="310" t="e">
        <f t="shared" ref="T137:T138" ca="1" si="95">G137*$T$5</f>
        <v>#VALUE!</v>
      </c>
      <c r="U137" s="318"/>
      <c r="V137" s="310"/>
    </row>
    <row r="138" spans="1:23" ht="25.5" customHeight="1" x14ac:dyDescent="0.25">
      <c r="A138" s="311">
        <v>47606</v>
      </c>
      <c r="B138" s="323" t="s">
        <v>415</v>
      </c>
      <c r="C138" s="299">
        <v>12</v>
      </c>
      <c r="D138" s="309" t="s">
        <v>416</v>
      </c>
      <c r="E138" s="299">
        <v>12</v>
      </c>
      <c r="F138" s="352" t="s">
        <v>415</v>
      </c>
      <c r="G138" s="316"/>
      <c r="H138" s="309" t="s">
        <v>417</v>
      </c>
      <c r="I138" s="299">
        <v>11</v>
      </c>
      <c r="J138" s="299">
        <v>19</v>
      </c>
      <c r="K138" s="299">
        <v>16</v>
      </c>
      <c r="L138" s="300" t="e">
        <f t="shared" ca="1" si="94"/>
        <v>#VALUE!</v>
      </c>
      <c r="M138" s="300" t="e">
        <f ca="1">K138*$M$5</f>
        <v>#VALUE!</v>
      </c>
      <c r="N138" s="310"/>
      <c r="O138" s="310"/>
      <c r="P138" s="310"/>
      <c r="Q138" s="310"/>
      <c r="T138" s="310" t="e">
        <f t="shared" ca="1" si="95"/>
        <v>#VALUE!</v>
      </c>
      <c r="U138" s="318"/>
      <c r="V138" s="310"/>
    </row>
    <row r="139" spans="1:23" ht="25.5" customHeight="1" x14ac:dyDescent="0.25">
      <c r="A139" s="311">
        <v>47607</v>
      </c>
      <c r="B139" s="323" t="s">
        <v>415</v>
      </c>
      <c r="C139" s="299">
        <v>12</v>
      </c>
      <c r="D139" s="309" t="s">
        <v>416</v>
      </c>
      <c r="E139" s="299">
        <v>12</v>
      </c>
      <c r="F139" s="323" t="s">
        <v>415</v>
      </c>
      <c r="G139" s="299">
        <v>12</v>
      </c>
      <c r="H139" s="309" t="s">
        <v>417</v>
      </c>
      <c r="I139" s="299">
        <v>11</v>
      </c>
      <c r="J139" s="299">
        <v>19</v>
      </c>
      <c r="K139" s="299">
        <v>16</v>
      </c>
      <c r="L139" s="300" t="e">
        <f t="shared" ca="1" si="94"/>
        <v>#VALUE!</v>
      </c>
      <c r="M139" s="300" t="e">
        <f t="shared" ref="M139:M141" ca="1" si="96">K139*$M$5</f>
        <v>#VALUE!</v>
      </c>
      <c r="N139" s="310"/>
      <c r="O139" s="310"/>
      <c r="P139" s="310"/>
      <c r="Q139" s="310"/>
      <c r="T139" s="300" t="e">
        <f ca="1">G139*$T$5</f>
        <v>#VALUE!</v>
      </c>
      <c r="U139" s="318"/>
      <c r="V139" s="310"/>
    </row>
    <row r="140" spans="1:23" ht="25.5" customHeight="1" x14ac:dyDescent="0.25">
      <c r="A140" s="311">
        <v>47608</v>
      </c>
      <c r="B140" s="323" t="s">
        <v>415</v>
      </c>
      <c r="C140" s="299">
        <v>12</v>
      </c>
      <c r="D140" s="309" t="s">
        <v>416</v>
      </c>
      <c r="E140" s="299">
        <v>12</v>
      </c>
      <c r="F140" s="323" t="s">
        <v>415</v>
      </c>
      <c r="G140" s="299">
        <v>12</v>
      </c>
      <c r="H140" s="309" t="s">
        <v>417</v>
      </c>
      <c r="I140" s="299">
        <v>11</v>
      </c>
      <c r="J140" s="299">
        <v>19</v>
      </c>
      <c r="K140" s="299">
        <v>16</v>
      </c>
      <c r="L140" s="310"/>
      <c r="M140" s="310"/>
      <c r="N140" s="312" t="e">
        <f ca="1">J140*$N$5</f>
        <v>#VALUE!</v>
      </c>
      <c r="O140" s="300" t="e">
        <f ca="1">K140*$O$5</f>
        <v>#VALUE!</v>
      </c>
      <c r="P140" s="310"/>
      <c r="Q140" s="310"/>
      <c r="T140" s="310"/>
      <c r="U140" s="312" t="e">
        <f ca="1">G140*$U$5</f>
        <v>#VALUE!</v>
      </c>
      <c r="V140" s="310"/>
    </row>
    <row r="141" spans="1:23" ht="25.5" customHeight="1" x14ac:dyDescent="0.25">
      <c r="A141" s="311">
        <v>47609</v>
      </c>
      <c r="B141" s="323" t="s">
        <v>415</v>
      </c>
      <c r="C141" s="299">
        <v>12</v>
      </c>
      <c r="D141" s="309" t="s">
        <v>416</v>
      </c>
      <c r="E141" s="299">
        <v>12</v>
      </c>
      <c r="F141" s="352" t="s">
        <v>415</v>
      </c>
      <c r="G141" s="316"/>
      <c r="H141" s="309" t="s">
        <v>417</v>
      </c>
      <c r="I141" s="299">
        <v>11</v>
      </c>
      <c r="J141" s="299">
        <v>19</v>
      </c>
      <c r="K141" s="299">
        <v>16</v>
      </c>
      <c r="L141" s="300" t="e">
        <f t="shared" ca="1" si="94"/>
        <v>#VALUE!</v>
      </c>
      <c r="M141" s="300" t="e">
        <f t="shared" ca="1" si="96"/>
        <v>#VALUE!</v>
      </c>
      <c r="N141" s="310"/>
      <c r="O141" s="310"/>
      <c r="P141" s="310"/>
      <c r="Q141" s="310"/>
      <c r="T141" s="310" t="e">
        <f t="shared" ref="T141:T143" ca="1" si="97">G141*$T$5</f>
        <v>#VALUE!</v>
      </c>
      <c r="U141" s="318"/>
      <c r="V141" s="310"/>
    </row>
    <row r="142" spans="1:23" ht="25.5" customHeight="1" x14ac:dyDescent="0.25">
      <c r="A142" s="311">
        <v>47610</v>
      </c>
      <c r="B142" s="323" t="s">
        <v>415</v>
      </c>
      <c r="C142" s="299">
        <v>12</v>
      </c>
      <c r="D142" s="309" t="s">
        <v>416</v>
      </c>
      <c r="E142" s="299">
        <v>12</v>
      </c>
      <c r="F142" s="352" t="s">
        <v>415</v>
      </c>
      <c r="G142" s="316"/>
      <c r="H142" s="309" t="s">
        <v>417</v>
      </c>
      <c r="I142" s="299">
        <v>11</v>
      </c>
      <c r="J142" s="299">
        <v>19</v>
      </c>
      <c r="K142" s="299">
        <v>16</v>
      </c>
      <c r="L142" s="300" t="e">
        <f t="shared" ref="L142" ca="1" si="98">J142*$L$5</f>
        <v>#VALUE!</v>
      </c>
      <c r="M142" s="300" t="e">
        <f t="shared" ref="M142" ca="1" si="99">K142*$M$5</f>
        <v>#VALUE!</v>
      </c>
      <c r="N142" s="310"/>
      <c r="O142" s="310"/>
      <c r="P142" s="310"/>
      <c r="Q142" s="310"/>
      <c r="T142" s="310" t="e">
        <f t="shared" ca="1" si="97"/>
        <v>#VALUE!</v>
      </c>
      <c r="U142" s="318"/>
      <c r="V142" s="310"/>
    </row>
    <row r="143" spans="1:23" ht="25.5" customHeight="1" x14ac:dyDescent="0.25">
      <c r="A143" s="311">
        <v>47611</v>
      </c>
      <c r="B143" s="323" t="s">
        <v>415</v>
      </c>
      <c r="C143" s="299">
        <v>12</v>
      </c>
      <c r="D143" s="309" t="s">
        <v>416</v>
      </c>
      <c r="E143" s="299">
        <v>12</v>
      </c>
      <c r="F143" s="352" t="s">
        <v>415</v>
      </c>
      <c r="G143" s="316"/>
      <c r="H143" s="309" t="s">
        <v>417</v>
      </c>
      <c r="I143" s="299">
        <v>11</v>
      </c>
      <c r="J143" s="299">
        <v>19</v>
      </c>
      <c r="K143" s="299">
        <v>16</v>
      </c>
      <c r="L143" s="300" t="e">
        <f t="shared" ca="1" si="94"/>
        <v>#VALUE!</v>
      </c>
      <c r="M143" s="300" t="e">
        <f t="shared" ref="M143:M144" ca="1" si="100">K143*$M$5</f>
        <v>#VALUE!</v>
      </c>
      <c r="N143" s="310"/>
      <c r="O143" s="310"/>
      <c r="P143" s="310"/>
      <c r="Q143" s="310"/>
      <c r="T143" s="310" t="e">
        <f t="shared" ca="1" si="97"/>
        <v>#VALUE!</v>
      </c>
      <c r="U143" s="318"/>
      <c r="V143" s="310"/>
    </row>
    <row r="144" spans="1:23" ht="25.5" customHeight="1" x14ac:dyDescent="0.25">
      <c r="A144" s="311">
        <v>47612</v>
      </c>
      <c r="B144" s="323" t="s">
        <v>415</v>
      </c>
      <c r="C144" s="299">
        <v>12</v>
      </c>
      <c r="D144" s="309" t="s">
        <v>416</v>
      </c>
      <c r="E144" s="299">
        <v>12</v>
      </c>
      <c r="F144" s="352" t="s">
        <v>415</v>
      </c>
      <c r="G144" s="316"/>
      <c r="H144" s="309" t="s">
        <v>417</v>
      </c>
      <c r="I144" s="299">
        <v>11</v>
      </c>
      <c r="J144" s="299">
        <v>19</v>
      </c>
      <c r="K144" s="299">
        <v>16</v>
      </c>
      <c r="L144" s="300" t="e">
        <f t="shared" ca="1" si="94"/>
        <v>#VALUE!</v>
      </c>
      <c r="M144" s="300" t="e">
        <f t="shared" ca="1" si="100"/>
        <v>#VALUE!</v>
      </c>
      <c r="N144" s="310"/>
      <c r="O144" s="310"/>
      <c r="P144" s="310"/>
      <c r="Q144" s="310"/>
      <c r="T144" s="310"/>
      <c r="U144" s="318"/>
      <c r="V144" s="310"/>
    </row>
    <row r="145" spans="1:22" ht="25.5" customHeight="1" x14ac:dyDescent="0.25">
      <c r="A145" s="311">
        <v>47613</v>
      </c>
      <c r="B145" s="323" t="s">
        <v>415</v>
      </c>
      <c r="C145" s="299">
        <v>12</v>
      </c>
      <c r="D145" s="309" t="s">
        <v>416</v>
      </c>
      <c r="E145" s="299">
        <v>12</v>
      </c>
      <c r="F145" s="352" t="s">
        <v>415</v>
      </c>
      <c r="G145" s="316"/>
      <c r="H145" s="309" t="s">
        <v>417</v>
      </c>
      <c r="I145" s="299">
        <v>11</v>
      </c>
      <c r="J145" s="299">
        <v>19</v>
      </c>
      <c r="K145" s="299">
        <v>16</v>
      </c>
      <c r="L145" s="300" t="e">
        <f t="shared" ca="1" si="94"/>
        <v>#VALUE!</v>
      </c>
      <c r="M145" s="300" t="e">
        <f ca="1">K145*$M$5</f>
        <v>#VALUE!</v>
      </c>
      <c r="N145" s="310"/>
      <c r="O145" s="310"/>
      <c r="P145" s="310"/>
      <c r="Q145" s="310"/>
      <c r="T145" s="310" t="e">
        <f ca="1">G145*$T$5</f>
        <v>#VALUE!</v>
      </c>
      <c r="U145" s="318"/>
      <c r="V145" s="310"/>
    </row>
    <row r="146" spans="1:22" ht="25.5" customHeight="1" x14ac:dyDescent="0.25">
      <c r="A146" s="311">
        <v>47614</v>
      </c>
      <c r="B146" s="323" t="s">
        <v>415</v>
      </c>
      <c r="C146" s="299">
        <v>12</v>
      </c>
      <c r="D146" s="309" t="s">
        <v>416</v>
      </c>
      <c r="E146" s="299">
        <v>12</v>
      </c>
      <c r="F146" s="323" t="s">
        <v>415</v>
      </c>
      <c r="G146" s="299">
        <v>12</v>
      </c>
      <c r="H146" s="309" t="s">
        <v>417</v>
      </c>
      <c r="I146" s="299">
        <v>11</v>
      </c>
      <c r="J146" s="299">
        <v>19</v>
      </c>
      <c r="K146" s="299">
        <v>16</v>
      </c>
      <c r="L146" s="300" t="e">
        <f t="shared" ca="1" si="94"/>
        <v>#VALUE!</v>
      </c>
      <c r="M146" s="300" t="e">
        <f t="shared" ref="M146:M151" ca="1" si="101">K146*$M$5</f>
        <v>#VALUE!</v>
      </c>
      <c r="N146" s="310"/>
      <c r="O146" s="310"/>
      <c r="P146" s="310"/>
      <c r="Q146" s="310"/>
      <c r="T146" s="300" t="e">
        <f t="shared" ref="T146" ca="1" si="102">G146*$T$5</f>
        <v>#VALUE!</v>
      </c>
      <c r="U146" s="318"/>
      <c r="V146" s="310"/>
    </row>
    <row r="147" spans="1:22" ht="25.5" customHeight="1" x14ac:dyDescent="0.25">
      <c r="A147" s="311">
        <v>47615</v>
      </c>
      <c r="B147" s="323" t="s">
        <v>415</v>
      </c>
      <c r="C147" s="299">
        <v>12</v>
      </c>
      <c r="D147" s="309" t="s">
        <v>416</v>
      </c>
      <c r="E147" s="299">
        <v>12</v>
      </c>
      <c r="F147" s="323" t="s">
        <v>415</v>
      </c>
      <c r="G147" s="299">
        <v>12</v>
      </c>
      <c r="H147" s="309" t="s">
        <v>417</v>
      </c>
      <c r="I147" s="299">
        <v>11</v>
      </c>
      <c r="J147" s="299">
        <v>19</v>
      </c>
      <c r="K147" s="299">
        <v>16</v>
      </c>
      <c r="L147" s="310"/>
      <c r="M147" s="310"/>
      <c r="N147" s="312" t="e">
        <f ca="1">J147*$N$5</f>
        <v>#VALUE!</v>
      </c>
      <c r="O147" s="300" t="e">
        <f ca="1">K147*$O$5</f>
        <v>#VALUE!</v>
      </c>
      <c r="P147" s="310"/>
      <c r="Q147" s="310"/>
      <c r="T147" s="310"/>
      <c r="U147" s="312" t="e">
        <f t="shared" ref="U147" ca="1" si="103">G147*$U$5</f>
        <v>#VALUE!</v>
      </c>
      <c r="V147" s="310"/>
    </row>
    <row r="148" spans="1:22" ht="25.5" customHeight="1" x14ac:dyDescent="0.25">
      <c r="A148" s="311">
        <v>47616</v>
      </c>
      <c r="B148" s="323" t="s">
        <v>415</v>
      </c>
      <c r="C148" s="299">
        <v>12</v>
      </c>
      <c r="D148" s="309" t="s">
        <v>416</v>
      </c>
      <c r="E148" s="299">
        <v>12</v>
      </c>
      <c r="F148" s="352" t="s">
        <v>415</v>
      </c>
      <c r="G148" s="316"/>
      <c r="H148" s="309" t="s">
        <v>417</v>
      </c>
      <c r="I148" s="299">
        <v>11</v>
      </c>
      <c r="J148" s="299">
        <v>19</v>
      </c>
      <c r="K148" s="299">
        <v>16</v>
      </c>
      <c r="L148" s="300" t="e">
        <f t="shared" ca="1" si="94"/>
        <v>#VALUE!</v>
      </c>
      <c r="M148" s="300" t="e">
        <f t="shared" ca="1" si="101"/>
        <v>#VALUE!</v>
      </c>
      <c r="N148" s="310"/>
      <c r="O148" s="310"/>
      <c r="P148" s="310"/>
      <c r="Q148" s="310"/>
      <c r="T148" s="310" t="e">
        <f t="shared" ref="T148:T152" ca="1" si="104">G148*$T$5</f>
        <v>#VALUE!</v>
      </c>
      <c r="U148" s="318"/>
      <c r="V148" s="310"/>
    </row>
    <row r="149" spans="1:22" ht="25.5" customHeight="1" x14ac:dyDescent="0.25">
      <c r="A149" s="311">
        <v>47617</v>
      </c>
      <c r="B149" s="323" t="s">
        <v>415</v>
      </c>
      <c r="C149" s="299">
        <v>12</v>
      </c>
      <c r="D149" s="309" t="s">
        <v>416</v>
      </c>
      <c r="E149" s="299">
        <v>12</v>
      </c>
      <c r="F149" s="352" t="s">
        <v>415</v>
      </c>
      <c r="G149" s="316"/>
      <c r="H149" s="309" t="s">
        <v>417</v>
      </c>
      <c r="I149" s="299">
        <v>11</v>
      </c>
      <c r="J149" s="299">
        <v>19</v>
      </c>
      <c r="K149" s="299">
        <v>16</v>
      </c>
      <c r="L149" s="300" t="e">
        <f t="shared" ref="L149" ca="1" si="105">J149*$L$5</f>
        <v>#VALUE!</v>
      </c>
      <c r="M149" s="300" t="e">
        <f t="shared" ca="1" si="101"/>
        <v>#VALUE!</v>
      </c>
      <c r="N149" s="310"/>
      <c r="O149" s="310"/>
      <c r="P149" s="310"/>
      <c r="Q149" s="310"/>
      <c r="T149" s="310" t="e">
        <f t="shared" ca="1" si="104"/>
        <v>#VALUE!</v>
      </c>
      <c r="U149" s="318"/>
      <c r="V149" s="310"/>
    </row>
    <row r="150" spans="1:22" ht="25.5" customHeight="1" x14ac:dyDescent="0.25">
      <c r="A150" s="311">
        <v>47618</v>
      </c>
      <c r="B150" s="323" t="s">
        <v>415</v>
      </c>
      <c r="C150" s="299">
        <v>12</v>
      </c>
      <c r="D150" s="309" t="s">
        <v>416</v>
      </c>
      <c r="E150" s="299">
        <v>12</v>
      </c>
      <c r="F150" s="352" t="s">
        <v>415</v>
      </c>
      <c r="G150" s="316"/>
      <c r="H150" s="309" t="s">
        <v>417</v>
      </c>
      <c r="I150" s="299">
        <v>11</v>
      </c>
      <c r="J150" s="299">
        <v>19</v>
      </c>
      <c r="K150" s="299">
        <v>16</v>
      </c>
      <c r="L150" s="300" t="e">
        <f t="shared" ca="1" si="94"/>
        <v>#VALUE!</v>
      </c>
      <c r="M150" s="300" t="e">
        <f t="shared" ca="1" si="101"/>
        <v>#VALUE!</v>
      </c>
      <c r="N150" s="310"/>
      <c r="O150" s="310"/>
      <c r="P150" s="310"/>
      <c r="Q150" s="310"/>
      <c r="T150" s="310" t="e">
        <f t="shared" ca="1" si="104"/>
        <v>#VALUE!</v>
      </c>
      <c r="U150" s="318"/>
      <c r="V150" s="310"/>
    </row>
    <row r="151" spans="1:22" ht="25.5" customHeight="1" x14ac:dyDescent="0.25">
      <c r="A151" s="311">
        <v>47619</v>
      </c>
      <c r="B151" s="323" t="s">
        <v>415</v>
      </c>
      <c r="C151" s="299">
        <v>12</v>
      </c>
      <c r="D151" s="309" t="s">
        <v>416</v>
      </c>
      <c r="E151" s="299">
        <v>12</v>
      </c>
      <c r="F151" s="352" t="s">
        <v>415</v>
      </c>
      <c r="G151" s="316"/>
      <c r="H151" s="309" t="s">
        <v>417</v>
      </c>
      <c r="I151" s="299">
        <v>11</v>
      </c>
      <c r="J151" s="299">
        <v>19</v>
      </c>
      <c r="K151" s="299">
        <v>16</v>
      </c>
      <c r="L151" s="300" t="e">
        <f t="shared" ca="1" si="94"/>
        <v>#VALUE!</v>
      </c>
      <c r="M151" s="300" t="e">
        <f t="shared" ca="1" si="101"/>
        <v>#VALUE!</v>
      </c>
      <c r="N151" s="318"/>
      <c r="O151" s="310"/>
      <c r="P151" s="310"/>
      <c r="Q151" s="310"/>
      <c r="T151" s="310" t="e">
        <f t="shared" ca="1" si="104"/>
        <v>#VALUE!</v>
      </c>
      <c r="U151" s="318"/>
      <c r="V151" s="310"/>
    </row>
    <row r="152" spans="1:22" ht="25.5" customHeight="1" x14ac:dyDescent="0.25">
      <c r="A152" s="311">
        <v>47620</v>
      </c>
      <c r="B152" s="323" t="s">
        <v>415</v>
      </c>
      <c r="C152" s="299">
        <v>12</v>
      </c>
      <c r="D152" s="309" t="s">
        <v>416</v>
      </c>
      <c r="E152" s="299">
        <v>12</v>
      </c>
      <c r="F152" s="352" t="s">
        <v>415</v>
      </c>
      <c r="G152" s="316"/>
      <c r="H152" s="309" t="s">
        <v>417</v>
      </c>
      <c r="I152" s="299">
        <v>11</v>
      </c>
      <c r="J152" s="299">
        <v>19</v>
      </c>
      <c r="K152" s="299">
        <v>16</v>
      </c>
      <c r="L152" s="300" t="e">
        <f t="shared" ca="1" si="94"/>
        <v>#VALUE!</v>
      </c>
      <c r="M152" s="300" t="e">
        <f ca="1">K152*$M$5</f>
        <v>#VALUE!</v>
      </c>
      <c r="N152" s="310"/>
      <c r="O152" s="310"/>
      <c r="P152" s="310"/>
      <c r="Q152" s="310"/>
      <c r="T152" s="310" t="e">
        <f t="shared" ca="1" si="104"/>
        <v>#VALUE!</v>
      </c>
      <c r="U152" s="318"/>
      <c r="V152" s="310"/>
    </row>
    <row r="153" spans="1:22" ht="25.5" customHeight="1" x14ac:dyDescent="0.25">
      <c r="A153" s="311">
        <v>47621</v>
      </c>
      <c r="B153" s="323" t="s">
        <v>415</v>
      </c>
      <c r="C153" s="299">
        <v>12</v>
      </c>
      <c r="D153" s="309" t="s">
        <v>416</v>
      </c>
      <c r="E153" s="299">
        <v>12</v>
      </c>
      <c r="F153" s="323" t="s">
        <v>415</v>
      </c>
      <c r="G153" s="299">
        <v>12</v>
      </c>
      <c r="H153" s="309" t="s">
        <v>417</v>
      </c>
      <c r="I153" s="299">
        <v>11</v>
      </c>
      <c r="J153" s="299">
        <v>19</v>
      </c>
      <c r="K153" s="299">
        <v>16</v>
      </c>
      <c r="L153" s="300" t="e">
        <f t="shared" ca="1" si="94"/>
        <v>#VALUE!</v>
      </c>
      <c r="M153" s="300" t="e">
        <f t="shared" ref="M153:M158" ca="1" si="106">K153*$M$5</f>
        <v>#VALUE!</v>
      </c>
      <c r="N153" s="310"/>
      <c r="O153" s="310"/>
      <c r="P153" s="310"/>
      <c r="Q153" s="310"/>
      <c r="T153" s="300" t="e">
        <f ca="1">G153*$T$5</f>
        <v>#VALUE!</v>
      </c>
      <c r="U153" s="318"/>
      <c r="V153" s="310"/>
    </row>
    <row r="154" spans="1:22" ht="25.5" customHeight="1" x14ac:dyDescent="0.25">
      <c r="A154" s="311">
        <v>47622</v>
      </c>
      <c r="B154" s="323" t="s">
        <v>415</v>
      </c>
      <c r="C154" s="299">
        <v>12</v>
      </c>
      <c r="D154" s="309" t="s">
        <v>416</v>
      </c>
      <c r="E154" s="299">
        <v>12</v>
      </c>
      <c r="F154" s="323" t="s">
        <v>415</v>
      </c>
      <c r="G154" s="299">
        <v>12</v>
      </c>
      <c r="H154" s="309" t="s">
        <v>417</v>
      </c>
      <c r="I154" s="299">
        <v>11</v>
      </c>
      <c r="J154" s="299">
        <v>19</v>
      </c>
      <c r="K154" s="299">
        <v>16</v>
      </c>
      <c r="L154" s="310"/>
      <c r="M154" s="310"/>
      <c r="N154" s="312" t="e">
        <f ca="1">J154*$N$5</f>
        <v>#VALUE!</v>
      </c>
      <c r="O154" s="300" t="e">
        <f ca="1">K154*$O$5</f>
        <v>#VALUE!</v>
      </c>
      <c r="P154" s="310"/>
      <c r="Q154" s="310"/>
      <c r="T154" s="310"/>
      <c r="U154" s="312" t="e">
        <f ca="1">G154*$U$5</f>
        <v>#VALUE!</v>
      </c>
      <c r="V154" s="310"/>
    </row>
    <row r="155" spans="1:22" ht="25.5" customHeight="1" x14ac:dyDescent="0.25">
      <c r="A155" s="311">
        <v>47623</v>
      </c>
      <c r="B155" s="323" t="s">
        <v>415</v>
      </c>
      <c r="C155" s="299">
        <v>12</v>
      </c>
      <c r="D155" s="309" t="s">
        <v>416</v>
      </c>
      <c r="E155" s="299">
        <v>12</v>
      </c>
      <c r="F155" s="352" t="s">
        <v>415</v>
      </c>
      <c r="G155" s="316"/>
      <c r="H155" s="309" t="s">
        <v>417</v>
      </c>
      <c r="I155" s="299">
        <v>11</v>
      </c>
      <c r="J155" s="299">
        <v>19</v>
      </c>
      <c r="K155" s="299">
        <v>16</v>
      </c>
      <c r="L155" s="300" t="e">
        <f t="shared" ca="1" si="94"/>
        <v>#VALUE!</v>
      </c>
      <c r="M155" s="300" t="e">
        <f t="shared" ca="1" si="106"/>
        <v>#VALUE!</v>
      </c>
      <c r="N155" s="310"/>
      <c r="O155" s="310"/>
      <c r="P155" s="310"/>
      <c r="Q155" s="310"/>
      <c r="T155" s="310" t="e">
        <f t="shared" ref="T155:T159" ca="1" si="107">G155*$T$5</f>
        <v>#VALUE!</v>
      </c>
      <c r="U155" s="318"/>
      <c r="V155" s="310"/>
    </row>
    <row r="156" spans="1:22" ht="25.5" customHeight="1" x14ac:dyDescent="0.25">
      <c r="A156" s="311">
        <v>47624</v>
      </c>
      <c r="B156" s="323" t="s">
        <v>415</v>
      </c>
      <c r="C156" s="299">
        <v>12</v>
      </c>
      <c r="D156" s="309" t="s">
        <v>416</v>
      </c>
      <c r="E156" s="299">
        <v>12</v>
      </c>
      <c r="F156" s="352" t="s">
        <v>415</v>
      </c>
      <c r="G156" s="316"/>
      <c r="H156" s="309" t="s">
        <v>417</v>
      </c>
      <c r="I156" s="299">
        <v>11</v>
      </c>
      <c r="J156" s="299">
        <v>19</v>
      </c>
      <c r="K156" s="299">
        <v>16</v>
      </c>
      <c r="L156" s="300" t="e">
        <f t="shared" ref="L156" ca="1" si="108">J156*$L$5</f>
        <v>#VALUE!</v>
      </c>
      <c r="M156" s="300" t="e">
        <f t="shared" ca="1" si="106"/>
        <v>#VALUE!</v>
      </c>
      <c r="N156" s="310"/>
      <c r="O156" s="310"/>
      <c r="P156" s="310"/>
      <c r="Q156" s="310"/>
      <c r="T156" s="310" t="e">
        <f t="shared" ca="1" si="107"/>
        <v>#VALUE!</v>
      </c>
      <c r="U156" s="318"/>
      <c r="V156" s="310"/>
    </row>
    <row r="157" spans="1:22" ht="25.5" customHeight="1" x14ac:dyDescent="0.25">
      <c r="A157" s="311">
        <v>47625</v>
      </c>
      <c r="B157" s="323" t="s">
        <v>415</v>
      </c>
      <c r="C157" s="299">
        <v>12</v>
      </c>
      <c r="D157" s="309" t="s">
        <v>416</v>
      </c>
      <c r="E157" s="299">
        <v>12</v>
      </c>
      <c r="F157" s="352" t="s">
        <v>415</v>
      </c>
      <c r="G157" s="316"/>
      <c r="H157" s="309" t="s">
        <v>417</v>
      </c>
      <c r="I157" s="299">
        <v>11</v>
      </c>
      <c r="J157" s="299">
        <v>19</v>
      </c>
      <c r="K157" s="299">
        <v>16</v>
      </c>
      <c r="L157" s="300" t="e">
        <f t="shared" ca="1" si="94"/>
        <v>#VALUE!</v>
      </c>
      <c r="M157" s="300" t="e">
        <f t="shared" ca="1" si="106"/>
        <v>#VALUE!</v>
      </c>
      <c r="N157" s="310"/>
      <c r="O157" s="310"/>
      <c r="P157" s="310"/>
      <c r="Q157" s="310"/>
      <c r="T157" s="310" t="e">
        <f t="shared" ca="1" si="107"/>
        <v>#VALUE!</v>
      </c>
      <c r="U157" s="318"/>
      <c r="V157" s="310"/>
    </row>
    <row r="158" spans="1:22" ht="25.5" customHeight="1" x14ac:dyDescent="0.25">
      <c r="A158" s="311">
        <v>47626</v>
      </c>
      <c r="B158" s="323" t="s">
        <v>415</v>
      </c>
      <c r="C158" s="299">
        <v>12</v>
      </c>
      <c r="D158" s="309" t="s">
        <v>416</v>
      </c>
      <c r="E158" s="299">
        <v>12</v>
      </c>
      <c r="F158" s="352" t="s">
        <v>415</v>
      </c>
      <c r="G158" s="316"/>
      <c r="H158" s="309" t="s">
        <v>417</v>
      </c>
      <c r="I158" s="299">
        <v>11</v>
      </c>
      <c r="J158" s="299">
        <v>19</v>
      </c>
      <c r="K158" s="299">
        <v>16</v>
      </c>
      <c r="L158" s="300" t="e">
        <f t="shared" ca="1" si="94"/>
        <v>#VALUE!</v>
      </c>
      <c r="M158" s="300" t="e">
        <f t="shared" ca="1" si="106"/>
        <v>#VALUE!</v>
      </c>
      <c r="N158" s="318"/>
      <c r="O158" s="310"/>
      <c r="P158" s="310"/>
      <c r="Q158" s="310"/>
      <c r="T158" s="310" t="e">
        <f t="shared" ca="1" si="107"/>
        <v>#VALUE!</v>
      </c>
      <c r="U158" s="318"/>
      <c r="V158" s="310"/>
    </row>
    <row r="159" spans="1:22" ht="25.5" customHeight="1" x14ac:dyDescent="0.25">
      <c r="A159" s="311">
        <v>47627</v>
      </c>
      <c r="B159" s="323" t="s">
        <v>415</v>
      </c>
      <c r="C159" s="299">
        <v>12</v>
      </c>
      <c r="D159" s="309" t="s">
        <v>416</v>
      </c>
      <c r="E159" s="299">
        <v>12</v>
      </c>
      <c r="F159" s="352" t="s">
        <v>415</v>
      </c>
      <c r="G159" s="316"/>
      <c r="H159" s="309" t="s">
        <v>417</v>
      </c>
      <c r="I159" s="299">
        <v>11</v>
      </c>
      <c r="J159" s="299">
        <v>19</v>
      </c>
      <c r="K159" s="299">
        <v>16</v>
      </c>
      <c r="L159" s="300" t="e">
        <f ca="1">J159*$L$5</f>
        <v>#VALUE!</v>
      </c>
      <c r="M159" s="300" t="e">
        <f ca="1">K159*$M$5</f>
        <v>#VALUE!</v>
      </c>
      <c r="N159" s="310"/>
      <c r="O159" s="310"/>
      <c r="P159" s="310"/>
      <c r="Q159" s="310"/>
      <c r="T159" s="310" t="e">
        <f t="shared" ca="1" si="107"/>
        <v>#VALUE!</v>
      </c>
      <c r="U159" s="318"/>
      <c r="V159" s="310"/>
    </row>
    <row r="160" spans="1:22" ht="25.5" customHeight="1" x14ac:dyDescent="0.25">
      <c r="A160" s="311">
        <v>47628</v>
      </c>
      <c r="B160" s="323" t="s">
        <v>415</v>
      </c>
      <c r="C160" s="299">
        <v>12</v>
      </c>
      <c r="D160" s="309" t="s">
        <v>416</v>
      </c>
      <c r="E160" s="299">
        <v>12</v>
      </c>
      <c r="F160" s="323" t="s">
        <v>415</v>
      </c>
      <c r="G160" s="299">
        <v>12</v>
      </c>
      <c r="H160" s="309" t="s">
        <v>417</v>
      </c>
      <c r="I160" s="299">
        <v>11</v>
      </c>
      <c r="J160" s="299">
        <v>19</v>
      </c>
      <c r="K160" s="299">
        <v>16</v>
      </c>
      <c r="L160" s="300" t="e">
        <f t="shared" ref="L160" ca="1" si="109">J160*$L$5</f>
        <v>#VALUE!</v>
      </c>
      <c r="M160" s="300" t="e">
        <f t="shared" ref="M160" ca="1" si="110">K160*$M$5</f>
        <v>#VALUE!</v>
      </c>
      <c r="N160" s="310"/>
      <c r="O160" s="310"/>
      <c r="P160" s="310"/>
      <c r="Q160" s="310"/>
      <c r="T160" s="300" t="e">
        <f ca="1">G160*$T$5</f>
        <v>#VALUE!</v>
      </c>
      <c r="U160" s="318"/>
      <c r="V160" s="310"/>
    </row>
    <row r="161" spans="1:23" ht="25.5" customHeight="1" x14ac:dyDescent="0.25">
      <c r="A161" s="311">
        <v>47629</v>
      </c>
      <c r="B161" s="323" t="s">
        <v>415</v>
      </c>
      <c r="C161" s="299">
        <v>12</v>
      </c>
      <c r="D161" s="309" t="s">
        <v>416</v>
      </c>
      <c r="E161" s="299">
        <v>12</v>
      </c>
      <c r="F161" s="323" t="s">
        <v>415</v>
      </c>
      <c r="G161" s="299">
        <v>12</v>
      </c>
      <c r="H161" s="309" t="s">
        <v>417</v>
      </c>
      <c r="I161" s="299">
        <v>11</v>
      </c>
      <c r="J161" s="299">
        <v>19</v>
      </c>
      <c r="K161" s="299">
        <v>16</v>
      </c>
      <c r="L161" s="310"/>
      <c r="M161" s="310"/>
      <c r="N161" s="312" t="e">
        <f ca="1">J161*$N$5</f>
        <v>#VALUE!</v>
      </c>
      <c r="O161" s="300" t="e">
        <f ca="1">K161*$O$5</f>
        <v>#VALUE!</v>
      </c>
      <c r="P161" s="310"/>
      <c r="Q161" s="310"/>
      <c r="T161" s="310"/>
      <c r="U161" s="312" t="e">
        <f ca="1">G161*$U$5</f>
        <v>#VALUE!</v>
      </c>
      <c r="V161" s="310"/>
    </row>
    <row r="162" spans="1:23" ht="25.5" customHeight="1" x14ac:dyDescent="0.25">
      <c r="A162" s="311">
        <v>47630</v>
      </c>
      <c r="B162" s="323" t="s">
        <v>415</v>
      </c>
      <c r="C162" s="299">
        <v>12</v>
      </c>
      <c r="D162" s="309" t="s">
        <v>416</v>
      </c>
      <c r="E162" s="299">
        <v>12</v>
      </c>
      <c r="F162" s="352" t="s">
        <v>415</v>
      </c>
      <c r="G162" s="316"/>
      <c r="H162" s="309" t="s">
        <v>417</v>
      </c>
      <c r="I162" s="299">
        <v>11</v>
      </c>
      <c r="J162" s="299">
        <v>19</v>
      </c>
      <c r="K162" s="299">
        <v>16</v>
      </c>
      <c r="L162" s="300" t="e">
        <f t="shared" ref="L162:L164" ca="1" si="111">J162*$L$5</f>
        <v>#VALUE!</v>
      </c>
      <c r="M162" s="300" t="e">
        <f t="shared" ref="M162:M164" ca="1" si="112">K162*$M$5</f>
        <v>#VALUE!</v>
      </c>
      <c r="N162" s="310"/>
      <c r="O162" s="310"/>
      <c r="P162" s="310"/>
      <c r="Q162" s="310"/>
      <c r="T162" s="310" t="e">
        <f t="shared" ref="T162:T164" ca="1" si="113">G162*$T$5</f>
        <v>#VALUE!</v>
      </c>
      <c r="U162" s="318"/>
      <c r="V162" s="310"/>
    </row>
    <row r="163" spans="1:23" ht="25.5" customHeight="1" x14ac:dyDescent="0.25">
      <c r="A163" s="311">
        <v>47631</v>
      </c>
      <c r="B163" s="323" t="s">
        <v>415</v>
      </c>
      <c r="C163" s="299">
        <v>12</v>
      </c>
      <c r="D163" s="309" t="s">
        <v>416</v>
      </c>
      <c r="E163" s="299">
        <v>12</v>
      </c>
      <c r="F163" s="352" t="s">
        <v>415</v>
      </c>
      <c r="G163" s="316"/>
      <c r="H163" s="309" t="s">
        <v>417</v>
      </c>
      <c r="I163" s="299">
        <v>11</v>
      </c>
      <c r="J163" s="299">
        <v>19</v>
      </c>
      <c r="K163" s="299">
        <v>16</v>
      </c>
      <c r="L163" s="300" t="e">
        <f t="shared" ca="1" si="111"/>
        <v>#VALUE!</v>
      </c>
      <c r="M163" s="300" t="e">
        <f t="shared" ca="1" si="112"/>
        <v>#VALUE!</v>
      </c>
      <c r="N163" s="310"/>
      <c r="O163" s="310"/>
      <c r="P163" s="310"/>
      <c r="Q163" s="310"/>
      <c r="T163" s="310" t="e">
        <f t="shared" ca="1" si="113"/>
        <v>#VALUE!</v>
      </c>
      <c r="U163" s="318"/>
      <c r="V163" s="310"/>
    </row>
    <row r="164" spans="1:23" ht="25.5" customHeight="1" x14ac:dyDescent="0.25">
      <c r="A164" s="311">
        <v>47632</v>
      </c>
      <c r="B164" s="323" t="s">
        <v>415</v>
      </c>
      <c r="C164" s="299">
        <v>12</v>
      </c>
      <c r="D164" s="309" t="s">
        <v>416</v>
      </c>
      <c r="E164" s="299">
        <v>12</v>
      </c>
      <c r="F164" s="352" t="s">
        <v>415</v>
      </c>
      <c r="G164" s="316"/>
      <c r="H164" s="309" t="s">
        <v>417</v>
      </c>
      <c r="I164" s="299">
        <v>11</v>
      </c>
      <c r="J164" s="299">
        <v>19</v>
      </c>
      <c r="K164" s="299">
        <v>16</v>
      </c>
      <c r="L164" s="300" t="e">
        <f t="shared" ca="1" si="111"/>
        <v>#VALUE!</v>
      </c>
      <c r="M164" s="300" t="e">
        <f t="shared" ca="1" si="112"/>
        <v>#VALUE!</v>
      </c>
      <c r="N164" s="310"/>
      <c r="O164" s="310"/>
      <c r="P164" s="310"/>
      <c r="Q164" s="310"/>
      <c r="T164" s="310" t="e">
        <f t="shared" ca="1" si="113"/>
        <v>#VALUE!</v>
      </c>
      <c r="U164" s="318"/>
      <c r="V164" s="310"/>
    </row>
    <row r="165" spans="1:23" ht="25.5" customHeight="1" x14ac:dyDescent="0.25">
      <c r="A165" s="308">
        <v>47633</v>
      </c>
      <c r="B165" s="323" t="s">
        <v>415</v>
      </c>
      <c r="C165" s="299">
        <v>12</v>
      </c>
      <c r="D165" s="309" t="s">
        <v>416</v>
      </c>
      <c r="E165" s="299">
        <v>12</v>
      </c>
      <c r="F165" s="323" t="s">
        <v>415</v>
      </c>
      <c r="G165" s="299">
        <v>12</v>
      </c>
      <c r="H165" s="309" t="s">
        <v>417</v>
      </c>
      <c r="I165" s="299">
        <v>11</v>
      </c>
      <c r="J165" s="299">
        <v>19</v>
      </c>
      <c r="K165" s="299">
        <v>16</v>
      </c>
      <c r="L165" s="310"/>
      <c r="M165" s="310"/>
      <c r="N165" s="310"/>
      <c r="O165" s="310"/>
      <c r="P165" s="300" t="e">
        <f ca="1">J165*$P$5</f>
        <v>#VALUE!</v>
      </c>
      <c r="Q165" s="300" t="e">
        <f ca="1">K165*$Q$5</f>
        <v>#VALUE!</v>
      </c>
      <c r="T165" s="310"/>
      <c r="U165" s="318"/>
      <c r="V165" s="300" t="e">
        <f ca="1">G165*$V$5</f>
        <v>#VALUE!</v>
      </c>
    </row>
    <row r="166" spans="1:23" ht="25.5" customHeight="1" x14ac:dyDescent="0.25">
      <c r="A166" s="311">
        <v>47634</v>
      </c>
      <c r="B166" s="323" t="s">
        <v>415</v>
      </c>
      <c r="C166" s="299">
        <v>12</v>
      </c>
      <c r="D166" s="309" t="s">
        <v>416</v>
      </c>
      <c r="E166" s="299">
        <v>12</v>
      </c>
      <c r="F166" s="352" t="s">
        <v>415</v>
      </c>
      <c r="G166" s="316"/>
      <c r="H166" s="309" t="s">
        <v>417</v>
      </c>
      <c r="I166" s="299">
        <v>11</v>
      </c>
      <c r="J166" s="299">
        <v>19</v>
      </c>
      <c r="K166" s="299">
        <v>16</v>
      </c>
      <c r="L166" s="300" t="e">
        <f ca="1">J166*$L$5</f>
        <v>#VALUE!</v>
      </c>
      <c r="M166" s="300" t="e">
        <f ca="1">K166*$M$5</f>
        <v>#VALUE!</v>
      </c>
      <c r="N166" s="310"/>
      <c r="O166" s="310"/>
      <c r="P166" s="310"/>
      <c r="Q166" s="310"/>
      <c r="T166" s="310" t="e">
        <f t="shared" ref="T166" ca="1" si="114">G166*$T$5</f>
        <v>#VALUE!</v>
      </c>
      <c r="U166" s="318"/>
      <c r="V166" s="310"/>
    </row>
    <row r="167" spans="1:23" ht="25.5" customHeight="1" thickBot="1" x14ac:dyDescent="0.3">
      <c r="A167" s="311"/>
      <c r="B167" s="323"/>
      <c r="C167" s="299"/>
      <c r="D167" s="309"/>
      <c r="E167" s="299"/>
      <c r="F167" s="323"/>
      <c r="H167" s="309"/>
      <c r="I167" s="299"/>
      <c r="J167" s="299"/>
      <c r="K167" s="299"/>
      <c r="L167" s="338" t="e">
        <f ca="1">SUM(L136:L166)</f>
        <v>#VALUE!</v>
      </c>
      <c r="M167" s="338" t="e">
        <f t="shared" ref="M167:Q167" ca="1" si="115">SUM(M136:M166)</f>
        <v>#VALUE!</v>
      </c>
      <c r="N167" s="338" t="e">
        <f t="shared" ca="1" si="115"/>
        <v>#VALUE!</v>
      </c>
      <c r="O167" s="338" t="e">
        <f t="shared" ca="1" si="115"/>
        <v>#VALUE!</v>
      </c>
      <c r="P167" s="338" t="e">
        <f t="shared" ca="1" si="115"/>
        <v>#VALUE!</v>
      </c>
      <c r="Q167" s="338" t="e">
        <f t="shared" ca="1" si="115"/>
        <v>#VALUE!</v>
      </c>
      <c r="R167" s="359" t="e">
        <f ca="1">SUM(L167:Q167)</f>
        <v>#VALUE!</v>
      </c>
      <c r="S167" s="333"/>
      <c r="T167" s="314" t="e">
        <f ca="1">SUM(T136:T166)</f>
        <v>#VALUE!</v>
      </c>
      <c r="U167" s="314" t="e">
        <f ca="1">SUM(U136:U166)</f>
        <v>#VALUE!</v>
      </c>
      <c r="V167" s="314" t="e">
        <f ca="1">SUM(V136:V166)</f>
        <v>#VALUE!</v>
      </c>
      <c r="W167" s="359" t="e">
        <f ca="1">SUM(T167:V167)</f>
        <v>#VALUE!</v>
      </c>
    </row>
    <row r="168" spans="1:23" ht="25.5" customHeight="1" thickTop="1" x14ac:dyDescent="0.35">
      <c r="A168" s="306" t="s">
        <v>422</v>
      </c>
      <c r="C168" s="299"/>
      <c r="D168" s="307"/>
      <c r="E168" s="299"/>
      <c r="H168" s="307"/>
      <c r="I168" s="299"/>
      <c r="J168" s="299"/>
      <c r="K168" s="299"/>
      <c r="L168" s="300"/>
      <c r="M168" s="300"/>
      <c r="N168" s="300"/>
      <c r="O168" s="300"/>
      <c r="P168" s="300"/>
      <c r="Q168" s="300"/>
    </row>
    <row r="169" spans="1:23" ht="25.5" customHeight="1" x14ac:dyDescent="0.25">
      <c r="A169" s="311">
        <v>47635</v>
      </c>
      <c r="B169" s="323" t="s">
        <v>415</v>
      </c>
      <c r="C169" s="299">
        <v>12</v>
      </c>
      <c r="D169" s="309" t="s">
        <v>416</v>
      </c>
      <c r="E169" s="299">
        <v>12</v>
      </c>
      <c r="F169" s="334" t="s">
        <v>415</v>
      </c>
      <c r="G169" s="299">
        <v>12</v>
      </c>
      <c r="H169" s="309" t="s">
        <v>417</v>
      </c>
      <c r="I169" s="299">
        <v>11</v>
      </c>
      <c r="J169" s="299">
        <v>19</v>
      </c>
      <c r="K169" s="299">
        <v>16</v>
      </c>
      <c r="L169" s="300" t="e">
        <f t="shared" ref="L169:L190" ca="1" si="116">J169*$L$5</f>
        <v>#VALUE!</v>
      </c>
      <c r="M169" s="300" t="e">
        <f t="shared" ref="M169" ca="1" si="117">K169*$M$5</f>
        <v>#VALUE!</v>
      </c>
      <c r="N169" s="310"/>
      <c r="O169" s="310"/>
      <c r="P169" s="310"/>
      <c r="Q169" s="310"/>
      <c r="S169" s="333"/>
      <c r="T169" s="300" t="e">
        <f ca="1">G169*$T$5</f>
        <v>#VALUE!</v>
      </c>
      <c r="U169" s="310"/>
      <c r="V169" s="310"/>
    </row>
    <row r="170" spans="1:23" ht="25.5" customHeight="1" x14ac:dyDescent="0.25">
      <c r="A170" s="311">
        <v>47636</v>
      </c>
      <c r="B170" s="323" t="s">
        <v>415</v>
      </c>
      <c r="C170" s="299">
        <v>12</v>
      </c>
      <c r="D170" s="309" t="s">
        <v>416</v>
      </c>
      <c r="E170" s="299">
        <v>12</v>
      </c>
      <c r="F170" s="323" t="s">
        <v>415</v>
      </c>
      <c r="G170" s="299">
        <v>12</v>
      </c>
      <c r="H170" s="309" t="s">
        <v>417</v>
      </c>
      <c r="I170" s="299">
        <v>11</v>
      </c>
      <c r="J170" s="299">
        <v>19</v>
      </c>
      <c r="K170" s="299">
        <v>16</v>
      </c>
      <c r="L170" s="310"/>
      <c r="M170" s="310"/>
      <c r="N170" s="312" t="e">
        <f ca="1">J170*$N$5</f>
        <v>#VALUE!</v>
      </c>
      <c r="O170" s="300" t="e">
        <f ca="1">K170*$O$5</f>
        <v>#VALUE!</v>
      </c>
      <c r="P170" s="310"/>
      <c r="Q170" s="310"/>
      <c r="T170" s="310"/>
      <c r="U170" s="312" t="e">
        <f ca="1">G170*$U$5</f>
        <v>#VALUE!</v>
      </c>
      <c r="V170" s="310"/>
    </row>
    <row r="171" spans="1:23" ht="25.5" customHeight="1" x14ac:dyDescent="0.25">
      <c r="A171" s="311">
        <v>47637</v>
      </c>
      <c r="B171" s="323" t="s">
        <v>415</v>
      </c>
      <c r="C171" s="299">
        <v>12</v>
      </c>
      <c r="D171" s="309" t="s">
        <v>416</v>
      </c>
      <c r="E171" s="299">
        <v>12</v>
      </c>
      <c r="F171" s="352" t="s">
        <v>415</v>
      </c>
      <c r="G171" s="316"/>
      <c r="H171" s="309" t="s">
        <v>417</v>
      </c>
      <c r="I171" s="299">
        <v>11</v>
      </c>
      <c r="J171" s="299">
        <v>19</v>
      </c>
      <c r="K171" s="299">
        <v>16</v>
      </c>
      <c r="L171" s="300" t="e">
        <f t="shared" ca="1" si="116"/>
        <v>#VALUE!</v>
      </c>
      <c r="M171" s="300" t="e">
        <f ca="1">K171*$M$5</f>
        <v>#VALUE!</v>
      </c>
      <c r="N171" s="310"/>
      <c r="O171" s="310"/>
      <c r="P171" s="310"/>
      <c r="Q171" s="310"/>
      <c r="T171" s="310" t="e">
        <f t="shared" ref="T171:T174" ca="1" si="118">G171*$T$5</f>
        <v>#VALUE!</v>
      </c>
      <c r="U171" s="310"/>
      <c r="V171" s="310"/>
    </row>
    <row r="172" spans="1:23" ht="25.5" customHeight="1" x14ac:dyDescent="0.25">
      <c r="A172" s="311">
        <v>47638</v>
      </c>
      <c r="B172" s="323" t="s">
        <v>415</v>
      </c>
      <c r="C172" s="299">
        <v>12</v>
      </c>
      <c r="D172" s="309" t="s">
        <v>416</v>
      </c>
      <c r="E172" s="299">
        <v>12</v>
      </c>
      <c r="F172" s="352" t="s">
        <v>415</v>
      </c>
      <c r="G172" s="316"/>
      <c r="H172" s="309" t="s">
        <v>417</v>
      </c>
      <c r="I172" s="299">
        <v>11</v>
      </c>
      <c r="J172" s="299">
        <v>19</v>
      </c>
      <c r="K172" s="299">
        <v>16</v>
      </c>
      <c r="L172" s="300" t="e">
        <f t="shared" ref="L172:L173" ca="1" si="119">J172*$L$5</f>
        <v>#VALUE!</v>
      </c>
      <c r="M172" s="300" t="e">
        <f t="shared" ref="M172:M173" ca="1" si="120">K172*$M$5</f>
        <v>#VALUE!</v>
      </c>
      <c r="N172" s="310"/>
      <c r="O172" s="310"/>
      <c r="P172" s="310"/>
      <c r="Q172" s="310"/>
      <c r="T172" s="310" t="e">
        <f t="shared" ca="1" si="118"/>
        <v>#VALUE!</v>
      </c>
      <c r="U172" s="310"/>
      <c r="V172" s="310"/>
    </row>
    <row r="173" spans="1:23" ht="25.5" customHeight="1" x14ac:dyDescent="0.25">
      <c r="A173" s="311">
        <v>47639</v>
      </c>
      <c r="B173" s="323" t="s">
        <v>415</v>
      </c>
      <c r="C173" s="299">
        <v>12</v>
      </c>
      <c r="D173" s="309" t="s">
        <v>416</v>
      </c>
      <c r="E173" s="299">
        <v>12</v>
      </c>
      <c r="F173" s="352" t="s">
        <v>415</v>
      </c>
      <c r="G173" s="316"/>
      <c r="H173" s="309" t="s">
        <v>417</v>
      </c>
      <c r="I173" s="299">
        <v>11</v>
      </c>
      <c r="J173" s="299">
        <v>19</v>
      </c>
      <c r="K173" s="299">
        <v>16</v>
      </c>
      <c r="L173" s="300" t="e">
        <f t="shared" ca="1" si="119"/>
        <v>#VALUE!</v>
      </c>
      <c r="M173" s="300" t="e">
        <f t="shared" ca="1" si="120"/>
        <v>#VALUE!</v>
      </c>
      <c r="N173" s="310"/>
      <c r="O173" s="310"/>
      <c r="P173" s="310"/>
      <c r="Q173" s="310"/>
      <c r="T173" s="310" t="e">
        <f t="shared" ca="1" si="118"/>
        <v>#VALUE!</v>
      </c>
      <c r="U173" s="310"/>
      <c r="V173" s="310"/>
    </row>
    <row r="174" spans="1:23" ht="25.5" customHeight="1" x14ac:dyDescent="0.25">
      <c r="A174" s="311">
        <v>47640</v>
      </c>
      <c r="B174" s="323" t="s">
        <v>415</v>
      </c>
      <c r="C174" s="299">
        <v>12</v>
      </c>
      <c r="D174" s="309" t="s">
        <v>416</v>
      </c>
      <c r="E174" s="299">
        <v>12</v>
      </c>
      <c r="F174" s="352" t="s">
        <v>415</v>
      </c>
      <c r="G174" s="316"/>
      <c r="H174" s="309" t="s">
        <v>417</v>
      </c>
      <c r="I174" s="299">
        <v>11</v>
      </c>
      <c r="J174" s="299">
        <v>19</v>
      </c>
      <c r="K174" s="299">
        <v>16</v>
      </c>
      <c r="L174" s="300" t="e">
        <f t="shared" ca="1" si="116"/>
        <v>#VALUE!</v>
      </c>
      <c r="M174" s="300" t="e">
        <f ca="1">K174*$M$5</f>
        <v>#VALUE!</v>
      </c>
      <c r="N174" s="310"/>
      <c r="O174" s="310"/>
      <c r="P174" s="310"/>
      <c r="Q174" s="310"/>
      <c r="T174" s="310" t="e">
        <f t="shared" ca="1" si="118"/>
        <v>#VALUE!</v>
      </c>
      <c r="U174" s="318"/>
      <c r="V174" s="310"/>
    </row>
    <row r="175" spans="1:23" ht="25.5" customHeight="1" x14ac:dyDescent="0.25">
      <c r="A175" s="311">
        <v>47641</v>
      </c>
      <c r="B175" s="323" t="s">
        <v>415</v>
      </c>
      <c r="C175" s="299">
        <v>12</v>
      </c>
      <c r="D175" s="309" t="s">
        <v>416</v>
      </c>
      <c r="E175" s="299">
        <v>12</v>
      </c>
      <c r="F175" s="352" t="s">
        <v>415</v>
      </c>
      <c r="G175" s="316"/>
      <c r="H175" s="309" t="s">
        <v>417</v>
      </c>
      <c r="I175" s="299">
        <v>11</v>
      </c>
      <c r="J175" s="299">
        <v>19</v>
      </c>
      <c r="K175" s="299">
        <v>16</v>
      </c>
      <c r="L175" s="300" t="e">
        <f t="shared" ca="1" si="116"/>
        <v>#VALUE!</v>
      </c>
      <c r="M175" s="300" t="e">
        <f t="shared" ref="M175:M176" ca="1" si="121">K175*$M$5</f>
        <v>#VALUE!</v>
      </c>
      <c r="N175" s="310"/>
      <c r="O175" s="310"/>
      <c r="P175" s="310"/>
      <c r="Q175" s="310"/>
      <c r="T175" s="310" t="e">
        <f ca="1">G175*$T$5</f>
        <v>#VALUE!</v>
      </c>
      <c r="U175" s="310"/>
      <c r="V175" s="310"/>
    </row>
    <row r="176" spans="1:23" ht="25.5" customHeight="1" x14ac:dyDescent="0.25">
      <c r="A176" s="311">
        <v>47642</v>
      </c>
      <c r="B176" s="323" t="s">
        <v>415</v>
      </c>
      <c r="C176" s="299">
        <v>12</v>
      </c>
      <c r="D176" s="309" t="s">
        <v>416</v>
      </c>
      <c r="E176" s="299">
        <v>12</v>
      </c>
      <c r="F176" s="334" t="s">
        <v>415</v>
      </c>
      <c r="G176" s="299">
        <v>12</v>
      </c>
      <c r="H176" s="309" t="s">
        <v>417</v>
      </c>
      <c r="I176" s="299">
        <v>11</v>
      </c>
      <c r="J176" s="299">
        <v>19</v>
      </c>
      <c r="K176" s="299">
        <v>16</v>
      </c>
      <c r="L176" s="300" t="e">
        <f t="shared" ca="1" si="116"/>
        <v>#VALUE!</v>
      </c>
      <c r="M176" s="300" t="e">
        <f t="shared" ca="1" si="121"/>
        <v>#VALUE!</v>
      </c>
      <c r="N176" s="310"/>
      <c r="O176" s="310"/>
      <c r="P176" s="310"/>
      <c r="Q176" s="310"/>
      <c r="T176" s="300" t="e">
        <f ca="1">G176*$T$5</f>
        <v>#VALUE!</v>
      </c>
      <c r="U176" s="310"/>
      <c r="V176" s="310"/>
    </row>
    <row r="177" spans="1:22" ht="25.5" customHeight="1" x14ac:dyDescent="0.25">
      <c r="A177" s="311">
        <v>47643</v>
      </c>
      <c r="B177" s="323" t="s">
        <v>415</v>
      </c>
      <c r="C177" s="299">
        <v>12</v>
      </c>
      <c r="D177" s="309" t="s">
        <v>416</v>
      </c>
      <c r="E177" s="299">
        <v>12</v>
      </c>
      <c r="F177" s="323" t="s">
        <v>415</v>
      </c>
      <c r="G177" s="299">
        <v>12</v>
      </c>
      <c r="H177" s="309" t="s">
        <v>417</v>
      </c>
      <c r="I177" s="299">
        <v>11</v>
      </c>
      <c r="J177" s="299">
        <v>19</v>
      </c>
      <c r="K177" s="299">
        <v>16</v>
      </c>
      <c r="L177" s="310"/>
      <c r="M177" s="310"/>
      <c r="N177" s="312" t="e">
        <f ca="1">J177*$N$5</f>
        <v>#VALUE!</v>
      </c>
      <c r="O177" s="300" t="e">
        <f ca="1">K177*$O$5</f>
        <v>#VALUE!</v>
      </c>
      <c r="P177" s="310"/>
      <c r="Q177" s="310"/>
      <c r="T177" s="310"/>
      <c r="U177" s="312" t="e">
        <f ca="1">G177*$U$5</f>
        <v>#VALUE!</v>
      </c>
      <c r="V177" s="310"/>
    </row>
    <row r="178" spans="1:22" ht="25.5" customHeight="1" x14ac:dyDescent="0.25">
      <c r="A178" s="308">
        <v>47644</v>
      </c>
      <c r="B178" s="323" t="s">
        <v>415</v>
      </c>
      <c r="C178" s="299">
        <v>12</v>
      </c>
      <c r="D178" s="309" t="s">
        <v>416</v>
      </c>
      <c r="E178" s="299">
        <v>12</v>
      </c>
      <c r="F178" s="334" t="s">
        <v>415</v>
      </c>
      <c r="G178" s="299">
        <v>12</v>
      </c>
      <c r="H178" s="309" t="s">
        <v>417</v>
      </c>
      <c r="I178" s="299">
        <v>11</v>
      </c>
      <c r="J178" s="299">
        <v>19</v>
      </c>
      <c r="K178" s="299">
        <v>16</v>
      </c>
      <c r="L178" s="310"/>
      <c r="M178" s="310"/>
      <c r="N178" s="310"/>
      <c r="O178" s="310"/>
      <c r="P178" s="300" t="e">
        <f ca="1">J178*$P$5</f>
        <v>#VALUE!</v>
      </c>
      <c r="Q178" s="300" t="e">
        <f ca="1">K178*$Q$5</f>
        <v>#VALUE!</v>
      </c>
      <c r="T178" s="310"/>
      <c r="U178" s="310"/>
      <c r="V178" s="300" t="e">
        <f ca="1">G178*$V$5</f>
        <v>#VALUE!</v>
      </c>
    </row>
    <row r="179" spans="1:22" ht="25.5" customHeight="1" x14ac:dyDescent="0.25">
      <c r="A179" s="311">
        <v>47645</v>
      </c>
      <c r="B179" s="323" t="s">
        <v>415</v>
      </c>
      <c r="C179" s="299">
        <v>12</v>
      </c>
      <c r="D179" s="309" t="s">
        <v>416</v>
      </c>
      <c r="E179" s="299">
        <v>12</v>
      </c>
      <c r="F179" s="352" t="s">
        <v>415</v>
      </c>
      <c r="G179" s="316"/>
      <c r="H179" s="309" t="s">
        <v>417</v>
      </c>
      <c r="I179" s="299">
        <v>11</v>
      </c>
      <c r="J179" s="299">
        <v>19</v>
      </c>
      <c r="K179" s="299">
        <v>16</v>
      </c>
      <c r="L179" s="300" t="e">
        <f t="shared" ref="L179" ca="1" si="122">J179*$L$5</f>
        <v>#VALUE!</v>
      </c>
      <c r="M179" s="300" t="e">
        <f t="shared" ref="M179" ca="1" si="123">K179*$M$5</f>
        <v>#VALUE!</v>
      </c>
      <c r="N179" s="310"/>
      <c r="O179" s="310"/>
      <c r="P179" s="310"/>
      <c r="Q179" s="310"/>
      <c r="T179" s="310" t="e">
        <f ca="1">G179*$T$5</f>
        <v>#VALUE!</v>
      </c>
      <c r="U179" s="310"/>
      <c r="V179" s="310"/>
    </row>
    <row r="180" spans="1:22" ht="25.5" customHeight="1" x14ac:dyDescent="0.25">
      <c r="A180" s="311">
        <v>47646</v>
      </c>
      <c r="B180" s="323" t="s">
        <v>415</v>
      </c>
      <c r="C180" s="299">
        <v>12</v>
      </c>
      <c r="D180" s="309" t="s">
        <v>416</v>
      </c>
      <c r="E180" s="299">
        <v>12</v>
      </c>
      <c r="F180" s="352" t="s">
        <v>415</v>
      </c>
      <c r="G180" s="316"/>
      <c r="H180" s="309" t="s">
        <v>417</v>
      </c>
      <c r="I180" s="299">
        <v>11</v>
      </c>
      <c r="J180" s="299">
        <v>19</v>
      </c>
      <c r="K180" s="299">
        <v>16</v>
      </c>
      <c r="L180" s="300" t="e">
        <f t="shared" ca="1" si="116"/>
        <v>#VALUE!</v>
      </c>
      <c r="M180" s="300" t="e">
        <f t="shared" ref="M180:M183" ca="1" si="124">K180*$M$5</f>
        <v>#VALUE!</v>
      </c>
      <c r="N180" s="310"/>
      <c r="O180" s="310"/>
      <c r="P180" s="310"/>
      <c r="Q180" s="310"/>
      <c r="T180" s="310" t="e">
        <f t="shared" ref="T180:T182" ca="1" si="125">G180*$T$5</f>
        <v>#VALUE!</v>
      </c>
      <c r="U180" s="310"/>
      <c r="V180" s="310"/>
    </row>
    <row r="181" spans="1:22" ht="25.5" customHeight="1" x14ac:dyDescent="0.25">
      <c r="A181" s="311">
        <v>47647</v>
      </c>
      <c r="B181" s="323" t="s">
        <v>415</v>
      </c>
      <c r="C181" s="299">
        <v>12</v>
      </c>
      <c r="D181" s="309" t="s">
        <v>416</v>
      </c>
      <c r="E181" s="299">
        <v>12</v>
      </c>
      <c r="F181" s="352" t="s">
        <v>415</v>
      </c>
      <c r="G181" s="316"/>
      <c r="H181" s="309" t="s">
        <v>417</v>
      </c>
      <c r="I181" s="299">
        <v>11</v>
      </c>
      <c r="J181" s="299">
        <v>19</v>
      </c>
      <c r="K181" s="299">
        <v>16</v>
      </c>
      <c r="L181" s="300" t="e">
        <f t="shared" ca="1" si="116"/>
        <v>#VALUE!</v>
      </c>
      <c r="M181" s="300" t="e">
        <f t="shared" ca="1" si="124"/>
        <v>#VALUE!</v>
      </c>
      <c r="N181" s="310"/>
      <c r="O181" s="310"/>
      <c r="P181" s="310"/>
      <c r="Q181" s="310"/>
      <c r="T181" s="310" t="e">
        <f t="shared" ca="1" si="125"/>
        <v>#VALUE!</v>
      </c>
      <c r="U181" s="310"/>
      <c r="V181" s="310"/>
    </row>
    <row r="182" spans="1:22" ht="25.5" customHeight="1" x14ac:dyDescent="0.25">
      <c r="A182" s="311">
        <v>47648</v>
      </c>
      <c r="B182" s="323" t="s">
        <v>415</v>
      </c>
      <c r="C182" s="299">
        <v>12</v>
      </c>
      <c r="D182" s="309" t="s">
        <v>416</v>
      </c>
      <c r="E182" s="299">
        <v>12</v>
      </c>
      <c r="F182" s="352" t="s">
        <v>415</v>
      </c>
      <c r="G182" s="316"/>
      <c r="H182" s="309" t="s">
        <v>417</v>
      </c>
      <c r="I182" s="299">
        <v>11</v>
      </c>
      <c r="J182" s="299">
        <v>19</v>
      </c>
      <c r="K182" s="299">
        <v>16</v>
      </c>
      <c r="L182" s="300" t="e">
        <f t="shared" ca="1" si="116"/>
        <v>#VALUE!</v>
      </c>
      <c r="M182" s="300" t="e">
        <f t="shared" ca="1" si="124"/>
        <v>#VALUE!</v>
      </c>
      <c r="N182" s="310"/>
      <c r="O182" s="310"/>
      <c r="P182" s="310"/>
      <c r="Q182" s="310"/>
      <c r="T182" s="310" t="e">
        <f t="shared" ca="1" si="125"/>
        <v>#VALUE!</v>
      </c>
      <c r="U182" s="318"/>
      <c r="V182" s="310"/>
    </row>
    <row r="183" spans="1:22" ht="25.5" customHeight="1" x14ac:dyDescent="0.25">
      <c r="A183" s="311">
        <v>47649</v>
      </c>
      <c r="B183" s="323" t="s">
        <v>415</v>
      </c>
      <c r="C183" s="299">
        <v>12</v>
      </c>
      <c r="D183" s="309" t="s">
        <v>416</v>
      </c>
      <c r="E183" s="299">
        <v>12</v>
      </c>
      <c r="F183" s="334" t="s">
        <v>415</v>
      </c>
      <c r="G183" s="299">
        <v>12</v>
      </c>
      <c r="H183" s="309" t="s">
        <v>417</v>
      </c>
      <c r="I183" s="299">
        <v>11</v>
      </c>
      <c r="J183" s="299">
        <v>19</v>
      </c>
      <c r="K183" s="299">
        <v>16</v>
      </c>
      <c r="L183" s="300" t="e">
        <f t="shared" ca="1" si="116"/>
        <v>#VALUE!</v>
      </c>
      <c r="M183" s="300" t="e">
        <f t="shared" ca="1" si="124"/>
        <v>#VALUE!</v>
      </c>
      <c r="N183" s="310"/>
      <c r="O183" s="310"/>
      <c r="P183" s="310"/>
      <c r="Q183" s="310"/>
      <c r="T183" s="300" t="e">
        <f ca="1">G183*$T$5</f>
        <v>#VALUE!</v>
      </c>
      <c r="U183" s="318"/>
      <c r="V183" s="310"/>
    </row>
    <row r="184" spans="1:22" ht="25.5" customHeight="1" x14ac:dyDescent="0.25">
      <c r="A184" s="311">
        <v>47650</v>
      </c>
      <c r="B184" s="323" t="s">
        <v>415</v>
      </c>
      <c r="C184" s="299">
        <v>12</v>
      </c>
      <c r="D184" s="309" t="s">
        <v>416</v>
      </c>
      <c r="E184" s="299">
        <v>12</v>
      </c>
      <c r="F184" s="323" t="s">
        <v>415</v>
      </c>
      <c r="G184" s="299">
        <v>12</v>
      </c>
      <c r="H184" s="309" t="s">
        <v>417</v>
      </c>
      <c r="I184" s="299">
        <v>11</v>
      </c>
      <c r="J184" s="299">
        <v>19</v>
      </c>
      <c r="K184" s="299">
        <v>16</v>
      </c>
      <c r="L184" s="310"/>
      <c r="M184" s="310"/>
      <c r="N184" s="312" t="e">
        <f ca="1">J184*$N$5</f>
        <v>#VALUE!</v>
      </c>
      <c r="O184" s="300" t="e">
        <f ca="1">K184*$O$5</f>
        <v>#VALUE!</v>
      </c>
      <c r="P184" s="310"/>
      <c r="Q184" s="310"/>
      <c r="T184" s="310"/>
      <c r="U184" s="312" t="e">
        <f ca="1">G184*$U$5</f>
        <v>#VALUE!</v>
      </c>
      <c r="V184" s="310"/>
    </row>
    <row r="185" spans="1:22" ht="25.5" customHeight="1" x14ac:dyDescent="0.25">
      <c r="A185" s="311">
        <v>47651</v>
      </c>
      <c r="B185" s="323" t="s">
        <v>415</v>
      </c>
      <c r="C185" s="299">
        <v>12</v>
      </c>
      <c r="D185" s="309" t="s">
        <v>416</v>
      </c>
      <c r="E185" s="299">
        <v>12</v>
      </c>
      <c r="F185" s="352" t="s">
        <v>415</v>
      </c>
      <c r="G185" s="316"/>
      <c r="H185" s="309" t="s">
        <v>417</v>
      </c>
      <c r="I185" s="299">
        <v>11</v>
      </c>
      <c r="J185" s="299">
        <v>19</v>
      </c>
      <c r="K185" s="299">
        <v>16</v>
      </c>
      <c r="L185" s="300" t="e">
        <f t="shared" ca="1" si="116"/>
        <v>#VALUE!</v>
      </c>
      <c r="M185" s="300" t="e">
        <f ca="1">K185*$M$5</f>
        <v>#VALUE!</v>
      </c>
      <c r="N185" s="310"/>
      <c r="O185" s="310"/>
      <c r="P185" s="310"/>
      <c r="Q185" s="310"/>
      <c r="T185" s="310" t="e">
        <f ca="1">G185*$T$5</f>
        <v>#VALUE!</v>
      </c>
      <c r="U185" s="310"/>
      <c r="V185" s="310"/>
    </row>
    <row r="186" spans="1:22" ht="25.5" customHeight="1" x14ac:dyDescent="0.25">
      <c r="A186" s="311">
        <v>47652</v>
      </c>
      <c r="B186" s="323" t="s">
        <v>415</v>
      </c>
      <c r="C186" s="299">
        <v>12</v>
      </c>
      <c r="D186" s="309" t="s">
        <v>416</v>
      </c>
      <c r="E186" s="299">
        <v>12</v>
      </c>
      <c r="F186" s="352" t="s">
        <v>415</v>
      </c>
      <c r="G186" s="316"/>
      <c r="H186" s="309" t="s">
        <v>417</v>
      </c>
      <c r="I186" s="299">
        <v>11</v>
      </c>
      <c r="J186" s="299">
        <v>19</v>
      </c>
      <c r="K186" s="299">
        <v>16</v>
      </c>
      <c r="L186" s="300" t="e">
        <f t="shared" ref="L186" ca="1" si="126">J186*$L$5</f>
        <v>#VALUE!</v>
      </c>
      <c r="M186" s="300" t="e">
        <f t="shared" ref="M186" ca="1" si="127">K186*$M$5</f>
        <v>#VALUE!</v>
      </c>
      <c r="N186" s="310"/>
      <c r="O186" s="310"/>
      <c r="P186" s="310"/>
      <c r="Q186" s="310"/>
      <c r="T186" s="310" t="e">
        <f ca="1">G186*$T$5</f>
        <v>#VALUE!</v>
      </c>
      <c r="U186" s="310"/>
      <c r="V186" s="310"/>
    </row>
    <row r="187" spans="1:22" ht="25.5" customHeight="1" x14ac:dyDescent="0.25">
      <c r="A187" s="311">
        <v>47653</v>
      </c>
      <c r="B187" s="323" t="s">
        <v>415</v>
      </c>
      <c r="C187" s="299">
        <v>12</v>
      </c>
      <c r="D187" s="309" t="s">
        <v>416</v>
      </c>
      <c r="E187" s="299">
        <v>12</v>
      </c>
      <c r="F187" s="352" t="s">
        <v>415</v>
      </c>
      <c r="G187" s="316"/>
      <c r="H187" s="309" t="s">
        <v>417</v>
      </c>
      <c r="I187" s="299">
        <v>11</v>
      </c>
      <c r="J187" s="299">
        <v>19</v>
      </c>
      <c r="K187" s="299">
        <v>16</v>
      </c>
      <c r="L187" s="300" t="e">
        <f t="shared" ca="1" si="116"/>
        <v>#VALUE!</v>
      </c>
      <c r="M187" s="300" t="e">
        <f t="shared" ref="M187:M190" ca="1" si="128">K187*$M$5</f>
        <v>#VALUE!</v>
      </c>
      <c r="N187" s="310"/>
      <c r="O187" s="310"/>
      <c r="P187" s="310"/>
      <c r="Q187" s="310"/>
      <c r="T187" s="310" t="e">
        <f t="shared" ref="T187:T189" ca="1" si="129">G187*$T$5</f>
        <v>#VALUE!</v>
      </c>
      <c r="U187" s="318"/>
      <c r="V187" s="310"/>
    </row>
    <row r="188" spans="1:22" ht="25.5" customHeight="1" x14ac:dyDescent="0.25">
      <c r="A188" s="311">
        <v>47654</v>
      </c>
      <c r="B188" s="323" t="s">
        <v>415</v>
      </c>
      <c r="C188" s="299">
        <v>12</v>
      </c>
      <c r="D188" s="309" t="s">
        <v>416</v>
      </c>
      <c r="E188" s="299">
        <v>12</v>
      </c>
      <c r="F188" s="352" t="s">
        <v>415</v>
      </c>
      <c r="G188" s="316"/>
      <c r="H188" s="309" t="s">
        <v>417</v>
      </c>
      <c r="I188" s="299">
        <v>11</v>
      </c>
      <c r="J188" s="299">
        <v>19</v>
      </c>
      <c r="K188" s="299">
        <v>16</v>
      </c>
      <c r="L188" s="300" t="e">
        <f t="shared" ca="1" si="116"/>
        <v>#VALUE!</v>
      </c>
      <c r="M188" s="300" t="e">
        <f t="shared" ca="1" si="128"/>
        <v>#VALUE!</v>
      </c>
      <c r="N188" s="310"/>
      <c r="O188" s="310"/>
      <c r="P188" s="310"/>
      <c r="Q188" s="310"/>
      <c r="T188" s="310" t="e">
        <f t="shared" ca="1" si="129"/>
        <v>#VALUE!</v>
      </c>
      <c r="U188" s="318"/>
      <c r="V188" s="310"/>
    </row>
    <row r="189" spans="1:22" ht="25.5" customHeight="1" x14ac:dyDescent="0.25">
      <c r="A189" s="311">
        <v>47655</v>
      </c>
      <c r="B189" s="323" t="s">
        <v>415</v>
      </c>
      <c r="C189" s="299">
        <v>12</v>
      </c>
      <c r="D189" s="309" t="s">
        <v>416</v>
      </c>
      <c r="E189" s="299">
        <v>12</v>
      </c>
      <c r="F189" s="352" t="s">
        <v>415</v>
      </c>
      <c r="G189" s="316"/>
      <c r="H189" s="309" t="s">
        <v>417</v>
      </c>
      <c r="I189" s="299">
        <v>11</v>
      </c>
      <c r="J189" s="299">
        <v>19</v>
      </c>
      <c r="K189" s="299">
        <v>16</v>
      </c>
      <c r="L189" s="300" t="e">
        <f t="shared" ca="1" si="116"/>
        <v>#VALUE!</v>
      </c>
      <c r="M189" s="300" t="e">
        <f t="shared" ca="1" si="128"/>
        <v>#VALUE!</v>
      </c>
      <c r="N189" s="310"/>
      <c r="O189" s="310"/>
      <c r="P189" s="310"/>
      <c r="Q189" s="310"/>
      <c r="T189" s="310" t="e">
        <f t="shared" ca="1" si="129"/>
        <v>#VALUE!</v>
      </c>
      <c r="U189" s="318"/>
      <c r="V189" s="310"/>
    </row>
    <row r="190" spans="1:22" ht="25.5" customHeight="1" x14ac:dyDescent="0.25">
      <c r="A190" s="311">
        <v>47656</v>
      </c>
      <c r="B190" s="323" t="s">
        <v>415</v>
      </c>
      <c r="C190" s="299">
        <v>12</v>
      </c>
      <c r="D190" s="309" t="s">
        <v>416</v>
      </c>
      <c r="E190" s="299">
        <v>12</v>
      </c>
      <c r="F190" s="334" t="s">
        <v>415</v>
      </c>
      <c r="G190" s="299">
        <v>12</v>
      </c>
      <c r="H190" s="309" t="s">
        <v>417</v>
      </c>
      <c r="I190" s="299">
        <v>11</v>
      </c>
      <c r="J190" s="299">
        <v>19</v>
      </c>
      <c r="K190" s="299">
        <v>16</v>
      </c>
      <c r="L190" s="300" t="e">
        <f t="shared" ca="1" si="116"/>
        <v>#VALUE!</v>
      </c>
      <c r="M190" s="300" t="e">
        <f t="shared" ca="1" si="128"/>
        <v>#VALUE!</v>
      </c>
      <c r="N190" s="310"/>
      <c r="O190" s="310"/>
      <c r="P190" s="310"/>
      <c r="Q190" s="310"/>
      <c r="T190" s="300" t="e">
        <f ca="1">G190*$T$5</f>
        <v>#VALUE!</v>
      </c>
      <c r="U190" s="310"/>
      <c r="V190" s="310"/>
    </row>
    <row r="191" spans="1:22" ht="25.5" customHeight="1" x14ac:dyDescent="0.25">
      <c r="A191" s="311">
        <v>47657</v>
      </c>
      <c r="B191" s="323" t="s">
        <v>415</v>
      </c>
      <c r="C191" s="299">
        <v>12</v>
      </c>
      <c r="D191" s="309" t="s">
        <v>416</v>
      </c>
      <c r="E191" s="299">
        <v>12</v>
      </c>
      <c r="F191" s="323" t="s">
        <v>415</v>
      </c>
      <c r="G191" s="299">
        <v>12</v>
      </c>
      <c r="H191" s="309" t="s">
        <v>417</v>
      </c>
      <c r="I191" s="299">
        <v>11</v>
      </c>
      <c r="J191" s="299">
        <v>19</v>
      </c>
      <c r="K191" s="299">
        <v>16</v>
      </c>
      <c r="L191" s="310"/>
      <c r="M191" s="310"/>
      <c r="N191" s="312" t="e">
        <f ca="1">J191*$N$5</f>
        <v>#VALUE!</v>
      </c>
      <c r="O191" s="300" t="e">
        <f ca="1">K191*$O$5</f>
        <v>#VALUE!</v>
      </c>
      <c r="P191" s="310"/>
      <c r="Q191" s="310"/>
      <c r="T191" s="310"/>
      <c r="U191" s="312" t="e">
        <f ca="1">G191*$U$5</f>
        <v>#VALUE!</v>
      </c>
      <c r="V191" s="310"/>
    </row>
    <row r="192" spans="1:22" ht="25.5" customHeight="1" x14ac:dyDescent="0.25">
      <c r="A192" s="311">
        <v>47658</v>
      </c>
      <c r="B192" s="323" t="s">
        <v>415</v>
      </c>
      <c r="C192" s="299">
        <v>12</v>
      </c>
      <c r="D192" s="309" t="s">
        <v>416</v>
      </c>
      <c r="E192" s="299">
        <v>12</v>
      </c>
      <c r="F192" s="352" t="s">
        <v>415</v>
      </c>
      <c r="G192" s="316"/>
      <c r="H192" s="309" t="s">
        <v>417</v>
      </c>
      <c r="I192" s="299">
        <v>11</v>
      </c>
      <c r="J192" s="299">
        <v>19</v>
      </c>
      <c r="K192" s="299">
        <v>16</v>
      </c>
      <c r="L192" s="300" t="e">
        <f ca="1">J192*$L$5</f>
        <v>#VALUE!</v>
      </c>
      <c r="M192" s="300" t="e">
        <f ca="1">K192*$M$5</f>
        <v>#VALUE!</v>
      </c>
      <c r="N192" s="310"/>
      <c r="O192" s="310"/>
      <c r="P192" s="310"/>
      <c r="Q192" s="310"/>
      <c r="T192" s="310" t="e">
        <f ca="1">G192*$T$5</f>
        <v>#VALUE!</v>
      </c>
      <c r="U192" s="310"/>
      <c r="V192" s="310"/>
    </row>
    <row r="193" spans="1:23" ht="25.5" customHeight="1" x14ac:dyDescent="0.25">
      <c r="A193" s="311">
        <v>47659</v>
      </c>
      <c r="B193" s="323" t="s">
        <v>415</v>
      </c>
      <c r="C193" s="299">
        <v>12</v>
      </c>
      <c r="D193" s="309" t="s">
        <v>416</v>
      </c>
      <c r="E193" s="299">
        <v>12</v>
      </c>
      <c r="F193" s="352" t="s">
        <v>415</v>
      </c>
      <c r="G193" s="316"/>
      <c r="H193" s="309" t="s">
        <v>417</v>
      </c>
      <c r="I193" s="299">
        <v>11</v>
      </c>
      <c r="J193" s="299">
        <v>19</v>
      </c>
      <c r="K193" s="299">
        <v>16</v>
      </c>
      <c r="L193" s="300" t="e">
        <f t="shared" ref="L193" ca="1" si="130">J193*$L$5</f>
        <v>#VALUE!</v>
      </c>
      <c r="M193" s="300" t="e">
        <f t="shared" ref="M193" ca="1" si="131">K193*$M$5</f>
        <v>#VALUE!</v>
      </c>
      <c r="N193" s="310"/>
      <c r="O193" s="310"/>
      <c r="P193" s="310"/>
      <c r="Q193" s="310"/>
      <c r="T193" s="310" t="e">
        <f ca="1">G193*$T$5</f>
        <v>#VALUE!</v>
      </c>
      <c r="U193" s="310"/>
      <c r="V193" s="310"/>
    </row>
    <row r="194" spans="1:23" ht="25.5" customHeight="1" x14ac:dyDescent="0.25">
      <c r="A194" s="311">
        <v>47660</v>
      </c>
      <c r="B194" s="323" t="s">
        <v>415</v>
      </c>
      <c r="C194" s="299">
        <v>12</v>
      </c>
      <c r="D194" s="309" t="s">
        <v>416</v>
      </c>
      <c r="E194" s="299">
        <v>12</v>
      </c>
      <c r="F194" s="352" t="s">
        <v>415</v>
      </c>
      <c r="G194" s="316"/>
      <c r="H194" s="309" t="s">
        <v>417</v>
      </c>
      <c r="I194" s="299">
        <v>11</v>
      </c>
      <c r="J194" s="299">
        <v>19</v>
      </c>
      <c r="K194" s="299">
        <v>16</v>
      </c>
      <c r="L194" s="300" t="e">
        <f t="shared" ref="L194:L197" ca="1" si="132">J194*$L$5</f>
        <v>#VALUE!</v>
      </c>
      <c r="M194" s="300" t="e">
        <f t="shared" ref="M194:M197" ca="1" si="133">K194*$M$5</f>
        <v>#VALUE!</v>
      </c>
      <c r="N194" s="310"/>
      <c r="O194" s="310"/>
      <c r="P194" s="310"/>
      <c r="Q194" s="310"/>
      <c r="T194" s="310" t="e">
        <f t="shared" ref="T194" ca="1" si="134">G194*$T$5</f>
        <v>#VALUE!</v>
      </c>
      <c r="U194" s="318"/>
      <c r="V194" s="310"/>
    </row>
    <row r="195" spans="1:23" ht="25.5" customHeight="1" x14ac:dyDescent="0.25">
      <c r="A195" s="311">
        <v>47661</v>
      </c>
      <c r="B195" s="323" t="s">
        <v>415</v>
      </c>
      <c r="C195" s="299">
        <v>12</v>
      </c>
      <c r="D195" s="309" t="s">
        <v>416</v>
      </c>
      <c r="E195" s="299">
        <v>12</v>
      </c>
      <c r="F195" s="352" t="s">
        <v>415</v>
      </c>
      <c r="G195" s="316"/>
      <c r="H195" s="309" t="s">
        <v>417</v>
      </c>
      <c r="I195" s="299">
        <v>11</v>
      </c>
      <c r="J195" s="299">
        <v>19</v>
      </c>
      <c r="K195" s="299">
        <v>16</v>
      </c>
      <c r="L195" s="300" t="e">
        <f t="shared" ca="1" si="132"/>
        <v>#VALUE!</v>
      </c>
      <c r="M195" s="300" t="e">
        <f t="shared" ca="1" si="133"/>
        <v>#VALUE!</v>
      </c>
      <c r="N195" s="310"/>
      <c r="O195" s="310"/>
      <c r="P195" s="310"/>
      <c r="Q195" s="310"/>
      <c r="T195" s="310" t="e">
        <f ca="1">G195*$T$5</f>
        <v>#VALUE!</v>
      </c>
      <c r="U195" s="310"/>
      <c r="V195" s="310"/>
    </row>
    <row r="196" spans="1:23" ht="25.5" customHeight="1" x14ac:dyDescent="0.25">
      <c r="A196" s="311">
        <v>47662</v>
      </c>
      <c r="B196" s="323" t="s">
        <v>415</v>
      </c>
      <c r="C196" s="299">
        <v>12</v>
      </c>
      <c r="D196" s="309" t="s">
        <v>416</v>
      </c>
      <c r="E196" s="299">
        <v>12</v>
      </c>
      <c r="F196" s="352" t="s">
        <v>415</v>
      </c>
      <c r="G196" s="316"/>
      <c r="H196" s="309" t="s">
        <v>417</v>
      </c>
      <c r="I196" s="299">
        <v>11</v>
      </c>
      <c r="J196" s="299">
        <v>19</v>
      </c>
      <c r="K196" s="299">
        <v>16</v>
      </c>
      <c r="L196" s="300" t="e">
        <f t="shared" ca="1" si="132"/>
        <v>#VALUE!</v>
      </c>
      <c r="M196" s="300" t="e">
        <f t="shared" ca="1" si="133"/>
        <v>#VALUE!</v>
      </c>
      <c r="N196" s="310"/>
      <c r="O196" s="310"/>
      <c r="P196" s="310"/>
      <c r="Q196" s="310"/>
      <c r="T196" s="310" t="e">
        <f ca="1">G196*$T$5</f>
        <v>#VALUE!</v>
      </c>
      <c r="U196" s="310"/>
      <c r="V196" s="310"/>
    </row>
    <row r="197" spans="1:23" ht="25.5" customHeight="1" x14ac:dyDescent="0.25">
      <c r="A197" s="311">
        <v>47663</v>
      </c>
      <c r="B197" s="323" t="s">
        <v>415</v>
      </c>
      <c r="C197" s="299">
        <v>12</v>
      </c>
      <c r="D197" s="309" t="s">
        <v>416</v>
      </c>
      <c r="E197" s="299">
        <v>12</v>
      </c>
      <c r="F197" s="334" t="s">
        <v>415</v>
      </c>
      <c r="G197" s="299">
        <v>12</v>
      </c>
      <c r="H197" s="309" t="s">
        <v>417</v>
      </c>
      <c r="I197" s="299">
        <v>11</v>
      </c>
      <c r="J197" s="299">
        <v>19</v>
      </c>
      <c r="K197" s="299">
        <v>16</v>
      </c>
      <c r="L197" s="300" t="e">
        <f t="shared" ca="1" si="132"/>
        <v>#VALUE!</v>
      </c>
      <c r="M197" s="300" t="e">
        <f t="shared" ca="1" si="133"/>
        <v>#VALUE!</v>
      </c>
      <c r="N197" s="310"/>
      <c r="O197" s="310"/>
      <c r="P197" s="310"/>
      <c r="Q197" s="310"/>
      <c r="T197" s="300" t="e">
        <f ca="1">G197*$T$5</f>
        <v>#VALUE!</v>
      </c>
      <c r="U197" s="310"/>
      <c r="V197" s="310"/>
    </row>
    <row r="198" spans="1:23" ht="25.5" customHeight="1" x14ac:dyDescent="0.25">
      <c r="A198" s="311">
        <v>47664</v>
      </c>
      <c r="B198" s="323" t="s">
        <v>415</v>
      </c>
      <c r="C198" s="299">
        <v>12</v>
      </c>
      <c r="D198" s="309" t="s">
        <v>416</v>
      </c>
      <c r="E198" s="299">
        <v>12</v>
      </c>
      <c r="F198" s="323" t="s">
        <v>415</v>
      </c>
      <c r="G198" s="299">
        <v>12</v>
      </c>
      <c r="H198" s="309" t="s">
        <v>417</v>
      </c>
      <c r="I198" s="299">
        <v>11</v>
      </c>
      <c r="J198" s="299">
        <v>19</v>
      </c>
      <c r="K198" s="299">
        <v>16</v>
      </c>
      <c r="L198" s="310"/>
      <c r="M198" s="310"/>
      <c r="N198" s="312" t="e">
        <f ca="1">J198*$N$5</f>
        <v>#VALUE!</v>
      </c>
      <c r="O198" s="300" t="e">
        <f ca="1">K198*$O$5</f>
        <v>#VALUE!</v>
      </c>
      <c r="P198" s="310"/>
      <c r="Q198" s="310"/>
      <c r="T198" s="310"/>
      <c r="U198" s="312" t="e">
        <f ca="1">G198*$U$5</f>
        <v>#VALUE!</v>
      </c>
      <c r="V198" s="310"/>
    </row>
    <row r="199" spans="1:23" ht="25.5" customHeight="1" thickBot="1" x14ac:dyDescent="0.3">
      <c r="A199" s="311"/>
      <c r="B199" s="323"/>
      <c r="C199" s="299"/>
      <c r="D199" s="309"/>
      <c r="E199" s="299"/>
      <c r="H199" s="309"/>
      <c r="I199" s="299"/>
      <c r="J199" s="299"/>
      <c r="K199" s="299"/>
      <c r="L199" s="314" t="e">
        <f t="shared" ref="L199:Q199" ca="1" si="135">SUM(L169:L198)</f>
        <v>#VALUE!</v>
      </c>
      <c r="M199" s="314" t="e">
        <f t="shared" ca="1" si="135"/>
        <v>#VALUE!</v>
      </c>
      <c r="N199" s="314" t="e">
        <f t="shared" ca="1" si="135"/>
        <v>#VALUE!</v>
      </c>
      <c r="O199" s="314" t="e">
        <f t="shared" ca="1" si="135"/>
        <v>#VALUE!</v>
      </c>
      <c r="P199" s="314" t="e">
        <f t="shared" ca="1" si="135"/>
        <v>#VALUE!</v>
      </c>
      <c r="Q199" s="314" t="e">
        <f t="shared" ca="1" si="135"/>
        <v>#VALUE!</v>
      </c>
      <c r="R199" s="359" t="e">
        <f ca="1">SUM(L199:Q199)</f>
        <v>#VALUE!</v>
      </c>
      <c r="T199" s="314" t="e">
        <f ca="1">SUM(T169:T198)</f>
        <v>#VALUE!</v>
      </c>
      <c r="U199" s="314" t="e">
        <f ca="1">SUM(U169:U198)</f>
        <v>#VALUE!</v>
      </c>
      <c r="V199" s="314" t="e">
        <f ca="1">SUM(V169:V198)</f>
        <v>#VALUE!</v>
      </c>
      <c r="W199" s="359" t="e">
        <f ca="1">SUM(T199:V199)</f>
        <v>#VALUE!</v>
      </c>
    </row>
    <row r="200" spans="1:23" ht="25.5" customHeight="1" thickTop="1" x14ac:dyDescent="0.35">
      <c r="A200" s="306" t="s">
        <v>423</v>
      </c>
      <c r="C200" s="299"/>
      <c r="D200" s="307"/>
      <c r="E200" s="299"/>
      <c r="F200" s="352" t="s">
        <v>415</v>
      </c>
      <c r="G200" s="316"/>
      <c r="H200" s="307"/>
      <c r="I200" s="299"/>
      <c r="J200" s="299"/>
      <c r="K200" s="299"/>
      <c r="L200" s="300"/>
      <c r="M200" s="300"/>
      <c r="N200" s="300"/>
      <c r="O200" s="300"/>
      <c r="P200" s="300"/>
      <c r="Q200" s="300"/>
    </row>
    <row r="201" spans="1:23" ht="25.5" customHeight="1" x14ac:dyDescent="0.25">
      <c r="A201" s="311">
        <v>47665</v>
      </c>
      <c r="B201" s="323" t="s">
        <v>415</v>
      </c>
      <c r="C201" s="299">
        <v>12</v>
      </c>
      <c r="D201" s="309" t="s">
        <v>416</v>
      </c>
      <c r="E201" s="299">
        <v>12</v>
      </c>
      <c r="F201" s="352" t="s">
        <v>415</v>
      </c>
      <c r="G201" s="316"/>
      <c r="H201" s="309" t="s">
        <v>417</v>
      </c>
      <c r="I201" s="299">
        <v>11</v>
      </c>
      <c r="J201" s="299">
        <v>19</v>
      </c>
      <c r="K201" s="299">
        <v>16</v>
      </c>
      <c r="L201" s="300" t="e">
        <f t="shared" ref="L201" ca="1" si="136">J201*$L$5</f>
        <v>#VALUE!</v>
      </c>
      <c r="M201" s="300" t="e">
        <f ca="1">K201*$M$5</f>
        <v>#VALUE!</v>
      </c>
      <c r="N201" s="310"/>
      <c r="O201" s="310"/>
      <c r="P201" s="310"/>
      <c r="Q201" s="310"/>
      <c r="T201" s="310"/>
      <c r="U201" s="318"/>
      <c r="V201" s="310"/>
    </row>
    <row r="202" spans="1:23" ht="25.5" customHeight="1" x14ac:dyDescent="0.25">
      <c r="A202" s="311">
        <v>47666</v>
      </c>
      <c r="B202" s="323" t="s">
        <v>415</v>
      </c>
      <c r="C202" s="299">
        <v>12</v>
      </c>
      <c r="D202" s="309" t="s">
        <v>416</v>
      </c>
      <c r="E202" s="299">
        <v>12</v>
      </c>
      <c r="F202" s="352" t="s">
        <v>415</v>
      </c>
      <c r="G202" s="316"/>
      <c r="H202" s="309" t="s">
        <v>417</v>
      </c>
      <c r="I202" s="299">
        <v>11</v>
      </c>
      <c r="J202" s="299">
        <v>19</v>
      </c>
      <c r="K202" s="299">
        <v>16</v>
      </c>
      <c r="L202" s="300" t="e">
        <f ca="1">J202*$L$5</f>
        <v>#VALUE!</v>
      </c>
      <c r="M202" s="300" t="e">
        <f ca="1">K202*$M$5</f>
        <v>#VALUE!</v>
      </c>
      <c r="N202" s="310"/>
      <c r="O202" s="310"/>
      <c r="P202" s="310"/>
      <c r="Q202" s="310"/>
      <c r="T202" s="310"/>
      <c r="U202" s="318"/>
      <c r="V202" s="310"/>
    </row>
    <row r="203" spans="1:23" ht="25.5" customHeight="1" x14ac:dyDescent="0.25">
      <c r="A203" s="311">
        <v>47667</v>
      </c>
      <c r="B203" s="323" t="s">
        <v>415</v>
      </c>
      <c r="C203" s="299">
        <v>12</v>
      </c>
      <c r="D203" s="309" t="s">
        <v>416</v>
      </c>
      <c r="E203" s="299">
        <v>12</v>
      </c>
      <c r="F203" s="352" t="s">
        <v>415</v>
      </c>
      <c r="G203" s="316"/>
      <c r="H203" s="309" t="s">
        <v>417</v>
      </c>
      <c r="I203" s="299">
        <v>11</v>
      </c>
      <c r="J203" s="299">
        <v>19</v>
      </c>
      <c r="K203" s="299">
        <v>16</v>
      </c>
      <c r="L203" s="300" t="e">
        <f t="shared" ref="L203:L208" ca="1" si="137">J203*$L$5</f>
        <v>#VALUE!</v>
      </c>
      <c r="M203" s="300" t="e">
        <f ca="1">K203*$M$5</f>
        <v>#VALUE!</v>
      </c>
      <c r="N203" s="310"/>
      <c r="O203" s="310"/>
      <c r="P203" s="310"/>
      <c r="Q203" s="310"/>
      <c r="T203" s="310"/>
      <c r="U203" s="318"/>
      <c r="V203" s="310"/>
    </row>
    <row r="204" spans="1:23" ht="25.5" customHeight="1" x14ac:dyDescent="0.25">
      <c r="A204" s="311">
        <v>47668</v>
      </c>
      <c r="B204" s="323" t="s">
        <v>415</v>
      </c>
      <c r="C204" s="299">
        <v>12</v>
      </c>
      <c r="D204" s="309" t="s">
        <v>416</v>
      </c>
      <c r="E204" s="299">
        <v>12</v>
      </c>
      <c r="F204" s="352" t="s">
        <v>415</v>
      </c>
      <c r="G204" s="316"/>
      <c r="H204" s="309" t="s">
        <v>417</v>
      </c>
      <c r="I204" s="299">
        <v>11</v>
      </c>
      <c r="J204" s="299">
        <v>19</v>
      </c>
      <c r="K204" s="299">
        <v>16</v>
      </c>
      <c r="L204" s="300" t="e">
        <f t="shared" ca="1" si="137"/>
        <v>#VALUE!</v>
      </c>
      <c r="M204" s="300" t="e">
        <f t="shared" ref="M204:M205" ca="1" si="138">K204*$M$5</f>
        <v>#VALUE!</v>
      </c>
      <c r="N204" s="310"/>
      <c r="O204" s="310"/>
      <c r="P204" s="310"/>
      <c r="Q204" s="310"/>
      <c r="T204" s="310"/>
      <c r="U204" s="318"/>
      <c r="V204" s="310"/>
    </row>
    <row r="205" spans="1:23" ht="25.5" customHeight="1" x14ac:dyDescent="0.25">
      <c r="A205" s="311">
        <v>47669</v>
      </c>
      <c r="B205" s="323" t="s">
        <v>415</v>
      </c>
      <c r="C205" s="299">
        <v>12</v>
      </c>
      <c r="D205" s="309" t="s">
        <v>416</v>
      </c>
      <c r="E205" s="299">
        <v>12</v>
      </c>
      <c r="F205" s="322"/>
      <c r="G205" s="322"/>
      <c r="H205" s="309" t="s">
        <v>417</v>
      </c>
      <c r="I205" s="299">
        <v>11</v>
      </c>
      <c r="J205" s="299">
        <v>19</v>
      </c>
      <c r="K205" s="299">
        <v>16</v>
      </c>
      <c r="L205" s="300" t="e">
        <f t="shared" ca="1" si="137"/>
        <v>#VALUE!</v>
      </c>
      <c r="M205" s="300" t="e">
        <f t="shared" ca="1" si="138"/>
        <v>#VALUE!</v>
      </c>
      <c r="N205" s="310"/>
      <c r="O205" s="310"/>
      <c r="P205" s="310"/>
      <c r="Q205" s="310"/>
      <c r="T205" s="310"/>
      <c r="U205" s="318"/>
      <c r="V205" s="310"/>
    </row>
    <row r="206" spans="1:23" ht="25.5" customHeight="1" x14ac:dyDescent="0.25">
      <c r="A206" s="311">
        <v>47670</v>
      </c>
      <c r="B206" s="323" t="s">
        <v>415</v>
      </c>
      <c r="C206" s="299">
        <v>12</v>
      </c>
      <c r="D206" s="309" t="s">
        <v>416</v>
      </c>
      <c r="E206" s="299">
        <v>12</v>
      </c>
      <c r="F206" s="323" t="s">
        <v>415</v>
      </c>
      <c r="G206" s="299">
        <v>12</v>
      </c>
      <c r="H206" s="309" t="s">
        <v>417</v>
      </c>
      <c r="I206" s="299">
        <v>11</v>
      </c>
      <c r="J206" s="299">
        <v>19</v>
      </c>
      <c r="K206" s="299">
        <v>16</v>
      </c>
      <c r="L206" s="300" t="e">
        <f t="shared" ca="1" si="137"/>
        <v>#VALUE!</v>
      </c>
      <c r="M206" s="300" t="e">
        <f ca="1">K206*$M$5</f>
        <v>#VALUE!</v>
      </c>
      <c r="N206" s="310"/>
      <c r="O206" s="310"/>
      <c r="P206" s="310"/>
      <c r="Q206" s="310"/>
      <c r="T206" s="300" t="e">
        <f ca="1">G206*$T$5</f>
        <v>#VALUE!</v>
      </c>
      <c r="U206" s="318"/>
      <c r="V206" s="310"/>
    </row>
    <row r="207" spans="1:23" ht="25.5" customHeight="1" x14ac:dyDescent="0.25">
      <c r="A207" s="311">
        <v>47671</v>
      </c>
      <c r="B207" s="323" t="s">
        <v>415</v>
      </c>
      <c r="C207" s="299">
        <v>12</v>
      </c>
      <c r="D207" s="309" t="s">
        <v>416</v>
      </c>
      <c r="E207" s="299">
        <v>12</v>
      </c>
      <c r="F207" s="323" t="s">
        <v>415</v>
      </c>
      <c r="G207" s="299">
        <v>12</v>
      </c>
      <c r="H207" s="309" t="s">
        <v>417</v>
      </c>
      <c r="I207" s="299">
        <v>11</v>
      </c>
      <c r="J207" s="299">
        <v>19</v>
      </c>
      <c r="K207" s="299">
        <v>16</v>
      </c>
      <c r="L207" s="310"/>
      <c r="M207" s="310"/>
      <c r="N207" s="312" t="e">
        <f ca="1">J207*$N$5</f>
        <v>#VALUE!</v>
      </c>
      <c r="O207" s="300" t="e">
        <f ca="1">K207*$O$5</f>
        <v>#VALUE!</v>
      </c>
      <c r="P207" s="310"/>
      <c r="Q207" s="310"/>
      <c r="T207" s="310"/>
      <c r="U207" s="312" t="e">
        <f ca="1">G207*$U$5</f>
        <v>#VALUE!</v>
      </c>
      <c r="V207" s="310"/>
    </row>
    <row r="208" spans="1:23" ht="25.5" customHeight="1" x14ac:dyDescent="0.25">
      <c r="A208" s="311">
        <v>47672</v>
      </c>
      <c r="B208" s="323" t="s">
        <v>415</v>
      </c>
      <c r="C208" s="299">
        <v>12</v>
      </c>
      <c r="D208" s="309" t="s">
        <v>416</v>
      </c>
      <c r="E208" s="299">
        <v>12</v>
      </c>
      <c r="F208" s="352" t="s">
        <v>415</v>
      </c>
      <c r="G208" s="316"/>
      <c r="H208" s="309" t="s">
        <v>417</v>
      </c>
      <c r="I208" s="299">
        <v>11</v>
      </c>
      <c r="J208" s="299">
        <v>19</v>
      </c>
      <c r="K208" s="299">
        <v>16</v>
      </c>
      <c r="L208" s="300" t="e">
        <f t="shared" ca="1" si="137"/>
        <v>#VALUE!</v>
      </c>
      <c r="M208" s="300" t="e">
        <f t="shared" ref="M208" ca="1" si="139">K208*$M$5</f>
        <v>#VALUE!</v>
      </c>
      <c r="N208" s="310"/>
      <c r="O208" s="310"/>
      <c r="P208" s="310"/>
      <c r="Q208" s="310"/>
      <c r="T208" s="310"/>
      <c r="U208" s="318"/>
      <c r="V208" s="310"/>
    </row>
    <row r="209" spans="1:22" ht="25.5" customHeight="1" x14ac:dyDescent="0.25">
      <c r="A209" s="311">
        <v>47673</v>
      </c>
      <c r="B209" s="323" t="s">
        <v>415</v>
      </c>
      <c r="C209" s="299">
        <v>12</v>
      </c>
      <c r="D209" s="309" t="s">
        <v>416</v>
      </c>
      <c r="E209" s="299">
        <v>12</v>
      </c>
      <c r="F209" s="352" t="s">
        <v>415</v>
      </c>
      <c r="G209" s="316"/>
      <c r="H209" s="309" t="s">
        <v>417</v>
      </c>
      <c r="I209" s="299">
        <v>11</v>
      </c>
      <c r="J209" s="299">
        <v>19</v>
      </c>
      <c r="K209" s="299">
        <v>16</v>
      </c>
      <c r="L209" s="300" t="e">
        <f ca="1">J209*$L$5</f>
        <v>#VALUE!</v>
      </c>
      <c r="M209" s="300" t="e">
        <f ca="1">K209*$M$5</f>
        <v>#VALUE!</v>
      </c>
      <c r="N209" s="310"/>
      <c r="O209" s="310"/>
      <c r="P209" s="310"/>
      <c r="Q209" s="310"/>
      <c r="T209" s="310"/>
      <c r="U209" s="318"/>
      <c r="V209" s="310"/>
    </row>
    <row r="210" spans="1:22" ht="25.5" customHeight="1" x14ac:dyDescent="0.25">
      <c r="A210" s="321">
        <v>47674</v>
      </c>
      <c r="B210" s="323" t="s">
        <v>415</v>
      </c>
      <c r="C210" s="299">
        <v>12</v>
      </c>
      <c r="D210" s="309" t="s">
        <v>416</v>
      </c>
      <c r="E210" s="299">
        <v>12</v>
      </c>
      <c r="F210" s="352" t="s">
        <v>415</v>
      </c>
      <c r="G210" s="316"/>
      <c r="H210" s="309" t="s">
        <v>417</v>
      </c>
      <c r="I210" s="299">
        <v>11</v>
      </c>
      <c r="J210" s="299">
        <v>19</v>
      </c>
      <c r="K210" s="299">
        <v>16</v>
      </c>
      <c r="L210" s="300" t="e">
        <f t="shared" ref="L210:L215" ca="1" si="140">J210*$L$5</f>
        <v>#VALUE!</v>
      </c>
      <c r="M210" s="300" t="e">
        <f ca="1">K210*$M$5</f>
        <v>#VALUE!</v>
      </c>
      <c r="N210" s="310"/>
      <c r="O210" s="310"/>
      <c r="P210" s="310"/>
      <c r="Q210" s="310"/>
      <c r="T210" s="310"/>
      <c r="U210" s="318"/>
      <c r="V210" s="310"/>
    </row>
    <row r="211" spans="1:22" ht="25.5" customHeight="1" x14ac:dyDescent="0.25">
      <c r="A211" s="311">
        <v>47675</v>
      </c>
      <c r="B211" s="323" t="s">
        <v>415</v>
      </c>
      <c r="C211" s="299">
        <v>12</v>
      </c>
      <c r="D211" s="309" t="s">
        <v>416</v>
      </c>
      <c r="E211" s="299">
        <v>12</v>
      </c>
      <c r="F211" s="352" t="s">
        <v>415</v>
      </c>
      <c r="G211" s="316"/>
      <c r="H211" s="309" t="s">
        <v>417</v>
      </c>
      <c r="I211" s="299">
        <v>11</v>
      </c>
      <c r="J211" s="299">
        <v>19</v>
      </c>
      <c r="K211" s="299">
        <v>16</v>
      </c>
      <c r="L211" s="300" t="e">
        <f t="shared" ca="1" si="140"/>
        <v>#VALUE!</v>
      </c>
      <c r="M211" s="300" t="e">
        <f t="shared" ref="M211:M215" ca="1" si="141">K211*$M$5</f>
        <v>#VALUE!</v>
      </c>
      <c r="N211" s="310"/>
      <c r="O211" s="310"/>
      <c r="P211" s="310"/>
      <c r="Q211" s="310"/>
      <c r="T211" s="310"/>
      <c r="U211" s="318"/>
      <c r="V211" s="310"/>
    </row>
    <row r="212" spans="1:22" ht="25.5" customHeight="1" x14ac:dyDescent="0.25">
      <c r="A212" s="311">
        <v>47676</v>
      </c>
      <c r="B212" s="323" t="s">
        <v>415</v>
      </c>
      <c r="C212" s="299">
        <v>12</v>
      </c>
      <c r="D212" s="309" t="s">
        <v>416</v>
      </c>
      <c r="E212" s="299">
        <v>12</v>
      </c>
      <c r="F212" s="322"/>
      <c r="G212" s="322"/>
      <c r="H212" s="309" t="s">
        <v>417</v>
      </c>
      <c r="I212" s="299">
        <v>11</v>
      </c>
      <c r="J212" s="299">
        <v>19</v>
      </c>
      <c r="K212" s="299">
        <v>16</v>
      </c>
      <c r="L212" s="300" t="e">
        <f t="shared" ca="1" si="140"/>
        <v>#VALUE!</v>
      </c>
      <c r="M212" s="300" t="e">
        <f t="shared" ca="1" si="141"/>
        <v>#VALUE!</v>
      </c>
      <c r="N212" s="310"/>
      <c r="O212" s="310"/>
      <c r="P212" s="310"/>
      <c r="Q212" s="310"/>
      <c r="T212" s="310"/>
      <c r="U212" s="318"/>
      <c r="V212" s="310"/>
    </row>
    <row r="213" spans="1:22" ht="25.5" customHeight="1" x14ac:dyDescent="0.25">
      <c r="A213" s="311">
        <v>47677</v>
      </c>
      <c r="B213" s="323" t="s">
        <v>415</v>
      </c>
      <c r="C213" s="299">
        <v>12</v>
      </c>
      <c r="D213" s="309" t="s">
        <v>416</v>
      </c>
      <c r="E213" s="299">
        <v>12</v>
      </c>
      <c r="F213" s="323" t="s">
        <v>415</v>
      </c>
      <c r="G213" s="299">
        <v>12</v>
      </c>
      <c r="H213" s="309" t="s">
        <v>417</v>
      </c>
      <c r="I213" s="299">
        <v>11</v>
      </c>
      <c r="J213" s="299">
        <v>19</v>
      </c>
      <c r="K213" s="299">
        <v>16</v>
      </c>
      <c r="L213" s="300" t="e">
        <f t="shared" ca="1" si="140"/>
        <v>#VALUE!</v>
      </c>
      <c r="M213" s="300" t="e">
        <f t="shared" ca="1" si="141"/>
        <v>#VALUE!</v>
      </c>
      <c r="N213" s="310"/>
      <c r="O213" s="310"/>
      <c r="P213" s="310"/>
      <c r="Q213" s="310"/>
      <c r="T213" s="300" t="e">
        <f ca="1">G213*$T$5</f>
        <v>#VALUE!</v>
      </c>
      <c r="U213" s="318"/>
      <c r="V213" s="310"/>
    </row>
    <row r="214" spans="1:22" ht="25.5" customHeight="1" x14ac:dyDescent="0.25">
      <c r="A214" s="311">
        <v>47678</v>
      </c>
      <c r="B214" s="323" t="s">
        <v>415</v>
      </c>
      <c r="C214" s="299">
        <v>12</v>
      </c>
      <c r="D214" s="309" t="s">
        <v>416</v>
      </c>
      <c r="E214" s="299">
        <v>12</v>
      </c>
      <c r="F214" s="323" t="s">
        <v>415</v>
      </c>
      <c r="G214" s="299">
        <v>12</v>
      </c>
      <c r="H214" s="309" t="s">
        <v>417</v>
      </c>
      <c r="I214" s="299">
        <v>11</v>
      </c>
      <c r="J214" s="299">
        <v>19</v>
      </c>
      <c r="K214" s="299">
        <v>16</v>
      </c>
      <c r="L214" s="310"/>
      <c r="M214" s="310"/>
      <c r="N214" s="312" t="e">
        <f ca="1">J214*$N$5</f>
        <v>#VALUE!</v>
      </c>
      <c r="O214" s="300" t="e">
        <f ca="1">K214*$O$5</f>
        <v>#VALUE!</v>
      </c>
      <c r="P214" s="310"/>
      <c r="Q214" s="310"/>
      <c r="T214" s="310"/>
      <c r="U214" s="312" t="e">
        <f ca="1">G214*$U$5</f>
        <v>#VALUE!</v>
      </c>
      <c r="V214" s="310"/>
    </row>
    <row r="215" spans="1:22" ht="25.5" customHeight="1" x14ac:dyDescent="0.25">
      <c r="A215" s="311">
        <v>47679</v>
      </c>
      <c r="B215" s="323" t="s">
        <v>415</v>
      </c>
      <c r="C215" s="299">
        <v>12</v>
      </c>
      <c r="D215" s="309" t="s">
        <v>416</v>
      </c>
      <c r="E215" s="299">
        <v>12</v>
      </c>
      <c r="F215" s="352" t="s">
        <v>415</v>
      </c>
      <c r="G215" s="316"/>
      <c r="H215" s="309" t="s">
        <v>417</v>
      </c>
      <c r="I215" s="299">
        <v>11</v>
      </c>
      <c r="J215" s="299">
        <v>19</v>
      </c>
      <c r="K215" s="299">
        <v>16</v>
      </c>
      <c r="L215" s="300" t="e">
        <f t="shared" ca="1" si="140"/>
        <v>#VALUE!</v>
      </c>
      <c r="M215" s="300" t="e">
        <f t="shared" ca="1" si="141"/>
        <v>#VALUE!</v>
      </c>
      <c r="N215" s="310"/>
      <c r="O215" s="310"/>
      <c r="P215" s="310"/>
      <c r="Q215" s="310"/>
      <c r="T215" s="310"/>
      <c r="U215" s="318"/>
      <c r="V215" s="310"/>
    </row>
    <row r="216" spans="1:22" ht="25.5" customHeight="1" x14ac:dyDescent="0.25">
      <c r="A216" s="311">
        <v>47680</v>
      </c>
      <c r="B216" s="323" t="s">
        <v>415</v>
      </c>
      <c r="C216" s="299">
        <v>12</v>
      </c>
      <c r="D216" s="309" t="s">
        <v>416</v>
      </c>
      <c r="E216" s="299">
        <v>12</v>
      </c>
      <c r="F216" s="352" t="s">
        <v>415</v>
      </c>
      <c r="G216" s="316"/>
      <c r="H216" s="309" t="s">
        <v>417</v>
      </c>
      <c r="I216" s="299">
        <v>11</v>
      </c>
      <c r="J216" s="299">
        <v>19</v>
      </c>
      <c r="K216" s="299">
        <v>16</v>
      </c>
      <c r="L216" s="300" t="e">
        <f ca="1">J216*$L$5</f>
        <v>#VALUE!</v>
      </c>
      <c r="M216" s="300" t="e">
        <f ca="1">K216*$M$5</f>
        <v>#VALUE!</v>
      </c>
      <c r="N216" s="310"/>
      <c r="O216" s="310"/>
      <c r="P216" s="310"/>
      <c r="Q216" s="310"/>
      <c r="T216" s="310"/>
      <c r="U216" s="318"/>
      <c r="V216" s="310"/>
    </row>
    <row r="217" spans="1:22" ht="25.5" customHeight="1" x14ac:dyDescent="0.25">
      <c r="A217" s="311">
        <v>47681</v>
      </c>
      <c r="B217" s="323" t="s">
        <v>415</v>
      </c>
      <c r="C217" s="299">
        <v>12</v>
      </c>
      <c r="D217" s="309" t="s">
        <v>416</v>
      </c>
      <c r="E217" s="299">
        <v>12</v>
      </c>
      <c r="F217" s="352" t="s">
        <v>415</v>
      </c>
      <c r="G217" s="316"/>
      <c r="H217" s="309" t="s">
        <v>417</v>
      </c>
      <c r="I217" s="299">
        <v>11</v>
      </c>
      <c r="J217" s="299">
        <v>19</v>
      </c>
      <c r="K217" s="299">
        <v>16</v>
      </c>
      <c r="L217" s="300" t="e">
        <f t="shared" ref="L217:L222" ca="1" si="142">J217*$L$5</f>
        <v>#VALUE!</v>
      </c>
      <c r="M217" s="300" t="e">
        <f ca="1">K217*$M$5</f>
        <v>#VALUE!</v>
      </c>
      <c r="N217" s="310"/>
      <c r="O217" s="310"/>
      <c r="P217" s="310"/>
      <c r="Q217" s="310"/>
      <c r="T217" s="310"/>
      <c r="U217" s="318"/>
      <c r="V217" s="310"/>
    </row>
    <row r="218" spans="1:22" ht="25.5" customHeight="1" x14ac:dyDescent="0.25">
      <c r="A218" s="311">
        <v>47682</v>
      </c>
      <c r="B218" s="323" t="s">
        <v>415</v>
      </c>
      <c r="C218" s="299">
        <v>12</v>
      </c>
      <c r="D218" s="309" t="s">
        <v>416</v>
      </c>
      <c r="E218" s="299">
        <v>12</v>
      </c>
      <c r="F218" s="352" t="s">
        <v>415</v>
      </c>
      <c r="G218" s="316"/>
      <c r="H218" s="309" t="s">
        <v>417</v>
      </c>
      <c r="I218" s="299">
        <v>11</v>
      </c>
      <c r="J218" s="299">
        <v>19</v>
      </c>
      <c r="K218" s="299">
        <v>16</v>
      </c>
      <c r="L218" s="300" t="e">
        <f t="shared" ca="1" si="142"/>
        <v>#VALUE!</v>
      </c>
      <c r="M218" s="300" t="e">
        <f t="shared" ref="M218:M222" ca="1" si="143">K218*$M$5</f>
        <v>#VALUE!</v>
      </c>
      <c r="N218" s="310"/>
      <c r="O218" s="310"/>
      <c r="P218" s="310"/>
      <c r="Q218" s="310"/>
      <c r="T218" s="310"/>
      <c r="U218" s="318"/>
      <c r="V218" s="310"/>
    </row>
    <row r="219" spans="1:22" ht="25.5" customHeight="1" x14ac:dyDescent="0.25">
      <c r="A219" s="311">
        <v>47683</v>
      </c>
      <c r="B219" s="323" t="s">
        <v>415</v>
      </c>
      <c r="C219" s="299">
        <v>12</v>
      </c>
      <c r="D219" s="309" t="s">
        <v>416</v>
      </c>
      <c r="E219" s="299">
        <v>12</v>
      </c>
      <c r="F219" s="322"/>
      <c r="G219" s="322"/>
      <c r="H219" s="309" t="s">
        <v>417</v>
      </c>
      <c r="I219" s="299">
        <v>11</v>
      </c>
      <c r="J219" s="299">
        <v>19</v>
      </c>
      <c r="K219" s="299">
        <v>16</v>
      </c>
      <c r="L219" s="300" t="e">
        <f t="shared" ca="1" si="142"/>
        <v>#VALUE!</v>
      </c>
      <c r="M219" s="300" t="e">
        <f t="shared" ca="1" si="143"/>
        <v>#VALUE!</v>
      </c>
      <c r="N219" s="310"/>
      <c r="O219" s="310"/>
      <c r="P219" s="310"/>
      <c r="Q219" s="310"/>
      <c r="T219" s="310"/>
      <c r="U219" s="318"/>
      <c r="V219" s="310"/>
    </row>
    <row r="220" spans="1:22" ht="25.5" customHeight="1" x14ac:dyDescent="0.25">
      <c r="A220" s="311">
        <v>47684</v>
      </c>
      <c r="B220" s="323" t="s">
        <v>415</v>
      </c>
      <c r="C220" s="299">
        <v>12</v>
      </c>
      <c r="D220" s="309" t="s">
        <v>416</v>
      </c>
      <c r="E220" s="299">
        <v>12</v>
      </c>
      <c r="F220" s="323" t="s">
        <v>415</v>
      </c>
      <c r="G220" s="299">
        <v>12</v>
      </c>
      <c r="H220" s="309" t="s">
        <v>417</v>
      </c>
      <c r="I220" s="299">
        <v>11</v>
      </c>
      <c r="J220" s="299">
        <v>19</v>
      </c>
      <c r="K220" s="299">
        <v>16</v>
      </c>
      <c r="L220" s="300" t="e">
        <f t="shared" ca="1" si="142"/>
        <v>#VALUE!</v>
      </c>
      <c r="M220" s="300" t="e">
        <f t="shared" ca="1" si="143"/>
        <v>#VALUE!</v>
      </c>
      <c r="N220" s="310"/>
      <c r="O220" s="310"/>
      <c r="P220" s="310"/>
      <c r="Q220" s="310"/>
      <c r="T220" s="300" t="e">
        <f ca="1">G220*$T$5</f>
        <v>#VALUE!</v>
      </c>
      <c r="U220" s="318"/>
      <c r="V220" s="310"/>
    </row>
    <row r="221" spans="1:22" ht="25.5" customHeight="1" x14ac:dyDescent="0.25">
      <c r="A221" s="311">
        <v>47685</v>
      </c>
      <c r="B221" s="323" t="s">
        <v>415</v>
      </c>
      <c r="C221" s="299">
        <v>12</v>
      </c>
      <c r="D221" s="309" t="s">
        <v>416</v>
      </c>
      <c r="E221" s="299">
        <v>12</v>
      </c>
      <c r="F221" s="323" t="s">
        <v>415</v>
      </c>
      <c r="G221" s="299">
        <v>12</v>
      </c>
      <c r="H221" s="309" t="s">
        <v>417</v>
      </c>
      <c r="I221" s="299">
        <v>11</v>
      </c>
      <c r="J221" s="299">
        <v>19</v>
      </c>
      <c r="K221" s="299">
        <v>16</v>
      </c>
      <c r="L221" s="310"/>
      <c r="M221" s="310"/>
      <c r="N221" s="312" t="e">
        <f ca="1">J221*$N$5</f>
        <v>#VALUE!</v>
      </c>
      <c r="O221" s="300" t="e">
        <f ca="1">K221*$O$5</f>
        <v>#VALUE!</v>
      </c>
      <c r="P221" s="310"/>
      <c r="Q221" s="310"/>
      <c r="T221" s="310"/>
      <c r="U221" s="312" t="e">
        <f ca="1">G221*$U$5</f>
        <v>#VALUE!</v>
      </c>
      <c r="V221" s="310"/>
    </row>
    <row r="222" spans="1:22" ht="25.5" customHeight="1" x14ac:dyDescent="0.25">
      <c r="A222" s="311">
        <v>47686</v>
      </c>
      <c r="B222" s="323" t="s">
        <v>415</v>
      </c>
      <c r="C222" s="299">
        <v>12</v>
      </c>
      <c r="D222" s="309" t="s">
        <v>416</v>
      </c>
      <c r="E222" s="299">
        <v>12</v>
      </c>
      <c r="F222" s="352" t="s">
        <v>415</v>
      </c>
      <c r="G222" s="316"/>
      <c r="H222" s="309" t="s">
        <v>417</v>
      </c>
      <c r="I222" s="299">
        <v>11</v>
      </c>
      <c r="J222" s="299">
        <v>19</v>
      </c>
      <c r="K222" s="299">
        <v>16</v>
      </c>
      <c r="L222" s="300" t="e">
        <f t="shared" ca="1" si="142"/>
        <v>#VALUE!</v>
      </c>
      <c r="M222" s="300" t="e">
        <f t="shared" ca="1" si="143"/>
        <v>#VALUE!</v>
      </c>
      <c r="N222" s="310"/>
      <c r="O222" s="310"/>
      <c r="P222" s="310"/>
      <c r="Q222" s="310"/>
      <c r="T222" s="310"/>
      <c r="U222" s="318"/>
      <c r="V222" s="310"/>
    </row>
    <row r="223" spans="1:22" ht="25.5" customHeight="1" x14ac:dyDescent="0.25">
      <c r="A223" s="311">
        <v>47687</v>
      </c>
      <c r="B223" s="323" t="s">
        <v>415</v>
      </c>
      <c r="C223" s="299">
        <v>12</v>
      </c>
      <c r="D223" s="309" t="s">
        <v>416</v>
      </c>
      <c r="E223" s="299">
        <v>12</v>
      </c>
      <c r="F223" s="352" t="s">
        <v>415</v>
      </c>
      <c r="G223" s="316"/>
      <c r="H223" s="309" t="s">
        <v>417</v>
      </c>
      <c r="I223" s="299">
        <v>11</v>
      </c>
      <c r="J223" s="299">
        <v>19</v>
      </c>
      <c r="K223" s="299">
        <v>16</v>
      </c>
      <c r="L223" s="300" t="e">
        <f ca="1">J223*$L$5</f>
        <v>#VALUE!</v>
      </c>
      <c r="M223" s="300" t="e">
        <f ca="1">K223*$M$5</f>
        <v>#VALUE!</v>
      </c>
      <c r="N223" s="310"/>
      <c r="O223" s="310"/>
      <c r="P223" s="310"/>
      <c r="Q223" s="310"/>
      <c r="T223" s="310"/>
      <c r="U223" s="318"/>
      <c r="V223" s="310"/>
    </row>
    <row r="224" spans="1:22" ht="25.5" customHeight="1" x14ac:dyDescent="0.25">
      <c r="A224" s="311">
        <v>47688</v>
      </c>
      <c r="B224" s="323" t="s">
        <v>415</v>
      </c>
      <c r="C224" s="299">
        <v>12</v>
      </c>
      <c r="D224" s="309" t="s">
        <v>416</v>
      </c>
      <c r="E224" s="299">
        <v>12</v>
      </c>
      <c r="F224" s="352" t="s">
        <v>415</v>
      </c>
      <c r="G224" s="316"/>
      <c r="H224" s="309" t="s">
        <v>417</v>
      </c>
      <c r="I224" s="299">
        <v>11</v>
      </c>
      <c r="J224" s="299">
        <v>19</v>
      </c>
      <c r="K224" s="299">
        <v>16</v>
      </c>
      <c r="L224" s="300" t="e">
        <f ca="1">J224*$L$5</f>
        <v>#VALUE!</v>
      </c>
      <c r="M224" s="300" t="e">
        <f ca="1">K224*$M$5</f>
        <v>#VALUE!</v>
      </c>
      <c r="N224" s="310"/>
      <c r="O224" s="310"/>
      <c r="P224" s="310"/>
      <c r="Q224" s="310"/>
      <c r="T224" s="310"/>
      <c r="U224" s="318"/>
      <c r="V224" s="310"/>
    </row>
    <row r="225" spans="1:23" ht="25.5" customHeight="1" x14ac:dyDescent="0.25">
      <c r="A225" s="311">
        <v>47689</v>
      </c>
      <c r="B225" s="323" t="s">
        <v>415</v>
      </c>
      <c r="C225" s="299">
        <v>12</v>
      </c>
      <c r="D225" s="309" t="s">
        <v>416</v>
      </c>
      <c r="E225" s="299">
        <v>12</v>
      </c>
      <c r="F225" s="352" t="s">
        <v>415</v>
      </c>
      <c r="G225" s="316"/>
      <c r="H225" s="309" t="s">
        <v>417</v>
      </c>
      <c r="I225" s="299">
        <v>11</v>
      </c>
      <c r="J225" s="299">
        <v>19</v>
      </c>
      <c r="K225" s="299">
        <v>16</v>
      </c>
      <c r="L225" s="300" t="e">
        <f t="shared" ref="L225:L229" ca="1" si="144">J225*$L$5</f>
        <v>#VALUE!</v>
      </c>
      <c r="M225" s="300" t="e">
        <f t="shared" ref="M225:M229" ca="1" si="145">K225*$M$5</f>
        <v>#VALUE!</v>
      </c>
      <c r="N225" s="310"/>
      <c r="O225" s="310"/>
      <c r="P225" s="310"/>
      <c r="Q225" s="310"/>
      <c r="T225" s="310"/>
      <c r="U225" s="318"/>
      <c r="V225" s="310"/>
    </row>
    <row r="226" spans="1:23" ht="25.5" customHeight="1" x14ac:dyDescent="0.25">
      <c r="A226" s="311">
        <v>47690</v>
      </c>
      <c r="B226" s="323" t="s">
        <v>415</v>
      </c>
      <c r="C226" s="299">
        <v>12</v>
      </c>
      <c r="D226" s="309" t="s">
        <v>416</v>
      </c>
      <c r="E226" s="299">
        <v>12</v>
      </c>
      <c r="F226" s="352"/>
      <c r="G226" s="316"/>
      <c r="H226" s="309" t="s">
        <v>417</v>
      </c>
      <c r="I226" s="299">
        <v>11</v>
      </c>
      <c r="J226" s="299">
        <v>19</v>
      </c>
      <c r="K226" s="299">
        <v>16</v>
      </c>
      <c r="L226" s="300" t="e">
        <f t="shared" ca="1" si="144"/>
        <v>#VALUE!</v>
      </c>
      <c r="M226" s="300" t="e">
        <f t="shared" ca="1" si="145"/>
        <v>#VALUE!</v>
      </c>
      <c r="N226" s="310"/>
      <c r="O226" s="310"/>
      <c r="P226" s="310"/>
      <c r="Q226" s="310"/>
      <c r="T226" s="310"/>
      <c r="U226" s="318"/>
      <c r="V226" s="310"/>
    </row>
    <row r="227" spans="1:23" ht="25.5" customHeight="1" x14ac:dyDescent="0.25">
      <c r="A227" s="311">
        <v>47691</v>
      </c>
      <c r="B227" s="323" t="s">
        <v>415</v>
      </c>
      <c r="C227" s="299">
        <v>12</v>
      </c>
      <c r="D227" s="309" t="s">
        <v>416</v>
      </c>
      <c r="E227" s="299">
        <v>12</v>
      </c>
      <c r="F227" s="323" t="s">
        <v>415</v>
      </c>
      <c r="G227" s="299">
        <v>12</v>
      </c>
      <c r="H227" s="309" t="s">
        <v>417</v>
      </c>
      <c r="I227" s="299">
        <v>11</v>
      </c>
      <c r="J227" s="299">
        <v>19</v>
      </c>
      <c r="K227" s="299">
        <v>16</v>
      </c>
      <c r="L227" s="300" t="e">
        <f t="shared" ca="1" si="144"/>
        <v>#VALUE!</v>
      </c>
      <c r="M227" s="300" t="e">
        <f t="shared" ca="1" si="145"/>
        <v>#VALUE!</v>
      </c>
      <c r="N227" s="310"/>
      <c r="O227" s="310"/>
      <c r="P227" s="310"/>
      <c r="Q227" s="310"/>
      <c r="T227" s="300" t="e">
        <f ca="1">G227*$T$5</f>
        <v>#VALUE!</v>
      </c>
      <c r="U227" s="318"/>
      <c r="V227" s="310"/>
    </row>
    <row r="228" spans="1:23" ht="25.5" customHeight="1" x14ac:dyDescent="0.25">
      <c r="A228" s="311">
        <v>47692</v>
      </c>
      <c r="B228" s="323" t="s">
        <v>415</v>
      </c>
      <c r="C228" s="299">
        <v>12</v>
      </c>
      <c r="D228" s="309" t="s">
        <v>416</v>
      </c>
      <c r="E228" s="299">
        <v>12</v>
      </c>
      <c r="F228" s="323" t="s">
        <v>415</v>
      </c>
      <c r="G228" s="299">
        <v>12</v>
      </c>
      <c r="H228" s="309" t="s">
        <v>417</v>
      </c>
      <c r="I228" s="299">
        <v>11</v>
      </c>
      <c r="J228" s="299">
        <v>19</v>
      </c>
      <c r="K228" s="299">
        <v>16</v>
      </c>
      <c r="L228" s="310"/>
      <c r="M228" s="310"/>
      <c r="N228" s="312" t="e">
        <f ca="1">J228*$N$5</f>
        <v>#VALUE!</v>
      </c>
      <c r="O228" s="300" t="e">
        <f ca="1">K228*$O$5</f>
        <v>#VALUE!</v>
      </c>
      <c r="P228" s="310"/>
      <c r="Q228" s="310"/>
      <c r="T228" s="310"/>
      <c r="U228" s="312" t="e">
        <f ca="1">G228*$U$5</f>
        <v>#VALUE!</v>
      </c>
      <c r="V228" s="310"/>
    </row>
    <row r="229" spans="1:23" ht="25.5" customHeight="1" x14ac:dyDescent="0.25">
      <c r="A229" s="311">
        <v>47693</v>
      </c>
      <c r="B229" s="323" t="s">
        <v>415</v>
      </c>
      <c r="C229" s="299">
        <v>12</v>
      </c>
      <c r="D229" s="309" t="s">
        <v>416</v>
      </c>
      <c r="E229" s="299">
        <v>12</v>
      </c>
      <c r="F229" s="352" t="s">
        <v>415</v>
      </c>
      <c r="G229" s="316"/>
      <c r="H229" s="309" t="s">
        <v>417</v>
      </c>
      <c r="I229" s="299">
        <v>11</v>
      </c>
      <c r="J229" s="299">
        <v>19</v>
      </c>
      <c r="K229" s="299">
        <v>16</v>
      </c>
      <c r="L229" s="300" t="e">
        <f t="shared" ca="1" si="144"/>
        <v>#VALUE!</v>
      </c>
      <c r="M229" s="300" t="e">
        <f t="shared" ca="1" si="145"/>
        <v>#VALUE!</v>
      </c>
      <c r="N229" s="310"/>
      <c r="O229" s="310"/>
      <c r="P229" s="310"/>
      <c r="Q229" s="310"/>
      <c r="T229" s="310"/>
      <c r="U229" s="318"/>
      <c r="V229" s="310"/>
    </row>
    <row r="230" spans="1:23" ht="25.5" customHeight="1" x14ac:dyDescent="0.25">
      <c r="A230" s="311">
        <v>47694</v>
      </c>
      <c r="B230" s="323" t="s">
        <v>415</v>
      </c>
      <c r="C230" s="299">
        <v>12</v>
      </c>
      <c r="D230" s="309" t="s">
        <v>416</v>
      </c>
      <c r="E230" s="299">
        <v>12</v>
      </c>
      <c r="F230" s="352" t="s">
        <v>415</v>
      </c>
      <c r="G230" s="316"/>
      <c r="H230" s="309" t="s">
        <v>417</v>
      </c>
      <c r="I230" s="299">
        <v>11</v>
      </c>
      <c r="J230" s="299">
        <v>19</v>
      </c>
      <c r="K230" s="299">
        <v>16</v>
      </c>
      <c r="L230" s="300" t="e">
        <f ca="1">J230*$L$5</f>
        <v>#VALUE!</v>
      </c>
      <c r="M230" s="300" t="e">
        <f ca="1">K230*$M$5</f>
        <v>#VALUE!</v>
      </c>
      <c r="N230" s="310"/>
      <c r="O230" s="310"/>
      <c r="P230" s="310"/>
      <c r="Q230" s="310"/>
      <c r="T230" s="310"/>
      <c r="U230" s="318"/>
      <c r="V230" s="310"/>
    </row>
    <row r="231" spans="1:23" ht="25.5" customHeight="1" x14ac:dyDescent="0.25">
      <c r="A231" s="311">
        <v>47695</v>
      </c>
      <c r="B231" s="323" t="s">
        <v>415</v>
      </c>
      <c r="C231" s="299">
        <v>12</v>
      </c>
      <c r="D231" s="309" t="s">
        <v>416</v>
      </c>
      <c r="E231" s="299">
        <v>12</v>
      </c>
      <c r="F231" s="352"/>
      <c r="G231" s="322"/>
      <c r="H231" s="309" t="s">
        <v>417</v>
      </c>
      <c r="I231" s="299">
        <v>11</v>
      </c>
      <c r="J231" s="299">
        <v>19</v>
      </c>
      <c r="K231" s="299">
        <v>16</v>
      </c>
      <c r="L231" s="300" t="e">
        <f ca="1">J231*$L$5</f>
        <v>#VALUE!</v>
      </c>
      <c r="M231" s="300" t="e">
        <f ca="1">K231*$M$5</f>
        <v>#VALUE!</v>
      </c>
      <c r="N231" s="310"/>
      <c r="O231" s="310"/>
      <c r="P231" s="310"/>
      <c r="Q231" s="310"/>
      <c r="T231" s="310"/>
      <c r="U231" s="318"/>
      <c r="V231" s="310"/>
    </row>
    <row r="232" spans="1:23" ht="25.5" customHeight="1" thickBot="1" x14ac:dyDescent="0.3">
      <c r="A232" s="311"/>
      <c r="B232" s="323"/>
      <c r="C232" s="299"/>
      <c r="D232" s="309"/>
      <c r="E232" s="299"/>
      <c r="H232" s="309"/>
      <c r="I232" s="299"/>
      <c r="J232" s="299"/>
      <c r="K232" s="299"/>
      <c r="L232" s="314" t="e">
        <f t="shared" ref="L232:Q232" ca="1" si="146">SUM(L201:L231)</f>
        <v>#VALUE!</v>
      </c>
      <c r="M232" s="314" t="e">
        <f t="shared" ca="1" si="146"/>
        <v>#VALUE!</v>
      </c>
      <c r="N232" s="314" t="e">
        <f t="shared" ca="1" si="146"/>
        <v>#VALUE!</v>
      </c>
      <c r="O232" s="314" t="e">
        <f t="shared" ca="1" si="146"/>
        <v>#VALUE!</v>
      </c>
      <c r="P232" s="314">
        <f t="shared" si="146"/>
        <v>0</v>
      </c>
      <c r="Q232" s="314">
        <f t="shared" si="146"/>
        <v>0</v>
      </c>
      <c r="R232" s="359" t="e">
        <f ca="1">SUM(L232:Q232)</f>
        <v>#VALUE!</v>
      </c>
      <c r="S232" s="333"/>
      <c r="T232" s="314" t="e">
        <f ca="1">SUM(T201:T231)</f>
        <v>#VALUE!</v>
      </c>
      <c r="U232" s="314" t="e">
        <f ca="1">SUM(U201:U231)</f>
        <v>#VALUE!</v>
      </c>
      <c r="V232" s="314">
        <f>SUM(V201:V231)</f>
        <v>0</v>
      </c>
      <c r="W232" s="359" t="e">
        <f ca="1">SUM(T232:V232)</f>
        <v>#VALUE!</v>
      </c>
    </row>
    <row r="233" spans="1:23" ht="25.5" customHeight="1" thickTop="1" x14ac:dyDescent="0.35">
      <c r="A233" s="306" t="s">
        <v>424</v>
      </c>
      <c r="C233" s="299"/>
      <c r="D233" s="307"/>
      <c r="E233" s="299"/>
      <c r="F233" s="416"/>
      <c r="G233" s="414"/>
      <c r="H233" s="307"/>
      <c r="I233" s="299"/>
      <c r="J233" s="299"/>
      <c r="K233" s="299"/>
      <c r="L233" s="300"/>
      <c r="M233" s="300"/>
      <c r="N233" s="300"/>
      <c r="O233" s="300"/>
      <c r="P233" s="300"/>
      <c r="Q233" s="300"/>
    </row>
    <row r="234" spans="1:23" ht="25.5" customHeight="1" x14ac:dyDescent="0.25">
      <c r="A234" s="311">
        <v>47696</v>
      </c>
      <c r="B234" s="323" t="s">
        <v>415</v>
      </c>
      <c r="C234" s="299">
        <v>12</v>
      </c>
      <c r="D234" s="309" t="s">
        <v>416</v>
      </c>
      <c r="E234" s="299">
        <v>12</v>
      </c>
      <c r="F234" s="352" t="s">
        <v>415</v>
      </c>
      <c r="G234" s="316"/>
      <c r="H234" s="309" t="s">
        <v>417</v>
      </c>
      <c r="I234" s="299">
        <v>11</v>
      </c>
      <c r="J234" s="299">
        <v>19</v>
      </c>
      <c r="K234" s="299">
        <v>16</v>
      </c>
      <c r="L234" s="300" t="e">
        <f t="shared" ref="L234:L256" ca="1" si="147">J234*$L$5</f>
        <v>#VALUE!</v>
      </c>
      <c r="M234" s="300" t="e">
        <f ca="1">K234*$M$5</f>
        <v>#VALUE!</v>
      </c>
      <c r="N234" s="310"/>
      <c r="O234" s="310"/>
      <c r="P234" s="310"/>
      <c r="Q234" s="310"/>
      <c r="T234" s="310" t="e">
        <f ca="1">G233*$T$5</f>
        <v>#VALUE!</v>
      </c>
      <c r="U234" s="318"/>
      <c r="V234" s="310"/>
    </row>
    <row r="235" spans="1:23" ht="25.5" customHeight="1" x14ac:dyDescent="0.25">
      <c r="A235" s="311">
        <v>47697</v>
      </c>
      <c r="B235" s="323" t="s">
        <v>415</v>
      </c>
      <c r="C235" s="299">
        <v>12</v>
      </c>
      <c r="D235" s="309" t="s">
        <v>416</v>
      </c>
      <c r="E235" s="299">
        <v>12</v>
      </c>
      <c r="F235" s="322"/>
      <c r="G235" s="322"/>
      <c r="H235" s="309" t="s">
        <v>417</v>
      </c>
      <c r="I235" s="299">
        <v>11</v>
      </c>
      <c r="J235" s="299">
        <v>19</v>
      </c>
      <c r="K235" s="299">
        <v>16</v>
      </c>
      <c r="L235" s="300" t="e">
        <f t="shared" ca="1" si="147"/>
        <v>#VALUE!</v>
      </c>
      <c r="M235" s="300" t="e">
        <f ca="1">K235*$M$5</f>
        <v>#VALUE!</v>
      </c>
      <c r="N235" s="310"/>
      <c r="O235" s="310"/>
      <c r="P235" s="310"/>
      <c r="Q235" s="310"/>
      <c r="T235" s="310" t="e">
        <f ca="1">G234*$T$5</f>
        <v>#VALUE!</v>
      </c>
      <c r="U235" s="318"/>
      <c r="V235" s="310"/>
    </row>
    <row r="236" spans="1:23" ht="25.5" customHeight="1" x14ac:dyDescent="0.25">
      <c r="A236" s="311">
        <v>47698</v>
      </c>
      <c r="B236" s="323" t="s">
        <v>415</v>
      </c>
      <c r="C236" s="299">
        <v>12</v>
      </c>
      <c r="D236" s="309" t="s">
        <v>416</v>
      </c>
      <c r="E236" s="299">
        <v>12</v>
      </c>
      <c r="F236" s="323" t="s">
        <v>415</v>
      </c>
      <c r="G236" s="299">
        <v>12</v>
      </c>
      <c r="H236" s="309" t="s">
        <v>417</v>
      </c>
      <c r="I236" s="299">
        <v>11</v>
      </c>
      <c r="J236" s="299">
        <v>19</v>
      </c>
      <c r="K236" s="299">
        <v>16</v>
      </c>
      <c r="L236" s="300" t="e">
        <f t="shared" ca="1" si="147"/>
        <v>#VALUE!</v>
      </c>
      <c r="M236" s="300" t="e">
        <f ca="1">K236*$M$5</f>
        <v>#VALUE!</v>
      </c>
      <c r="N236" s="310"/>
      <c r="O236" s="310"/>
      <c r="P236" s="310"/>
      <c r="Q236" s="310"/>
      <c r="T236" s="300" t="e">
        <f ca="1">G236*$T$5</f>
        <v>#VALUE!</v>
      </c>
      <c r="U236" s="318"/>
      <c r="V236" s="310"/>
    </row>
    <row r="237" spans="1:23" ht="25.5" customHeight="1" x14ac:dyDescent="0.25">
      <c r="A237" s="311">
        <v>47699</v>
      </c>
      <c r="B237" s="323" t="s">
        <v>415</v>
      </c>
      <c r="C237" s="299">
        <v>12</v>
      </c>
      <c r="D237" s="309" t="s">
        <v>416</v>
      </c>
      <c r="E237" s="299">
        <v>12</v>
      </c>
      <c r="F237" s="323" t="s">
        <v>415</v>
      </c>
      <c r="G237" s="299">
        <v>12</v>
      </c>
      <c r="H237" s="309" t="s">
        <v>417</v>
      </c>
      <c r="I237" s="299">
        <v>11</v>
      </c>
      <c r="J237" s="299">
        <v>19</v>
      </c>
      <c r="K237" s="299">
        <v>16</v>
      </c>
      <c r="L237" s="310"/>
      <c r="M237" s="310"/>
      <c r="N237" s="312" t="e">
        <f ca="1">J237*$N$5</f>
        <v>#VALUE!</v>
      </c>
      <c r="O237" s="300" t="e">
        <f ca="1">K237*$O$5</f>
        <v>#VALUE!</v>
      </c>
      <c r="P237" s="310"/>
      <c r="Q237" s="310"/>
      <c r="T237" s="310"/>
      <c r="U237" s="312" t="e">
        <f ca="1">G237*$U$5</f>
        <v>#VALUE!</v>
      </c>
      <c r="V237" s="310"/>
    </row>
    <row r="238" spans="1:23" ht="25.5" customHeight="1" x14ac:dyDescent="0.25">
      <c r="A238" s="311">
        <v>47700</v>
      </c>
      <c r="B238" s="323" t="s">
        <v>415</v>
      </c>
      <c r="C238" s="299">
        <v>12</v>
      </c>
      <c r="D238" s="309" t="s">
        <v>416</v>
      </c>
      <c r="E238" s="299">
        <v>12</v>
      </c>
      <c r="F238" s="352" t="s">
        <v>415</v>
      </c>
      <c r="G238" s="316"/>
      <c r="H238" s="309" t="s">
        <v>417</v>
      </c>
      <c r="I238" s="299">
        <v>11</v>
      </c>
      <c r="J238" s="299">
        <v>19</v>
      </c>
      <c r="K238" s="299">
        <v>16</v>
      </c>
      <c r="L238" s="300" t="e">
        <f t="shared" ca="1" si="147"/>
        <v>#VALUE!</v>
      </c>
      <c r="M238" s="300" t="e">
        <f t="shared" ref="M238:M239" ca="1" si="148">K238*$M$5</f>
        <v>#VALUE!</v>
      </c>
      <c r="N238" s="310"/>
      <c r="O238" s="310"/>
      <c r="P238" s="310"/>
      <c r="Q238" s="310"/>
      <c r="T238" s="310"/>
      <c r="U238" s="318"/>
      <c r="V238" s="310"/>
    </row>
    <row r="239" spans="1:23" ht="25.5" customHeight="1" x14ac:dyDescent="0.25">
      <c r="A239" s="311">
        <v>47701</v>
      </c>
      <c r="B239" s="323" t="s">
        <v>415</v>
      </c>
      <c r="C239" s="299">
        <v>12</v>
      </c>
      <c r="D239" s="309" t="s">
        <v>416</v>
      </c>
      <c r="E239" s="299">
        <v>12</v>
      </c>
      <c r="F239" s="352" t="s">
        <v>415</v>
      </c>
      <c r="G239" s="316"/>
      <c r="H239" s="309" t="s">
        <v>417</v>
      </c>
      <c r="I239" s="299">
        <v>11</v>
      </c>
      <c r="J239" s="299">
        <v>19</v>
      </c>
      <c r="K239" s="299">
        <v>16</v>
      </c>
      <c r="L239" s="300" t="e">
        <f t="shared" ca="1" si="147"/>
        <v>#VALUE!</v>
      </c>
      <c r="M239" s="300" t="e">
        <f t="shared" ca="1" si="148"/>
        <v>#VALUE!</v>
      </c>
      <c r="N239" s="310"/>
      <c r="O239" s="310"/>
      <c r="P239" s="310"/>
      <c r="Q239" s="310"/>
      <c r="T239" s="310" t="e">
        <f t="shared" ref="T239:T242" ca="1" si="149">G238*$T$5</f>
        <v>#VALUE!</v>
      </c>
      <c r="U239" s="318"/>
      <c r="V239" s="310"/>
    </row>
    <row r="240" spans="1:23" ht="25.5" customHeight="1" x14ac:dyDescent="0.25">
      <c r="A240" s="311">
        <v>47702</v>
      </c>
      <c r="B240" s="323" t="s">
        <v>415</v>
      </c>
      <c r="C240" s="299">
        <v>12</v>
      </c>
      <c r="D240" s="309" t="s">
        <v>416</v>
      </c>
      <c r="E240" s="299">
        <v>12</v>
      </c>
      <c r="F240" s="352" t="s">
        <v>415</v>
      </c>
      <c r="G240" s="316"/>
      <c r="H240" s="309" t="s">
        <v>417</v>
      </c>
      <c r="I240" s="299">
        <v>11</v>
      </c>
      <c r="J240" s="299">
        <v>19</v>
      </c>
      <c r="K240" s="299">
        <v>16</v>
      </c>
      <c r="L240" s="300" t="e">
        <f t="shared" ca="1" si="147"/>
        <v>#VALUE!</v>
      </c>
      <c r="M240" s="300" t="e">
        <f t="shared" ref="M240:M242" ca="1" si="150">K240*$M$5</f>
        <v>#VALUE!</v>
      </c>
      <c r="N240" s="310"/>
      <c r="O240" s="310"/>
      <c r="P240" s="310"/>
      <c r="Q240" s="310"/>
      <c r="T240" s="310" t="e">
        <f t="shared" ca="1" si="149"/>
        <v>#VALUE!</v>
      </c>
      <c r="U240" s="318"/>
      <c r="V240" s="310"/>
    </row>
    <row r="241" spans="1:22" ht="25.5" customHeight="1" x14ac:dyDescent="0.25">
      <c r="A241" s="311">
        <v>47703</v>
      </c>
      <c r="B241" s="323" t="s">
        <v>415</v>
      </c>
      <c r="C241" s="299">
        <v>12</v>
      </c>
      <c r="D241" s="309" t="s">
        <v>416</v>
      </c>
      <c r="E241" s="299">
        <v>12</v>
      </c>
      <c r="F241" s="352" t="s">
        <v>415</v>
      </c>
      <c r="G241" s="316"/>
      <c r="H241" s="309" t="s">
        <v>417</v>
      </c>
      <c r="I241" s="299">
        <v>11</v>
      </c>
      <c r="J241" s="299">
        <v>19</v>
      </c>
      <c r="K241" s="299">
        <v>16</v>
      </c>
      <c r="L241" s="300" t="e">
        <f t="shared" ca="1" si="147"/>
        <v>#VALUE!</v>
      </c>
      <c r="M241" s="300" t="e">
        <f t="shared" ca="1" si="150"/>
        <v>#VALUE!</v>
      </c>
      <c r="N241" s="310"/>
      <c r="O241" s="310"/>
      <c r="P241" s="310"/>
      <c r="Q241" s="310"/>
      <c r="T241" s="310" t="e">
        <f t="shared" ca="1" si="149"/>
        <v>#VALUE!</v>
      </c>
      <c r="U241" s="318"/>
      <c r="V241" s="310"/>
    </row>
    <row r="242" spans="1:22" ht="25.5" customHeight="1" x14ac:dyDescent="0.25">
      <c r="A242" s="311">
        <v>47704</v>
      </c>
      <c r="B242" s="323" t="s">
        <v>415</v>
      </c>
      <c r="C242" s="299">
        <v>12</v>
      </c>
      <c r="D242" s="309" t="s">
        <v>416</v>
      </c>
      <c r="E242" s="299">
        <v>12</v>
      </c>
      <c r="F242" s="322"/>
      <c r="G242" s="322"/>
      <c r="H242" s="309" t="s">
        <v>417</v>
      </c>
      <c r="I242" s="299">
        <v>11</v>
      </c>
      <c r="J242" s="299">
        <v>19</v>
      </c>
      <c r="K242" s="299">
        <v>16</v>
      </c>
      <c r="L242" s="300" t="e">
        <f t="shared" ca="1" si="147"/>
        <v>#VALUE!</v>
      </c>
      <c r="M242" s="300" t="e">
        <f t="shared" ca="1" si="150"/>
        <v>#VALUE!</v>
      </c>
      <c r="N242" s="310"/>
      <c r="O242" s="310"/>
      <c r="P242" s="310"/>
      <c r="Q242" s="310"/>
      <c r="T242" s="310" t="e">
        <f t="shared" ca="1" si="149"/>
        <v>#VALUE!</v>
      </c>
      <c r="U242" s="318"/>
      <c r="V242" s="310"/>
    </row>
    <row r="243" spans="1:22" ht="25.5" customHeight="1" x14ac:dyDescent="0.25">
      <c r="A243" s="311">
        <v>47705</v>
      </c>
      <c r="B243" s="323" t="s">
        <v>415</v>
      </c>
      <c r="C243" s="299">
        <v>12</v>
      </c>
      <c r="D243" s="309" t="s">
        <v>416</v>
      </c>
      <c r="E243" s="299">
        <v>12</v>
      </c>
      <c r="F243" s="323" t="s">
        <v>415</v>
      </c>
      <c r="G243" s="299">
        <v>12</v>
      </c>
      <c r="H243" s="309" t="s">
        <v>417</v>
      </c>
      <c r="I243" s="299">
        <v>11</v>
      </c>
      <c r="J243" s="299">
        <v>19</v>
      </c>
      <c r="K243" s="299">
        <v>16</v>
      </c>
      <c r="L243" s="300" t="e">
        <f t="shared" ca="1" si="147"/>
        <v>#VALUE!</v>
      </c>
      <c r="M243" s="300" t="e">
        <f ca="1">K243*$M$5</f>
        <v>#VALUE!</v>
      </c>
      <c r="N243" s="310"/>
      <c r="O243" s="310"/>
      <c r="P243" s="310"/>
      <c r="Q243" s="310"/>
      <c r="T243" s="300" t="e">
        <f ca="1">G243*$T$5</f>
        <v>#VALUE!</v>
      </c>
      <c r="U243" s="318"/>
      <c r="V243" s="310"/>
    </row>
    <row r="244" spans="1:22" ht="25.5" customHeight="1" x14ac:dyDescent="0.25">
      <c r="A244" s="311">
        <v>47706</v>
      </c>
      <c r="B244" s="323" t="s">
        <v>415</v>
      </c>
      <c r="C244" s="299">
        <v>12</v>
      </c>
      <c r="D244" s="309" t="s">
        <v>416</v>
      </c>
      <c r="E244" s="299">
        <v>12</v>
      </c>
      <c r="F244" s="323" t="s">
        <v>415</v>
      </c>
      <c r="G244" s="299">
        <v>12</v>
      </c>
      <c r="H244" s="309" t="s">
        <v>417</v>
      </c>
      <c r="I244" s="299">
        <v>11</v>
      </c>
      <c r="J244" s="299">
        <v>19</v>
      </c>
      <c r="K244" s="299">
        <v>16</v>
      </c>
      <c r="L244" s="310"/>
      <c r="M244" s="310"/>
      <c r="N244" s="312" t="e">
        <f ca="1">J244*$N$5</f>
        <v>#VALUE!</v>
      </c>
      <c r="O244" s="300" t="e">
        <f ca="1">K244*$O$5</f>
        <v>#VALUE!</v>
      </c>
      <c r="P244" s="310"/>
      <c r="Q244" s="310"/>
      <c r="T244" s="310"/>
      <c r="U244" s="312" t="e">
        <f ca="1">G244*$U$5</f>
        <v>#VALUE!</v>
      </c>
      <c r="V244" s="310"/>
    </row>
    <row r="245" spans="1:22" ht="25.5" customHeight="1" x14ac:dyDescent="0.25">
      <c r="A245" s="311">
        <v>47707</v>
      </c>
      <c r="B245" s="323" t="s">
        <v>415</v>
      </c>
      <c r="C245" s="299">
        <v>12</v>
      </c>
      <c r="D245" s="309" t="s">
        <v>416</v>
      </c>
      <c r="E245" s="299">
        <v>12</v>
      </c>
      <c r="F245" s="352" t="s">
        <v>415</v>
      </c>
      <c r="G245" s="316"/>
      <c r="H245" s="309" t="s">
        <v>417</v>
      </c>
      <c r="I245" s="299">
        <v>11</v>
      </c>
      <c r="J245" s="299">
        <v>19</v>
      </c>
      <c r="K245" s="299">
        <v>16</v>
      </c>
      <c r="L245" s="300" t="e">
        <f t="shared" ca="1" si="147"/>
        <v>#VALUE!</v>
      </c>
      <c r="M245" s="300" t="e">
        <f t="shared" ref="M245:M249" ca="1" si="151">K245*$M$5</f>
        <v>#VALUE!</v>
      </c>
      <c r="N245" s="310"/>
      <c r="O245" s="310"/>
      <c r="P245" s="310"/>
      <c r="Q245" s="310"/>
      <c r="T245" s="310"/>
      <c r="U245" s="318"/>
      <c r="V245" s="310"/>
    </row>
    <row r="246" spans="1:22" ht="25.5" customHeight="1" x14ac:dyDescent="0.25">
      <c r="A246" s="311">
        <v>47708</v>
      </c>
      <c r="B246" s="323" t="s">
        <v>415</v>
      </c>
      <c r="C246" s="299">
        <v>12</v>
      </c>
      <c r="D246" s="309" t="s">
        <v>416</v>
      </c>
      <c r="E246" s="299">
        <v>12</v>
      </c>
      <c r="F246" s="352" t="s">
        <v>415</v>
      </c>
      <c r="G246" s="316"/>
      <c r="H246" s="309" t="s">
        <v>417</v>
      </c>
      <c r="I246" s="299">
        <v>11</v>
      </c>
      <c r="J246" s="299">
        <v>19</v>
      </c>
      <c r="K246" s="299">
        <v>16</v>
      </c>
      <c r="L246" s="300" t="e">
        <f t="shared" ca="1" si="147"/>
        <v>#VALUE!</v>
      </c>
      <c r="M246" s="300" t="e">
        <f t="shared" ca="1" si="151"/>
        <v>#VALUE!</v>
      </c>
      <c r="N246" s="310"/>
      <c r="O246" s="310"/>
      <c r="P246" s="310"/>
      <c r="Q246" s="310"/>
      <c r="T246" s="310" t="e">
        <f t="shared" ref="T246:T249" ca="1" si="152">G245*$T$5</f>
        <v>#VALUE!</v>
      </c>
      <c r="U246" s="318"/>
      <c r="V246" s="310"/>
    </row>
    <row r="247" spans="1:22" ht="25.5" customHeight="1" x14ac:dyDescent="0.25">
      <c r="A247" s="311">
        <v>47709</v>
      </c>
      <c r="B247" s="323" t="s">
        <v>415</v>
      </c>
      <c r="C247" s="299">
        <v>12</v>
      </c>
      <c r="D247" s="309" t="s">
        <v>416</v>
      </c>
      <c r="E247" s="299">
        <v>12</v>
      </c>
      <c r="F247" s="352" t="s">
        <v>415</v>
      </c>
      <c r="G247" s="316"/>
      <c r="H247" s="309" t="s">
        <v>417</v>
      </c>
      <c r="I247" s="299">
        <v>11</v>
      </c>
      <c r="J247" s="299">
        <v>19</v>
      </c>
      <c r="K247" s="299">
        <v>16</v>
      </c>
      <c r="L247" s="300" t="e">
        <f t="shared" ca="1" si="147"/>
        <v>#VALUE!</v>
      </c>
      <c r="M247" s="300" t="e">
        <f t="shared" ca="1" si="151"/>
        <v>#VALUE!</v>
      </c>
      <c r="N247" s="310"/>
      <c r="O247" s="310"/>
      <c r="P247" s="310"/>
      <c r="Q247" s="310"/>
      <c r="T247" s="310" t="e">
        <f t="shared" ca="1" si="152"/>
        <v>#VALUE!</v>
      </c>
      <c r="U247" s="318"/>
      <c r="V247" s="310"/>
    </row>
    <row r="248" spans="1:22" ht="25.5" customHeight="1" x14ac:dyDescent="0.25">
      <c r="A248" s="311">
        <v>47710</v>
      </c>
      <c r="B248" s="323" t="s">
        <v>415</v>
      </c>
      <c r="C248" s="299">
        <v>12</v>
      </c>
      <c r="D248" s="309" t="s">
        <v>416</v>
      </c>
      <c r="E248" s="299">
        <v>12</v>
      </c>
      <c r="F248" s="352" t="s">
        <v>415</v>
      </c>
      <c r="G248" s="316"/>
      <c r="H248" s="309" t="s">
        <v>417</v>
      </c>
      <c r="I248" s="299">
        <v>11</v>
      </c>
      <c r="J248" s="299">
        <v>19</v>
      </c>
      <c r="K248" s="299">
        <v>16</v>
      </c>
      <c r="L248" s="300" t="e">
        <f t="shared" ca="1" si="147"/>
        <v>#VALUE!</v>
      </c>
      <c r="M248" s="300" t="e">
        <f t="shared" ca="1" si="151"/>
        <v>#VALUE!</v>
      </c>
      <c r="N248" s="310"/>
      <c r="O248" s="310"/>
      <c r="P248" s="310"/>
      <c r="Q248" s="310"/>
      <c r="T248" s="310" t="e">
        <f t="shared" ca="1" si="152"/>
        <v>#VALUE!</v>
      </c>
      <c r="U248" s="318"/>
      <c r="V248" s="310"/>
    </row>
    <row r="249" spans="1:22" ht="25.5" customHeight="1" x14ac:dyDescent="0.25">
      <c r="A249" s="311">
        <v>47711</v>
      </c>
      <c r="B249" s="323" t="s">
        <v>415</v>
      </c>
      <c r="C249" s="299">
        <v>12</v>
      </c>
      <c r="D249" s="309" t="s">
        <v>416</v>
      </c>
      <c r="E249" s="299">
        <v>12</v>
      </c>
      <c r="F249" s="322"/>
      <c r="G249" s="322"/>
      <c r="H249" s="309" t="s">
        <v>417</v>
      </c>
      <c r="I249" s="299">
        <v>11</v>
      </c>
      <c r="J249" s="299">
        <v>19</v>
      </c>
      <c r="K249" s="299">
        <v>16</v>
      </c>
      <c r="L249" s="300" t="e">
        <f t="shared" ca="1" si="147"/>
        <v>#VALUE!</v>
      </c>
      <c r="M249" s="300" t="e">
        <f t="shared" ca="1" si="151"/>
        <v>#VALUE!</v>
      </c>
      <c r="N249" s="310"/>
      <c r="O249" s="310"/>
      <c r="P249" s="310"/>
      <c r="Q249" s="310"/>
      <c r="T249" s="310" t="e">
        <f t="shared" ca="1" si="152"/>
        <v>#VALUE!</v>
      </c>
      <c r="U249" s="318"/>
      <c r="V249" s="310"/>
    </row>
    <row r="250" spans="1:22" ht="25.5" customHeight="1" x14ac:dyDescent="0.25">
      <c r="A250" s="311">
        <v>47712</v>
      </c>
      <c r="B250" s="323" t="s">
        <v>415</v>
      </c>
      <c r="C250" s="299">
        <v>12</v>
      </c>
      <c r="D250" s="309" t="s">
        <v>416</v>
      </c>
      <c r="E250" s="299">
        <v>12</v>
      </c>
      <c r="F250" s="323" t="s">
        <v>415</v>
      </c>
      <c r="G250" s="299">
        <v>12</v>
      </c>
      <c r="H250" s="309" t="s">
        <v>417</v>
      </c>
      <c r="I250" s="299">
        <v>11</v>
      </c>
      <c r="J250" s="299">
        <v>19</v>
      </c>
      <c r="K250" s="299">
        <v>16</v>
      </c>
      <c r="L250" s="300" t="e">
        <f t="shared" ca="1" si="147"/>
        <v>#VALUE!</v>
      </c>
      <c r="M250" s="300" t="e">
        <f ca="1">K250*$M$5</f>
        <v>#VALUE!</v>
      </c>
      <c r="N250" s="310"/>
      <c r="O250" s="310"/>
      <c r="P250" s="310"/>
      <c r="Q250" s="310"/>
      <c r="T250" s="300" t="e">
        <f ca="1">G250*$T$5</f>
        <v>#VALUE!</v>
      </c>
      <c r="U250" s="318"/>
      <c r="V250" s="310"/>
    </row>
    <row r="251" spans="1:22" ht="25.5" customHeight="1" x14ac:dyDescent="0.25">
      <c r="A251" s="311">
        <v>47713</v>
      </c>
      <c r="B251" s="323" t="s">
        <v>415</v>
      </c>
      <c r="C251" s="299">
        <v>12</v>
      </c>
      <c r="D251" s="309" t="s">
        <v>416</v>
      </c>
      <c r="E251" s="299">
        <v>12</v>
      </c>
      <c r="F251" s="323" t="s">
        <v>415</v>
      </c>
      <c r="G251" s="299">
        <v>12</v>
      </c>
      <c r="H251" s="309" t="s">
        <v>417</v>
      </c>
      <c r="I251" s="299">
        <v>11</v>
      </c>
      <c r="J251" s="299">
        <v>19</v>
      </c>
      <c r="K251" s="299">
        <v>16</v>
      </c>
      <c r="L251" s="310"/>
      <c r="M251" s="310"/>
      <c r="N251" s="312" t="e">
        <f ca="1">J251*$N$5</f>
        <v>#VALUE!</v>
      </c>
      <c r="O251" s="300" t="e">
        <f ca="1">K251*$O$5</f>
        <v>#VALUE!</v>
      </c>
      <c r="P251" s="310"/>
      <c r="Q251" s="310"/>
      <c r="T251" s="310"/>
      <c r="U251" s="312" t="e">
        <f ca="1">G251*$U$5</f>
        <v>#VALUE!</v>
      </c>
      <c r="V251" s="310"/>
    </row>
    <row r="252" spans="1:22" ht="25.5" customHeight="1" x14ac:dyDescent="0.25">
      <c r="A252" s="311">
        <v>47714</v>
      </c>
      <c r="B252" s="323" t="s">
        <v>415</v>
      </c>
      <c r="C252" s="299">
        <v>12</v>
      </c>
      <c r="D252" s="309" t="s">
        <v>416</v>
      </c>
      <c r="E252" s="299">
        <v>12</v>
      </c>
      <c r="F252" s="352" t="s">
        <v>415</v>
      </c>
      <c r="G252" s="316"/>
      <c r="H252" s="309" t="s">
        <v>417</v>
      </c>
      <c r="I252" s="299">
        <v>11</v>
      </c>
      <c r="J252" s="299">
        <v>19</v>
      </c>
      <c r="K252" s="299">
        <v>16</v>
      </c>
      <c r="L252" s="300" t="e">
        <f t="shared" ca="1" si="147"/>
        <v>#VALUE!</v>
      </c>
      <c r="M252" s="300" t="e">
        <f t="shared" ref="M252:M256" ca="1" si="153">K252*$M$5</f>
        <v>#VALUE!</v>
      </c>
      <c r="N252" s="310"/>
      <c r="O252" s="310"/>
      <c r="P252" s="310"/>
      <c r="Q252" s="310"/>
      <c r="T252" s="310"/>
      <c r="U252" s="318"/>
      <c r="V252" s="310"/>
    </row>
    <row r="253" spans="1:22" ht="25.5" customHeight="1" x14ac:dyDescent="0.25">
      <c r="A253" s="311">
        <v>47715</v>
      </c>
      <c r="B253" s="323" t="s">
        <v>415</v>
      </c>
      <c r="C253" s="299">
        <v>12</v>
      </c>
      <c r="D253" s="309" t="s">
        <v>416</v>
      </c>
      <c r="E253" s="299">
        <v>12</v>
      </c>
      <c r="F253" s="352" t="s">
        <v>415</v>
      </c>
      <c r="G253" s="316"/>
      <c r="H253" s="309" t="s">
        <v>417</v>
      </c>
      <c r="I253" s="299">
        <v>11</v>
      </c>
      <c r="J253" s="299">
        <v>19</v>
      </c>
      <c r="K253" s="299">
        <v>16</v>
      </c>
      <c r="L253" s="300" t="e">
        <f t="shared" ca="1" si="147"/>
        <v>#VALUE!</v>
      </c>
      <c r="M253" s="300" t="e">
        <f t="shared" ca="1" si="153"/>
        <v>#VALUE!</v>
      </c>
      <c r="N253" s="310"/>
      <c r="O253" s="310"/>
      <c r="P253" s="310"/>
      <c r="Q253" s="310"/>
      <c r="T253" s="310" t="e">
        <f t="shared" ref="T253:T256" ca="1" si="154">G252*$T$5</f>
        <v>#VALUE!</v>
      </c>
      <c r="U253" s="318"/>
      <c r="V253" s="310"/>
    </row>
    <row r="254" spans="1:22" ht="25.5" customHeight="1" x14ac:dyDescent="0.25">
      <c r="A254" s="311">
        <v>47716</v>
      </c>
      <c r="B254" s="323" t="s">
        <v>415</v>
      </c>
      <c r="C254" s="299">
        <v>12</v>
      </c>
      <c r="D254" s="309" t="s">
        <v>416</v>
      </c>
      <c r="E254" s="299">
        <v>12</v>
      </c>
      <c r="F254" s="352" t="s">
        <v>415</v>
      </c>
      <c r="G254" s="316"/>
      <c r="H254" s="309" t="s">
        <v>417</v>
      </c>
      <c r="I254" s="299">
        <v>11</v>
      </c>
      <c r="J254" s="299">
        <v>19</v>
      </c>
      <c r="K254" s="299">
        <v>16</v>
      </c>
      <c r="L254" s="300" t="e">
        <f t="shared" ca="1" si="147"/>
        <v>#VALUE!</v>
      </c>
      <c r="M254" s="300" t="e">
        <f t="shared" ca="1" si="153"/>
        <v>#VALUE!</v>
      </c>
      <c r="N254" s="310"/>
      <c r="O254" s="310"/>
      <c r="P254" s="310"/>
      <c r="Q254" s="310"/>
      <c r="T254" s="310" t="e">
        <f t="shared" ca="1" si="154"/>
        <v>#VALUE!</v>
      </c>
      <c r="U254" s="318"/>
      <c r="V254" s="310"/>
    </row>
    <row r="255" spans="1:22" ht="25.5" customHeight="1" x14ac:dyDescent="0.25">
      <c r="A255" s="311">
        <v>47717</v>
      </c>
      <c r="B255" s="323" t="s">
        <v>415</v>
      </c>
      <c r="C255" s="299">
        <v>12</v>
      </c>
      <c r="D255" s="309" t="s">
        <v>416</v>
      </c>
      <c r="E255" s="299">
        <v>12</v>
      </c>
      <c r="F255" s="352" t="s">
        <v>415</v>
      </c>
      <c r="G255" s="316"/>
      <c r="H255" s="309" t="s">
        <v>417</v>
      </c>
      <c r="I255" s="299">
        <v>11</v>
      </c>
      <c r="J255" s="299">
        <v>19</v>
      </c>
      <c r="K255" s="299">
        <v>16</v>
      </c>
      <c r="L255" s="300" t="e">
        <f t="shared" ca="1" si="147"/>
        <v>#VALUE!</v>
      </c>
      <c r="M255" s="300" t="e">
        <f t="shared" ca="1" si="153"/>
        <v>#VALUE!</v>
      </c>
      <c r="N255" s="310"/>
      <c r="O255" s="310"/>
      <c r="P255" s="310"/>
      <c r="Q255" s="310"/>
      <c r="T255" s="310" t="e">
        <f t="shared" ca="1" si="154"/>
        <v>#VALUE!</v>
      </c>
      <c r="U255" s="318"/>
      <c r="V255" s="310"/>
    </row>
    <row r="256" spans="1:22" ht="25.5" customHeight="1" x14ac:dyDescent="0.25">
      <c r="A256" s="311">
        <v>47718</v>
      </c>
      <c r="B256" s="323" t="s">
        <v>415</v>
      </c>
      <c r="C256" s="299">
        <v>12</v>
      </c>
      <c r="D256" s="309" t="s">
        <v>416</v>
      </c>
      <c r="E256" s="299">
        <v>12</v>
      </c>
      <c r="F256" s="322"/>
      <c r="G256" s="322"/>
      <c r="H256" s="309" t="s">
        <v>417</v>
      </c>
      <c r="I256" s="299">
        <v>11</v>
      </c>
      <c r="J256" s="299">
        <v>19</v>
      </c>
      <c r="K256" s="299">
        <v>16</v>
      </c>
      <c r="L256" s="300" t="e">
        <f t="shared" ca="1" si="147"/>
        <v>#VALUE!</v>
      </c>
      <c r="M256" s="300" t="e">
        <f t="shared" ca="1" si="153"/>
        <v>#VALUE!</v>
      </c>
      <c r="N256" s="310"/>
      <c r="O256" s="310"/>
      <c r="P256" s="310"/>
      <c r="Q256" s="310"/>
      <c r="T256" s="310" t="e">
        <f t="shared" ca="1" si="154"/>
        <v>#VALUE!</v>
      </c>
      <c r="U256" s="318"/>
      <c r="V256" s="310"/>
    </row>
    <row r="257" spans="1:23" ht="25.5" customHeight="1" x14ac:dyDescent="0.25">
      <c r="A257" s="311">
        <v>47719</v>
      </c>
      <c r="B257" s="323" t="s">
        <v>415</v>
      </c>
      <c r="C257" s="299">
        <v>12</v>
      </c>
      <c r="D257" s="309" t="s">
        <v>416</v>
      </c>
      <c r="E257" s="299">
        <v>12</v>
      </c>
      <c r="F257" s="323" t="s">
        <v>415</v>
      </c>
      <c r="G257" s="299">
        <v>12</v>
      </c>
      <c r="H257" s="309" t="s">
        <v>417</v>
      </c>
      <c r="I257" s="299">
        <v>11</v>
      </c>
      <c r="J257" s="299">
        <v>19</v>
      </c>
      <c r="K257" s="299">
        <v>16</v>
      </c>
      <c r="L257" s="300" t="e">
        <f ca="1">J257*$L$5</f>
        <v>#VALUE!</v>
      </c>
      <c r="M257" s="300" t="e">
        <f ca="1">K257*$M$5</f>
        <v>#VALUE!</v>
      </c>
      <c r="N257" s="310"/>
      <c r="O257" s="310"/>
      <c r="P257" s="310"/>
      <c r="Q257" s="310"/>
      <c r="T257" s="300" t="e">
        <f ca="1">G257*$T$5</f>
        <v>#VALUE!</v>
      </c>
      <c r="U257" s="318"/>
      <c r="V257" s="310"/>
    </row>
    <row r="258" spans="1:23" ht="25.5" customHeight="1" x14ac:dyDescent="0.25">
      <c r="A258" s="311">
        <v>47720</v>
      </c>
      <c r="B258" s="323" t="s">
        <v>415</v>
      </c>
      <c r="C258" s="299">
        <v>12</v>
      </c>
      <c r="D258" s="309" t="s">
        <v>416</v>
      </c>
      <c r="E258" s="299">
        <v>12</v>
      </c>
      <c r="F258" s="323" t="s">
        <v>415</v>
      </c>
      <c r="G258" s="299">
        <v>12</v>
      </c>
      <c r="H258" s="309" t="s">
        <v>417</v>
      </c>
      <c r="I258" s="299">
        <v>11</v>
      </c>
      <c r="J258" s="299">
        <v>19</v>
      </c>
      <c r="K258" s="299">
        <v>16</v>
      </c>
      <c r="L258" s="310"/>
      <c r="M258" s="310"/>
      <c r="N258" s="312" t="e">
        <f ca="1">J258*$N$5</f>
        <v>#VALUE!</v>
      </c>
      <c r="O258" s="300" t="e">
        <f ca="1">K258*$O$5</f>
        <v>#VALUE!</v>
      </c>
      <c r="P258" s="310"/>
      <c r="Q258" s="310"/>
      <c r="T258" s="310"/>
      <c r="U258" s="312" t="e">
        <f ca="1">G258*$U$5</f>
        <v>#VALUE!</v>
      </c>
      <c r="V258" s="310"/>
    </row>
    <row r="259" spans="1:23" ht="25.5" customHeight="1" x14ac:dyDescent="0.25">
      <c r="A259" s="311">
        <v>47721</v>
      </c>
      <c r="B259" s="323" t="s">
        <v>415</v>
      </c>
      <c r="C259" s="299">
        <v>12</v>
      </c>
      <c r="D259" s="309" t="s">
        <v>416</v>
      </c>
      <c r="E259" s="299">
        <v>12</v>
      </c>
      <c r="F259" s="352" t="s">
        <v>415</v>
      </c>
      <c r="G259" s="316"/>
      <c r="H259" s="309" t="s">
        <v>417</v>
      </c>
      <c r="I259" s="299">
        <v>11</v>
      </c>
      <c r="J259" s="299">
        <v>19</v>
      </c>
      <c r="K259" s="299">
        <v>16</v>
      </c>
      <c r="L259" s="300" t="e">
        <f t="shared" ref="L259:L263" ca="1" si="155">J259*$L$5</f>
        <v>#VALUE!</v>
      </c>
      <c r="M259" s="300" t="e">
        <f t="shared" ref="M259:M263" ca="1" si="156">K259*$M$5</f>
        <v>#VALUE!</v>
      </c>
      <c r="N259" s="310"/>
      <c r="O259" s="310"/>
      <c r="P259" s="310"/>
      <c r="Q259" s="310"/>
      <c r="T259" s="310"/>
      <c r="U259" s="318"/>
      <c r="V259" s="310"/>
    </row>
    <row r="260" spans="1:23" ht="25.5" customHeight="1" x14ac:dyDescent="0.25">
      <c r="A260" s="311">
        <v>47722</v>
      </c>
      <c r="B260" s="323" t="s">
        <v>415</v>
      </c>
      <c r="C260" s="299">
        <v>12</v>
      </c>
      <c r="D260" s="309" t="s">
        <v>416</v>
      </c>
      <c r="E260" s="299">
        <v>12</v>
      </c>
      <c r="F260" s="352" t="s">
        <v>415</v>
      </c>
      <c r="G260" s="316"/>
      <c r="H260" s="309" t="s">
        <v>417</v>
      </c>
      <c r="I260" s="299">
        <v>11</v>
      </c>
      <c r="J260" s="299">
        <v>19</v>
      </c>
      <c r="K260" s="299">
        <v>16</v>
      </c>
      <c r="L260" s="300" t="e">
        <f t="shared" ref="L260" ca="1" si="157">J260*$L$5</f>
        <v>#VALUE!</v>
      </c>
      <c r="M260" s="300" t="e">
        <f t="shared" ref="M260" ca="1" si="158">K260*$M$5</f>
        <v>#VALUE!</v>
      </c>
      <c r="N260" s="310"/>
      <c r="O260" s="310"/>
      <c r="P260" s="310"/>
      <c r="Q260" s="310"/>
      <c r="T260" s="310" t="e">
        <f t="shared" ref="T260:T263" ca="1" si="159">G259*$T$5</f>
        <v>#VALUE!</v>
      </c>
      <c r="U260" s="318"/>
      <c r="V260" s="310"/>
    </row>
    <row r="261" spans="1:23" ht="25.5" customHeight="1" x14ac:dyDescent="0.25">
      <c r="A261" s="311">
        <v>47723</v>
      </c>
      <c r="B261" s="323" t="s">
        <v>415</v>
      </c>
      <c r="C261" s="299">
        <v>12</v>
      </c>
      <c r="D261" s="309" t="s">
        <v>416</v>
      </c>
      <c r="E261" s="299">
        <v>12</v>
      </c>
      <c r="F261" s="352" t="s">
        <v>415</v>
      </c>
      <c r="G261" s="316"/>
      <c r="H261" s="309" t="s">
        <v>417</v>
      </c>
      <c r="I261" s="299">
        <v>11</v>
      </c>
      <c r="J261" s="299">
        <v>19</v>
      </c>
      <c r="K261" s="299">
        <v>16</v>
      </c>
      <c r="L261" s="300" t="e">
        <f t="shared" ca="1" si="155"/>
        <v>#VALUE!</v>
      </c>
      <c r="M261" s="300" t="e">
        <f t="shared" ca="1" si="156"/>
        <v>#VALUE!</v>
      </c>
      <c r="N261" s="310"/>
      <c r="O261" s="310"/>
      <c r="P261" s="310"/>
      <c r="Q261" s="310"/>
      <c r="T261" s="310" t="e">
        <f t="shared" ca="1" si="159"/>
        <v>#VALUE!</v>
      </c>
      <c r="U261" s="318"/>
      <c r="V261" s="310"/>
    </row>
    <row r="262" spans="1:23" ht="25.5" customHeight="1" x14ac:dyDescent="0.25">
      <c r="A262" s="311">
        <v>47724</v>
      </c>
      <c r="B262" s="323" t="s">
        <v>415</v>
      </c>
      <c r="C262" s="299">
        <v>12</v>
      </c>
      <c r="D262" s="309" t="s">
        <v>416</v>
      </c>
      <c r="E262" s="299">
        <v>12</v>
      </c>
      <c r="F262" s="352" t="s">
        <v>415</v>
      </c>
      <c r="G262" s="316"/>
      <c r="H262" s="309" t="s">
        <v>417</v>
      </c>
      <c r="I262" s="299">
        <v>11</v>
      </c>
      <c r="J262" s="299">
        <v>19</v>
      </c>
      <c r="K262" s="299">
        <v>16</v>
      </c>
      <c r="L262" s="300" t="e">
        <f t="shared" ca="1" si="155"/>
        <v>#VALUE!</v>
      </c>
      <c r="M262" s="300" t="e">
        <f t="shared" ca="1" si="156"/>
        <v>#VALUE!</v>
      </c>
      <c r="N262" s="310"/>
      <c r="O262" s="310"/>
      <c r="P262" s="310"/>
      <c r="Q262" s="310"/>
      <c r="T262" s="310" t="e">
        <f t="shared" ca="1" si="159"/>
        <v>#VALUE!</v>
      </c>
      <c r="U262" s="318"/>
      <c r="V262" s="310"/>
    </row>
    <row r="263" spans="1:23" ht="25.5" customHeight="1" x14ac:dyDescent="0.25">
      <c r="A263" s="311">
        <v>47725</v>
      </c>
      <c r="B263" s="323" t="s">
        <v>415</v>
      </c>
      <c r="C263" s="299">
        <v>12</v>
      </c>
      <c r="D263" s="309" t="s">
        <v>416</v>
      </c>
      <c r="E263" s="299">
        <v>12</v>
      </c>
      <c r="F263" s="352" t="s">
        <v>415</v>
      </c>
      <c r="G263" s="316"/>
      <c r="H263" s="309" t="s">
        <v>417</v>
      </c>
      <c r="I263" s="299">
        <v>11</v>
      </c>
      <c r="J263" s="299">
        <v>19</v>
      </c>
      <c r="K263" s="299">
        <v>16</v>
      </c>
      <c r="L263" s="300" t="e">
        <f t="shared" ca="1" si="155"/>
        <v>#VALUE!</v>
      </c>
      <c r="M263" s="300" t="e">
        <f t="shared" ca="1" si="156"/>
        <v>#VALUE!</v>
      </c>
      <c r="N263" s="310"/>
      <c r="O263" s="310"/>
      <c r="P263" s="310"/>
      <c r="Q263" s="310"/>
      <c r="T263" s="310" t="e">
        <f t="shared" ca="1" si="159"/>
        <v>#VALUE!</v>
      </c>
      <c r="U263" s="318"/>
      <c r="V263" s="310"/>
    </row>
    <row r="264" spans="1:23" ht="25.5" customHeight="1" x14ac:dyDescent="0.25">
      <c r="A264" s="311">
        <v>47726</v>
      </c>
      <c r="B264" s="323" t="s">
        <v>415</v>
      </c>
      <c r="C264" s="299">
        <v>12</v>
      </c>
      <c r="D264" s="309" t="s">
        <v>416</v>
      </c>
      <c r="E264" s="299">
        <v>12</v>
      </c>
      <c r="F264" s="323" t="s">
        <v>415</v>
      </c>
      <c r="G264" s="299">
        <v>12</v>
      </c>
      <c r="H264" s="309" t="s">
        <v>417</v>
      </c>
      <c r="I264" s="299">
        <v>11</v>
      </c>
      <c r="J264" s="299">
        <v>19</v>
      </c>
      <c r="K264" s="299">
        <v>16</v>
      </c>
      <c r="L264" s="300" t="e">
        <f ca="1">J264*$L$5</f>
        <v>#VALUE!</v>
      </c>
      <c r="M264" s="300" t="e">
        <f ca="1">K264*$M$5</f>
        <v>#VALUE!</v>
      </c>
      <c r="N264" s="310"/>
      <c r="O264" s="310"/>
      <c r="P264" s="310"/>
      <c r="Q264" s="310"/>
      <c r="T264" s="300" t="e">
        <f ca="1">G264*$T$5</f>
        <v>#VALUE!</v>
      </c>
      <c r="U264" s="318"/>
      <c r="V264" s="310"/>
    </row>
    <row r="265" spans="1:23" ht="25.5" customHeight="1" thickBot="1" x14ac:dyDescent="0.3">
      <c r="A265" s="311"/>
      <c r="B265" s="323"/>
      <c r="C265" s="299"/>
      <c r="D265" s="309"/>
      <c r="E265" s="299"/>
      <c r="H265" s="309"/>
      <c r="I265" s="299"/>
      <c r="J265" s="299"/>
      <c r="K265" s="299"/>
      <c r="L265" s="314" t="e">
        <f t="shared" ref="L265:Q265" ca="1" si="160">SUM(L234:L264)</f>
        <v>#VALUE!</v>
      </c>
      <c r="M265" s="314" t="e">
        <f t="shared" ca="1" si="160"/>
        <v>#VALUE!</v>
      </c>
      <c r="N265" s="314" t="e">
        <f t="shared" ca="1" si="160"/>
        <v>#VALUE!</v>
      </c>
      <c r="O265" s="314" t="e">
        <f t="shared" ca="1" si="160"/>
        <v>#VALUE!</v>
      </c>
      <c r="P265" s="314">
        <f t="shared" si="160"/>
        <v>0</v>
      </c>
      <c r="Q265" s="314">
        <f t="shared" si="160"/>
        <v>0</v>
      </c>
      <c r="R265" s="359" t="e">
        <f ca="1">SUM(L265:Q265)</f>
        <v>#VALUE!</v>
      </c>
      <c r="S265" s="333"/>
      <c r="T265" s="314" t="e">
        <f ca="1">SUM(T234:T264)</f>
        <v>#VALUE!</v>
      </c>
      <c r="U265" s="314" t="e">
        <f ca="1">SUM(U234:U264)</f>
        <v>#VALUE!</v>
      </c>
      <c r="V265" s="314">
        <f>SUM(V234:V264)</f>
        <v>0</v>
      </c>
      <c r="W265" s="359" t="e">
        <f ca="1">SUM(T265:V265)</f>
        <v>#VALUE!</v>
      </c>
    </row>
    <row r="266" spans="1:23" ht="25.5" customHeight="1" thickTop="1" x14ac:dyDescent="0.35">
      <c r="A266" s="306" t="s">
        <v>425</v>
      </c>
      <c r="C266" s="299"/>
      <c r="D266" s="307"/>
      <c r="E266" s="299"/>
      <c r="H266" s="307"/>
      <c r="I266" s="299"/>
      <c r="J266" s="299"/>
      <c r="K266" s="299"/>
      <c r="L266" s="300"/>
      <c r="M266" s="300"/>
      <c r="N266" s="300"/>
      <c r="O266" s="300"/>
      <c r="P266" s="300"/>
      <c r="Q266" s="300"/>
    </row>
    <row r="267" spans="1:23" ht="25.5" customHeight="1" x14ac:dyDescent="0.25">
      <c r="A267" s="311">
        <v>47727</v>
      </c>
      <c r="B267" s="323" t="s">
        <v>415</v>
      </c>
      <c r="C267" s="299">
        <v>12</v>
      </c>
      <c r="D267" s="309" t="s">
        <v>416</v>
      </c>
      <c r="E267" s="299">
        <v>12</v>
      </c>
      <c r="F267" s="334" t="s">
        <v>415</v>
      </c>
      <c r="G267" s="299">
        <v>12</v>
      </c>
      <c r="H267" s="309" t="s">
        <v>417</v>
      </c>
      <c r="I267" s="299">
        <v>11</v>
      </c>
      <c r="J267" s="299">
        <v>19</v>
      </c>
      <c r="K267" s="299">
        <v>16</v>
      </c>
      <c r="L267" s="310"/>
      <c r="M267" s="310"/>
      <c r="N267" s="312" t="e">
        <f ca="1">J267*$N$5</f>
        <v>#VALUE!</v>
      </c>
      <c r="O267" s="300" t="e">
        <f ca="1">K267*$O$5</f>
        <v>#VALUE!</v>
      </c>
      <c r="P267" s="310"/>
      <c r="Q267" s="310"/>
      <c r="T267" s="310"/>
      <c r="U267" s="312" t="e">
        <f ca="1">G267*$U$5</f>
        <v>#VALUE!</v>
      </c>
      <c r="V267" s="310"/>
    </row>
    <row r="268" spans="1:23" ht="25.5" customHeight="1" x14ac:dyDescent="0.25">
      <c r="A268" s="311">
        <v>47728</v>
      </c>
      <c r="B268" s="323" t="s">
        <v>415</v>
      </c>
      <c r="C268" s="299">
        <v>12</v>
      </c>
      <c r="D268" s="309" t="s">
        <v>416</v>
      </c>
      <c r="E268" s="299">
        <v>12</v>
      </c>
      <c r="F268" s="352" t="s">
        <v>415</v>
      </c>
      <c r="G268" s="316"/>
      <c r="H268" s="309" t="s">
        <v>417</v>
      </c>
      <c r="I268" s="299">
        <v>11</v>
      </c>
      <c r="J268" s="299">
        <v>19</v>
      </c>
      <c r="K268" s="299">
        <v>16</v>
      </c>
      <c r="L268" s="300" t="e">
        <f t="shared" ref="L268:L269" ca="1" si="161">J268*$L$5</f>
        <v>#VALUE!</v>
      </c>
      <c r="M268" s="300" t="e">
        <f t="shared" ref="M268:M269" ca="1" si="162">K268*$M$5</f>
        <v>#VALUE!</v>
      </c>
      <c r="N268" s="310"/>
      <c r="O268" s="310"/>
      <c r="P268" s="310"/>
      <c r="Q268" s="310"/>
      <c r="T268" s="310" t="e">
        <f ca="1">G263*$T$5</f>
        <v>#VALUE!</v>
      </c>
      <c r="U268" s="318"/>
      <c r="V268" s="310"/>
    </row>
    <row r="269" spans="1:23" ht="25.5" customHeight="1" x14ac:dyDescent="0.25">
      <c r="A269" s="311">
        <v>47729</v>
      </c>
      <c r="B269" s="323" t="s">
        <v>415</v>
      </c>
      <c r="C269" s="299">
        <v>12</v>
      </c>
      <c r="D269" s="309" t="s">
        <v>416</v>
      </c>
      <c r="E269" s="299">
        <v>12</v>
      </c>
      <c r="F269" s="352" t="s">
        <v>415</v>
      </c>
      <c r="G269" s="316"/>
      <c r="H269" s="309" t="s">
        <v>417</v>
      </c>
      <c r="I269" s="299">
        <v>11</v>
      </c>
      <c r="J269" s="299">
        <v>19</v>
      </c>
      <c r="K269" s="299">
        <v>16</v>
      </c>
      <c r="L269" s="300" t="e">
        <f t="shared" ca="1" si="161"/>
        <v>#VALUE!</v>
      </c>
      <c r="M269" s="300" t="e">
        <f t="shared" ca="1" si="162"/>
        <v>#VALUE!</v>
      </c>
      <c r="N269" s="310"/>
      <c r="O269" s="310"/>
      <c r="P269" s="310"/>
      <c r="Q269" s="310"/>
      <c r="T269" s="310" t="e">
        <f t="shared" ref="T269:T272" ca="1" si="163">G268*$T$5</f>
        <v>#VALUE!</v>
      </c>
      <c r="U269" s="318"/>
      <c r="V269" s="310"/>
    </row>
    <row r="270" spans="1:23" ht="25.5" customHeight="1" x14ac:dyDescent="0.25">
      <c r="A270" s="311">
        <v>47730</v>
      </c>
      <c r="B270" s="323" t="s">
        <v>415</v>
      </c>
      <c r="C270" s="299">
        <v>12</v>
      </c>
      <c r="D270" s="309" t="s">
        <v>416</v>
      </c>
      <c r="E270" s="299">
        <v>12</v>
      </c>
      <c r="F270" s="352" t="s">
        <v>415</v>
      </c>
      <c r="G270" s="316"/>
      <c r="H270" s="309" t="s">
        <v>417</v>
      </c>
      <c r="I270" s="299">
        <v>11</v>
      </c>
      <c r="J270" s="299">
        <v>19</v>
      </c>
      <c r="K270" s="299">
        <v>16</v>
      </c>
      <c r="L270" s="300" t="e">
        <f t="shared" ref="L270:L276" ca="1" si="164">J270*$L$5</f>
        <v>#VALUE!</v>
      </c>
      <c r="M270" s="300" t="e">
        <f t="shared" ref="M270:M271" ca="1" si="165">K270*$M$5</f>
        <v>#VALUE!</v>
      </c>
      <c r="N270" s="310"/>
      <c r="O270" s="310"/>
      <c r="P270" s="310"/>
      <c r="Q270" s="310"/>
      <c r="T270" s="310" t="e">
        <f t="shared" ca="1" si="163"/>
        <v>#VALUE!</v>
      </c>
      <c r="U270" s="318"/>
      <c r="V270" s="310"/>
    </row>
    <row r="271" spans="1:23" ht="25.5" customHeight="1" x14ac:dyDescent="0.25">
      <c r="A271" s="311">
        <v>47731</v>
      </c>
      <c r="B271" s="323" t="s">
        <v>415</v>
      </c>
      <c r="C271" s="299">
        <v>12</v>
      </c>
      <c r="D271" s="309" t="s">
        <v>416</v>
      </c>
      <c r="E271" s="299">
        <v>12</v>
      </c>
      <c r="F271" s="352" t="s">
        <v>415</v>
      </c>
      <c r="G271" s="316"/>
      <c r="H271" s="309" t="s">
        <v>417</v>
      </c>
      <c r="I271" s="299">
        <v>11</v>
      </c>
      <c r="J271" s="299">
        <v>19</v>
      </c>
      <c r="K271" s="299">
        <v>16</v>
      </c>
      <c r="L271" s="300" t="e">
        <f t="shared" ca="1" si="164"/>
        <v>#VALUE!</v>
      </c>
      <c r="M271" s="300" t="e">
        <f t="shared" ca="1" si="165"/>
        <v>#VALUE!</v>
      </c>
      <c r="N271" s="310"/>
      <c r="O271" s="310"/>
      <c r="P271" s="310"/>
      <c r="Q271" s="310"/>
      <c r="T271" s="310" t="e">
        <f t="shared" ca="1" si="163"/>
        <v>#VALUE!</v>
      </c>
      <c r="U271" s="310"/>
      <c r="V271" s="310"/>
    </row>
    <row r="272" spans="1:23" ht="25.5" customHeight="1" x14ac:dyDescent="0.25">
      <c r="A272" s="311">
        <v>47732</v>
      </c>
      <c r="B272" s="323" t="s">
        <v>415</v>
      </c>
      <c r="C272" s="299">
        <v>12</v>
      </c>
      <c r="D272" s="309" t="s">
        <v>416</v>
      </c>
      <c r="E272" s="299">
        <v>12</v>
      </c>
      <c r="F272" s="322"/>
      <c r="G272" s="322"/>
      <c r="H272" s="309" t="s">
        <v>417</v>
      </c>
      <c r="I272" s="299">
        <v>11</v>
      </c>
      <c r="J272" s="299">
        <v>19</v>
      </c>
      <c r="K272" s="299">
        <v>16</v>
      </c>
      <c r="L272" s="300" t="e">
        <f t="shared" ca="1" si="164"/>
        <v>#VALUE!</v>
      </c>
      <c r="M272" s="300" t="e">
        <f ca="1">K272*$M$5</f>
        <v>#VALUE!</v>
      </c>
      <c r="N272" s="310"/>
      <c r="O272" s="310"/>
      <c r="P272" s="310"/>
      <c r="Q272" s="310"/>
      <c r="T272" s="310" t="e">
        <f t="shared" ca="1" si="163"/>
        <v>#VALUE!</v>
      </c>
      <c r="U272" s="318"/>
      <c r="V272" s="310"/>
    </row>
    <row r="273" spans="1:22" ht="25.5" customHeight="1" x14ac:dyDescent="0.25">
      <c r="A273" s="311">
        <v>47733</v>
      </c>
      <c r="B273" s="323" t="s">
        <v>415</v>
      </c>
      <c r="C273" s="299">
        <v>12</v>
      </c>
      <c r="D273" s="309" t="s">
        <v>416</v>
      </c>
      <c r="E273" s="299">
        <v>12</v>
      </c>
      <c r="F273" s="334" t="s">
        <v>415</v>
      </c>
      <c r="G273" s="299">
        <v>12</v>
      </c>
      <c r="H273" s="309" t="s">
        <v>417</v>
      </c>
      <c r="I273" s="299">
        <v>11</v>
      </c>
      <c r="J273" s="299">
        <v>19</v>
      </c>
      <c r="K273" s="299">
        <v>16</v>
      </c>
      <c r="L273" s="300" t="e">
        <f t="shared" ca="1" si="164"/>
        <v>#VALUE!</v>
      </c>
      <c r="M273" s="300" t="e">
        <f t="shared" ref="M273:M276" ca="1" si="166">K273*$M$5</f>
        <v>#VALUE!</v>
      </c>
      <c r="N273" s="310"/>
      <c r="O273" s="310"/>
      <c r="P273" s="310"/>
      <c r="Q273" s="310"/>
      <c r="T273" s="300" t="e">
        <f ca="1">G273*$T$5</f>
        <v>#VALUE!</v>
      </c>
      <c r="U273" s="310"/>
      <c r="V273" s="310"/>
    </row>
    <row r="274" spans="1:22" ht="25.5" customHeight="1" x14ac:dyDescent="0.25">
      <c r="A274" s="311">
        <v>47734</v>
      </c>
      <c r="B274" s="323" t="s">
        <v>415</v>
      </c>
      <c r="C274" s="299">
        <v>12</v>
      </c>
      <c r="D274" s="309" t="s">
        <v>416</v>
      </c>
      <c r="E274" s="299">
        <v>12</v>
      </c>
      <c r="F274" s="334" t="s">
        <v>415</v>
      </c>
      <c r="G274" s="299">
        <v>12</v>
      </c>
      <c r="H274" s="309" t="s">
        <v>417</v>
      </c>
      <c r="I274" s="299">
        <v>11</v>
      </c>
      <c r="J274" s="299">
        <v>19</v>
      </c>
      <c r="K274" s="299">
        <v>16</v>
      </c>
      <c r="L274" s="310"/>
      <c r="M274" s="310"/>
      <c r="N274" s="312" t="e">
        <f ca="1">J274*$N$5</f>
        <v>#VALUE!</v>
      </c>
      <c r="O274" s="300" t="e">
        <f ca="1">K274*$O$5</f>
        <v>#VALUE!</v>
      </c>
      <c r="P274" s="310"/>
      <c r="Q274" s="310"/>
      <c r="T274" s="310"/>
      <c r="U274" s="312" t="e">
        <f ca="1">G274*$U$5</f>
        <v>#VALUE!</v>
      </c>
      <c r="V274" s="310"/>
    </row>
    <row r="275" spans="1:22" ht="25.5" customHeight="1" x14ac:dyDescent="0.25">
      <c r="A275" s="311">
        <v>47735</v>
      </c>
      <c r="B275" s="323" t="s">
        <v>415</v>
      </c>
      <c r="C275" s="299">
        <v>12</v>
      </c>
      <c r="D275" s="309" t="s">
        <v>416</v>
      </c>
      <c r="E275" s="299">
        <v>12</v>
      </c>
      <c r="F275" s="352" t="s">
        <v>415</v>
      </c>
      <c r="G275" s="316"/>
      <c r="H275" s="309" t="s">
        <v>417</v>
      </c>
      <c r="I275" s="299">
        <v>11</v>
      </c>
      <c r="J275" s="299">
        <v>19</v>
      </c>
      <c r="K275" s="299">
        <v>16</v>
      </c>
      <c r="L275" s="300" t="e">
        <f t="shared" ca="1" si="164"/>
        <v>#VALUE!</v>
      </c>
      <c r="M275" s="300" t="e">
        <f t="shared" ca="1" si="166"/>
        <v>#VALUE!</v>
      </c>
      <c r="N275" s="310"/>
      <c r="O275" s="310"/>
      <c r="P275" s="310"/>
      <c r="Q275" s="310"/>
      <c r="T275" s="310"/>
      <c r="U275" s="318"/>
      <c r="V275" s="310"/>
    </row>
    <row r="276" spans="1:22" ht="25.5" customHeight="1" x14ac:dyDescent="0.25">
      <c r="A276" s="311">
        <v>47736</v>
      </c>
      <c r="B276" s="323" t="s">
        <v>415</v>
      </c>
      <c r="C276" s="299">
        <v>12</v>
      </c>
      <c r="D276" s="309" t="s">
        <v>416</v>
      </c>
      <c r="E276" s="299">
        <v>12</v>
      </c>
      <c r="F276" s="352" t="s">
        <v>415</v>
      </c>
      <c r="G276" s="316"/>
      <c r="H276" s="309" t="s">
        <v>417</v>
      </c>
      <c r="I276" s="299">
        <v>11</v>
      </c>
      <c r="J276" s="299">
        <v>19</v>
      </c>
      <c r="K276" s="299">
        <v>16</v>
      </c>
      <c r="L276" s="300" t="e">
        <f t="shared" ca="1" si="164"/>
        <v>#VALUE!</v>
      </c>
      <c r="M276" s="300" t="e">
        <f t="shared" ca="1" si="166"/>
        <v>#VALUE!</v>
      </c>
      <c r="N276" s="310"/>
      <c r="O276" s="310"/>
      <c r="P276" s="310"/>
      <c r="Q276" s="310"/>
      <c r="T276" s="310" t="e">
        <f t="shared" ref="T276:T279" ca="1" si="167">G275*$T$5</f>
        <v>#VALUE!</v>
      </c>
      <c r="U276" s="318"/>
      <c r="V276" s="310"/>
    </row>
    <row r="277" spans="1:22" ht="25.5" customHeight="1" x14ac:dyDescent="0.25">
      <c r="A277" s="311">
        <v>47737</v>
      </c>
      <c r="B277" s="323" t="s">
        <v>415</v>
      </c>
      <c r="C277" s="299">
        <v>12</v>
      </c>
      <c r="D277" s="309" t="s">
        <v>416</v>
      </c>
      <c r="E277" s="299">
        <v>12</v>
      </c>
      <c r="F277" s="352" t="s">
        <v>415</v>
      </c>
      <c r="G277" s="316"/>
      <c r="H277" s="309" t="s">
        <v>417</v>
      </c>
      <c r="I277" s="299">
        <v>11</v>
      </c>
      <c r="J277" s="299">
        <v>19</v>
      </c>
      <c r="K277" s="299">
        <v>16</v>
      </c>
      <c r="L277" s="300" t="e">
        <f t="shared" ref="L277:L283" ca="1" si="168">J277*$L$5</f>
        <v>#VALUE!</v>
      </c>
      <c r="M277" s="300" t="e">
        <f t="shared" ref="M277:M283" ca="1" si="169">K277*$M$5</f>
        <v>#VALUE!</v>
      </c>
      <c r="N277" s="310"/>
      <c r="O277" s="310"/>
      <c r="P277" s="310"/>
      <c r="Q277" s="310"/>
      <c r="T277" s="310" t="e">
        <f t="shared" ca="1" si="167"/>
        <v>#VALUE!</v>
      </c>
      <c r="U277" s="310"/>
      <c r="V277" s="310"/>
    </row>
    <row r="278" spans="1:22" ht="25.5" customHeight="1" x14ac:dyDescent="0.25">
      <c r="A278" s="311">
        <v>47738</v>
      </c>
      <c r="B278" s="323" t="s">
        <v>415</v>
      </c>
      <c r="C278" s="299">
        <v>12</v>
      </c>
      <c r="D278" s="309" t="s">
        <v>416</v>
      </c>
      <c r="E278" s="299">
        <v>12</v>
      </c>
      <c r="F278" s="352" t="s">
        <v>415</v>
      </c>
      <c r="G278" s="316"/>
      <c r="H278" s="309" t="s">
        <v>417</v>
      </c>
      <c r="I278" s="299">
        <v>11</v>
      </c>
      <c r="J278" s="299">
        <v>19</v>
      </c>
      <c r="K278" s="299">
        <v>16</v>
      </c>
      <c r="L278" s="300" t="e">
        <f t="shared" ca="1" si="168"/>
        <v>#VALUE!</v>
      </c>
      <c r="M278" s="300" t="e">
        <f t="shared" ca="1" si="169"/>
        <v>#VALUE!</v>
      </c>
      <c r="N278" s="310"/>
      <c r="O278" s="310"/>
      <c r="P278" s="310"/>
      <c r="Q278" s="310"/>
      <c r="T278" s="310" t="e">
        <f t="shared" ca="1" si="167"/>
        <v>#VALUE!</v>
      </c>
      <c r="U278" s="310"/>
      <c r="V278" s="310"/>
    </row>
    <row r="279" spans="1:22" ht="25.5" customHeight="1" x14ac:dyDescent="0.25">
      <c r="A279" s="311">
        <v>47739</v>
      </c>
      <c r="B279" s="323" t="s">
        <v>415</v>
      </c>
      <c r="C279" s="299">
        <v>12</v>
      </c>
      <c r="D279" s="309" t="s">
        <v>416</v>
      </c>
      <c r="E279" s="299">
        <v>12</v>
      </c>
      <c r="F279" s="322"/>
      <c r="G279" s="322"/>
      <c r="H279" s="309" t="s">
        <v>417</v>
      </c>
      <c r="I279" s="299">
        <v>11</v>
      </c>
      <c r="J279" s="299">
        <v>19</v>
      </c>
      <c r="K279" s="299">
        <v>16</v>
      </c>
      <c r="L279" s="300" t="e">
        <f t="shared" ca="1" si="168"/>
        <v>#VALUE!</v>
      </c>
      <c r="M279" s="300" t="e">
        <f t="shared" ca="1" si="169"/>
        <v>#VALUE!</v>
      </c>
      <c r="N279" s="310"/>
      <c r="O279" s="310"/>
      <c r="P279" s="310"/>
      <c r="Q279" s="310"/>
      <c r="T279" s="310" t="e">
        <f t="shared" ca="1" si="167"/>
        <v>#VALUE!</v>
      </c>
      <c r="U279" s="310"/>
      <c r="V279" s="310"/>
    </row>
    <row r="280" spans="1:22" ht="25.5" customHeight="1" x14ac:dyDescent="0.25">
      <c r="A280" s="311">
        <v>47740</v>
      </c>
      <c r="B280" s="323" t="s">
        <v>415</v>
      </c>
      <c r="C280" s="299">
        <v>12</v>
      </c>
      <c r="D280" s="309" t="s">
        <v>416</v>
      </c>
      <c r="E280" s="299">
        <v>12</v>
      </c>
      <c r="F280" s="334" t="s">
        <v>415</v>
      </c>
      <c r="G280" s="299">
        <v>12</v>
      </c>
      <c r="H280" s="309" t="s">
        <v>417</v>
      </c>
      <c r="I280" s="299">
        <v>11</v>
      </c>
      <c r="J280" s="299">
        <v>19</v>
      </c>
      <c r="K280" s="299">
        <v>16</v>
      </c>
      <c r="L280" s="300" t="e">
        <f t="shared" ca="1" si="168"/>
        <v>#VALUE!</v>
      </c>
      <c r="M280" s="300" t="e">
        <f t="shared" ca="1" si="169"/>
        <v>#VALUE!</v>
      </c>
      <c r="N280" s="310"/>
      <c r="O280" s="310"/>
      <c r="P280" s="310"/>
      <c r="Q280" s="310"/>
      <c r="T280" s="300" t="e">
        <f ca="1">G280*$T$5</f>
        <v>#VALUE!</v>
      </c>
      <c r="U280" s="310"/>
      <c r="V280" s="310"/>
    </row>
    <row r="281" spans="1:22" ht="25.5" customHeight="1" x14ac:dyDescent="0.25">
      <c r="A281" s="311">
        <v>47741</v>
      </c>
      <c r="B281" s="323" t="s">
        <v>415</v>
      </c>
      <c r="C281" s="299">
        <v>12</v>
      </c>
      <c r="D281" s="309" t="s">
        <v>416</v>
      </c>
      <c r="E281" s="299">
        <v>12</v>
      </c>
      <c r="F281" s="334" t="s">
        <v>415</v>
      </c>
      <c r="G281" s="299">
        <v>12</v>
      </c>
      <c r="H281" s="309" t="s">
        <v>417</v>
      </c>
      <c r="I281" s="299">
        <v>11</v>
      </c>
      <c r="J281" s="299">
        <v>19</v>
      </c>
      <c r="K281" s="299">
        <v>16</v>
      </c>
      <c r="L281" s="310"/>
      <c r="M281" s="310"/>
      <c r="N281" s="312" t="e">
        <f ca="1">J281*$N$5</f>
        <v>#VALUE!</v>
      </c>
      <c r="O281" s="300" t="e">
        <f ca="1">K281*$O$5</f>
        <v>#VALUE!</v>
      </c>
      <c r="P281" s="310"/>
      <c r="Q281" s="310"/>
      <c r="T281" s="310"/>
      <c r="U281" s="300" t="e">
        <f ca="1">G281*$U$5</f>
        <v>#VALUE!</v>
      </c>
      <c r="V281" s="322"/>
    </row>
    <row r="282" spans="1:22" ht="25.5" customHeight="1" x14ac:dyDescent="0.25">
      <c r="A282" s="311">
        <v>47742</v>
      </c>
      <c r="B282" s="323" t="s">
        <v>415</v>
      </c>
      <c r="C282" s="299">
        <v>12</v>
      </c>
      <c r="D282" s="309" t="s">
        <v>416</v>
      </c>
      <c r="E282" s="299">
        <v>12</v>
      </c>
      <c r="F282" s="352" t="s">
        <v>415</v>
      </c>
      <c r="G282" s="316"/>
      <c r="H282" s="309" t="s">
        <v>417</v>
      </c>
      <c r="I282" s="299">
        <v>11</v>
      </c>
      <c r="J282" s="299">
        <v>19</v>
      </c>
      <c r="K282" s="299">
        <v>16</v>
      </c>
      <c r="L282" s="300" t="e">
        <f t="shared" ca="1" si="168"/>
        <v>#VALUE!</v>
      </c>
      <c r="M282" s="300" t="e">
        <f t="shared" ca="1" si="169"/>
        <v>#VALUE!</v>
      </c>
      <c r="N282" s="310"/>
      <c r="O282" s="310"/>
      <c r="P282" s="310"/>
      <c r="Q282" s="310"/>
      <c r="T282" s="310"/>
      <c r="U282" s="318"/>
      <c r="V282" s="310"/>
    </row>
    <row r="283" spans="1:22" ht="25.5" customHeight="1" x14ac:dyDescent="0.25">
      <c r="A283" s="311">
        <v>47743</v>
      </c>
      <c r="B283" s="323" t="s">
        <v>415</v>
      </c>
      <c r="C283" s="299">
        <v>12</v>
      </c>
      <c r="D283" s="309" t="s">
        <v>416</v>
      </c>
      <c r="E283" s="299">
        <v>12</v>
      </c>
      <c r="F283" s="352" t="s">
        <v>415</v>
      </c>
      <c r="G283" s="316"/>
      <c r="H283" s="309" t="s">
        <v>417</v>
      </c>
      <c r="I283" s="299">
        <v>11</v>
      </c>
      <c r="J283" s="299">
        <v>19</v>
      </c>
      <c r="K283" s="299">
        <v>16</v>
      </c>
      <c r="L283" s="300" t="e">
        <f t="shared" ca="1" si="168"/>
        <v>#VALUE!</v>
      </c>
      <c r="M283" s="300" t="e">
        <f t="shared" ca="1" si="169"/>
        <v>#VALUE!</v>
      </c>
      <c r="N283" s="310"/>
      <c r="O283" s="310"/>
      <c r="P283" s="310"/>
      <c r="Q283" s="310"/>
      <c r="T283" s="310" t="e">
        <f ca="1">G282*$T$5</f>
        <v>#VALUE!</v>
      </c>
      <c r="U283" s="318"/>
      <c r="V283" s="310"/>
    </row>
    <row r="284" spans="1:22" ht="25.5" customHeight="1" x14ac:dyDescent="0.25">
      <c r="A284" s="311">
        <v>47744</v>
      </c>
      <c r="B284" s="323" t="s">
        <v>415</v>
      </c>
      <c r="C284" s="299">
        <v>12</v>
      </c>
      <c r="D284" s="309" t="s">
        <v>416</v>
      </c>
      <c r="E284" s="299">
        <v>12</v>
      </c>
      <c r="F284" s="352" t="s">
        <v>415</v>
      </c>
      <c r="G284" s="316"/>
      <c r="H284" s="309" t="s">
        <v>417</v>
      </c>
      <c r="I284" s="299">
        <v>11</v>
      </c>
      <c r="J284" s="299">
        <v>19</v>
      </c>
      <c r="K284" s="299">
        <v>16</v>
      </c>
      <c r="L284" s="300" t="e">
        <f t="shared" ref="L284:L290" ca="1" si="170">J284*$L$5</f>
        <v>#VALUE!</v>
      </c>
      <c r="M284" s="300" t="e">
        <f t="shared" ref="M284:M290" ca="1" si="171">K284*$M$5</f>
        <v>#VALUE!</v>
      </c>
      <c r="N284" s="310"/>
      <c r="O284" s="310"/>
      <c r="P284" s="310"/>
      <c r="Q284" s="310"/>
      <c r="T284" s="310" t="e">
        <f ca="1">G283*$T$5</f>
        <v>#VALUE!</v>
      </c>
      <c r="U284" s="318"/>
      <c r="V284" s="310"/>
    </row>
    <row r="285" spans="1:22" ht="25.5" customHeight="1" x14ac:dyDescent="0.25">
      <c r="A285" s="311">
        <v>47745</v>
      </c>
      <c r="B285" s="323" t="s">
        <v>415</v>
      </c>
      <c r="C285" s="299">
        <v>12</v>
      </c>
      <c r="D285" s="309" t="s">
        <v>416</v>
      </c>
      <c r="E285" s="299">
        <v>12</v>
      </c>
      <c r="F285" s="322"/>
      <c r="G285" s="322"/>
      <c r="H285" s="309" t="s">
        <v>417</v>
      </c>
      <c r="I285" s="299">
        <v>11</v>
      </c>
      <c r="J285" s="299">
        <v>19</v>
      </c>
      <c r="K285" s="299">
        <v>16</v>
      </c>
      <c r="L285" s="300" t="e">
        <f t="shared" ca="1" si="170"/>
        <v>#VALUE!</v>
      </c>
      <c r="M285" s="300" t="e">
        <f t="shared" ca="1" si="171"/>
        <v>#VALUE!</v>
      </c>
      <c r="N285" s="310"/>
      <c r="O285" s="310"/>
      <c r="P285" s="310"/>
      <c r="Q285" s="310"/>
      <c r="T285" s="310" t="e">
        <f ca="1">G284*$T$5</f>
        <v>#VALUE!</v>
      </c>
      <c r="U285" s="318"/>
      <c r="V285" s="310"/>
    </row>
    <row r="286" spans="1:22" ht="25.5" customHeight="1" x14ac:dyDescent="0.25">
      <c r="A286" s="308">
        <v>47746</v>
      </c>
      <c r="B286" s="323" t="s">
        <v>415</v>
      </c>
      <c r="C286" s="299">
        <v>12</v>
      </c>
      <c r="D286" s="309" t="s">
        <v>416</v>
      </c>
      <c r="E286" s="299">
        <v>12</v>
      </c>
      <c r="F286" s="323" t="s">
        <v>415</v>
      </c>
      <c r="G286" s="299">
        <v>12</v>
      </c>
      <c r="H286" s="309" t="s">
        <v>417</v>
      </c>
      <c r="I286" s="299">
        <v>11</v>
      </c>
      <c r="J286" s="299">
        <v>19</v>
      </c>
      <c r="K286" s="299">
        <v>16</v>
      </c>
      <c r="L286" s="310"/>
      <c r="M286" s="310"/>
      <c r="N286" s="310"/>
      <c r="O286" s="310"/>
      <c r="P286" s="300" t="e">
        <f ca="1">J286*$P$5</f>
        <v>#VALUE!</v>
      </c>
      <c r="Q286" s="300" t="e">
        <f ca="1">K286*$Q$5</f>
        <v>#VALUE!</v>
      </c>
      <c r="T286" s="310"/>
      <c r="U286" s="318"/>
      <c r="V286" s="300" t="e">
        <f ca="1">G286*$V$5</f>
        <v>#VALUE!</v>
      </c>
    </row>
    <row r="287" spans="1:22" ht="25.5" customHeight="1" x14ac:dyDescent="0.25">
      <c r="A287" s="311">
        <v>47747</v>
      </c>
      <c r="B287" s="323" t="s">
        <v>415</v>
      </c>
      <c r="C287" s="299">
        <v>12</v>
      </c>
      <c r="D287" s="309" t="s">
        <v>416</v>
      </c>
      <c r="E287" s="299">
        <v>12</v>
      </c>
      <c r="F287" s="334" t="s">
        <v>415</v>
      </c>
      <c r="G287" s="299">
        <v>12</v>
      </c>
      <c r="H287" s="309" t="s">
        <v>417</v>
      </c>
      <c r="I287" s="299">
        <v>11</v>
      </c>
      <c r="J287" s="299">
        <v>19</v>
      </c>
      <c r="K287" s="299">
        <v>16</v>
      </c>
      <c r="L287" s="300" t="e">
        <f t="shared" ca="1" si="170"/>
        <v>#VALUE!</v>
      </c>
      <c r="M287" s="300" t="e">
        <f t="shared" ca="1" si="171"/>
        <v>#VALUE!</v>
      </c>
      <c r="N287" s="310"/>
      <c r="O287" s="310"/>
      <c r="P287" s="310"/>
      <c r="Q287" s="310"/>
      <c r="T287" s="300" t="e">
        <f ca="1">G287*$T$5</f>
        <v>#VALUE!</v>
      </c>
      <c r="U287" s="318"/>
      <c r="V287" s="310"/>
    </row>
    <row r="288" spans="1:22" ht="25.5" customHeight="1" x14ac:dyDescent="0.25">
      <c r="A288" s="311">
        <v>47748</v>
      </c>
      <c r="B288" s="323" t="s">
        <v>415</v>
      </c>
      <c r="C288" s="299">
        <v>12</v>
      </c>
      <c r="D288" s="309" t="s">
        <v>416</v>
      </c>
      <c r="E288" s="299">
        <v>12</v>
      </c>
      <c r="F288" s="334" t="s">
        <v>415</v>
      </c>
      <c r="G288" s="299">
        <v>12</v>
      </c>
      <c r="H288" s="309" t="s">
        <v>417</v>
      </c>
      <c r="I288" s="299">
        <v>11</v>
      </c>
      <c r="J288" s="299">
        <v>19</v>
      </c>
      <c r="K288" s="299">
        <v>16</v>
      </c>
      <c r="L288" s="310"/>
      <c r="M288" s="310"/>
      <c r="N288" s="312" t="e">
        <f ca="1">J288*$N$5</f>
        <v>#VALUE!</v>
      </c>
      <c r="O288" s="300" t="e">
        <f ca="1">K288*$O$5</f>
        <v>#VALUE!</v>
      </c>
      <c r="P288" s="310"/>
      <c r="Q288" s="310"/>
      <c r="T288" s="310"/>
      <c r="U288" s="312" t="e">
        <f ca="1">G288*$U$5</f>
        <v>#VALUE!</v>
      </c>
      <c r="V288" s="310"/>
    </row>
    <row r="289" spans="1:23" ht="25.5" customHeight="1" x14ac:dyDescent="0.25">
      <c r="A289" s="311">
        <v>47749</v>
      </c>
      <c r="B289" s="323" t="s">
        <v>415</v>
      </c>
      <c r="C289" s="299">
        <v>12</v>
      </c>
      <c r="D289" s="309" t="s">
        <v>416</v>
      </c>
      <c r="E289" s="299">
        <v>12</v>
      </c>
      <c r="F289" s="352" t="s">
        <v>415</v>
      </c>
      <c r="G289" s="316"/>
      <c r="H289" s="309" t="s">
        <v>417</v>
      </c>
      <c r="I289" s="299">
        <v>11</v>
      </c>
      <c r="J289" s="299">
        <v>19</v>
      </c>
      <c r="K289" s="299">
        <v>16</v>
      </c>
      <c r="L289" s="300" t="e">
        <f t="shared" ca="1" si="170"/>
        <v>#VALUE!</v>
      </c>
      <c r="M289" s="300" t="e">
        <f t="shared" ca="1" si="171"/>
        <v>#VALUE!</v>
      </c>
      <c r="N289" s="310"/>
      <c r="O289" s="310"/>
      <c r="P289" s="310"/>
      <c r="Q289" s="310"/>
      <c r="T289" s="310"/>
      <c r="U289" s="318"/>
      <c r="V289" s="310"/>
    </row>
    <row r="290" spans="1:23" ht="25.5" customHeight="1" x14ac:dyDescent="0.25">
      <c r="A290" s="311">
        <v>47750</v>
      </c>
      <c r="B290" s="323" t="s">
        <v>415</v>
      </c>
      <c r="C290" s="299">
        <v>12</v>
      </c>
      <c r="D290" s="309" t="s">
        <v>416</v>
      </c>
      <c r="E290" s="299">
        <v>12</v>
      </c>
      <c r="F290" s="352" t="s">
        <v>415</v>
      </c>
      <c r="G290" s="316"/>
      <c r="H290" s="309" t="s">
        <v>417</v>
      </c>
      <c r="I290" s="299">
        <v>11</v>
      </c>
      <c r="J290" s="299">
        <v>19</v>
      </c>
      <c r="K290" s="299">
        <v>16</v>
      </c>
      <c r="L290" s="300" t="e">
        <f t="shared" ca="1" si="170"/>
        <v>#VALUE!</v>
      </c>
      <c r="M290" s="300" t="e">
        <f t="shared" ca="1" si="171"/>
        <v>#VALUE!</v>
      </c>
      <c r="N290" s="310"/>
      <c r="O290" s="310"/>
      <c r="P290" s="310"/>
      <c r="Q290" s="310"/>
      <c r="T290" s="310" t="e">
        <f t="shared" ref="T290:T293" ca="1" si="172">G289*$T$5</f>
        <v>#VALUE!</v>
      </c>
      <c r="U290" s="318"/>
      <c r="V290" s="310"/>
    </row>
    <row r="291" spans="1:23" ht="25.5" customHeight="1" x14ac:dyDescent="0.25">
      <c r="A291" s="311">
        <v>47751</v>
      </c>
      <c r="B291" s="323" t="s">
        <v>415</v>
      </c>
      <c r="C291" s="299">
        <v>12</v>
      </c>
      <c r="D291" s="309" t="s">
        <v>416</v>
      </c>
      <c r="E291" s="299">
        <v>12</v>
      </c>
      <c r="F291" s="352" t="s">
        <v>415</v>
      </c>
      <c r="G291" s="316"/>
      <c r="H291" s="309" t="s">
        <v>417</v>
      </c>
      <c r="I291" s="299">
        <v>11</v>
      </c>
      <c r="J291" s="299">
        <v>19</v>
      </c>
      <c r="K291" s="299">
        <v>16</v>
      </c>
      <c r="L291" s="300" t="e">
        <f t="shared" ref="L291:L296" ca="1" si="173">J291*$L$5</f>
        <v>#VALUE!</v>
      </c>
      <c r="M291" s="300" t="e">
        <f t="shared" ref="M291:M296" ca="1" si="174">K291*$M$5</f>
        <v>#VALUE!</v>
      </c>
      <c r="N291" s="310"/>
      <c r="O291" s="310"/>
      <c r="P291" s="310"/>
      <c r="Q291" s="310"/>
      <c r="T291" s="310" t="e">
        <f t="shared" ca="1" si="172"/>
        <v>#VALUE!</v>
      </c>
      <c r="U291" s="318"/>
      <c r="V291" s="310"/>
    </row>
    <row r="292" spans="1:23" ht="25.5" customHeight="1" x14ac:dyDescent="0.25">
      <c r="A292" s="311">
        <v>47752</v>
      </c>
      <c r="B292" s="323" t="s">
        <v>415</v>
      </c>
      <c r="C292" s="299">
        <v>12</v>
      </c>
      <c r="D292" s="309" t="s">
        <v>416</v>
      </c>
      <c r="E292" s="299">
        <v>12</v>
      </c>
      <c r="F292" s="352" t="s">
        <v>415</v>
      </c>
      <c r="G292" s="316"/>
      <c r="H292" s="309" t="s">
        <v>417</v>
      </c>
      <c r="I292" s="299">
        <v>11</v>
      </c>
      <c r="J292" s="299">
        <v>19</v>
      </c>
      <c r="K292" s="299">
        <v>16</v>
      </c>
      <c r="L292" s="300" t="e">
        <f t="shared" ca="1" si="173"/>
        <v>#VALUE!</v>
      </c>
      <c r="M292" s="300" t="e">
        <f t="shared" ca="1" si="174"/>
        <v>#VALUE!</v>
      </c>
      <c r="N292" s="310"/>
      <c r="O292" s="310"/>
      <c r="P292" s="310"/>
      <c r="Q292" s="310"/>
      <c r="T292" s="310" t="e">
        <f t="shared" ca="1" si="172"/>
        <v>#VALUE!</v>
      </c>
      <c r="U292" s="310"/>
      <c r="V292" s="310"/>
    </row>
    <row r="293" spans="1:23" ht="25.5" customHeight="1" x14ac:dyDescent="0.25">
      <c r="A293" s="311">
        <v>47753</v>
      </c>
      <c r="B293" s="323" t="s">
        <v>415</v>
      </c>
      <c r="C293" s="299">
        <v>12</v>
      </c>
      <c r="D293" s="309" t="s">
        <v>416</v>
      </c>
      <c r="E293" s="299">
        <v>12</v>
      </c>
      <c r="F293" s="352" t="s">
        <v>415</v>
      </c>
      <c r="G293" s="316"/>
      <c r="H293" s="309" t="s">
        <v>417</v>
      </c>
      <c r="I293" s="299">
        <v>11</v>
      </c>
      <c r="J293" s="299">
        <v>19</v>
      </c>
      <c r="K293" s="299">
        <v>16</v>
      </c>
      <c r="L293" s="300" t="e">
        <f t="shared" ca="1" si="173"/>
        <v>#VALUE!</v>
      </c>
      <c r="M293" s="300" t="e">
        <f t="shared" ca="1" si="174"/>
        <v>#VALUE!</v>
      </c>
      <c r="N293" s="310"/>
      <c r="O293" s="310"/>
      <c r="P293" s="310"/>
      <c r="Q293" s="310"/>
      <c r="T293" s="310" t="e">
        <f t="shared" ca="1" si="172"/>
        <v>#VALUE!</v>
      </c>
      <c r="U293" s="318"/>
      <c r="V293" s="310"/>
    </row>
    <row r="294" spans="1:23" ht="25.5" customHeight="1" x14ac:dyDescent="0.25">
      <c r="A294" s="311">
        <v>47754</v>
      </c>
      <c r="B294" s="323" t="s">
        <v>415</v>
      </c>
      <c r="C294" s="299">
        <v>12</v>
      </c>
      <c r="D294" s="309" t="s">
        <v>416</v>
      </c>
      <c r="E294" s="299">
        <v>12</v>
      </c>
      <c r="F294" s="334" t="s">
        <v>415</v>
      </c>
      <c r="G294" s="299">
        <v>12</v>
      </c>
      <c r="H294" s="309" t="s">
        <v>417</v>
      </c>
      <c r="I294" s="299">
        <v>11</v>
      </c>
      <c r="J294" s="299">
        <v>19</v>
      </c>
      <c r="K294" s="299">
        <v>16</v>
      </c>
      <c r="L294" s="300" t="e">
        <f t="shared" ca="1" si="173"/>
        <v>#VALUE!</v>
      </c>
      <c r="M294" s="300" t="e">
        <f t="shared" ca="1" si="174"/>
        <v>#VALUE!</v>
      </c>
      <c r="N294" s="310"/>
      <c r="O294" s="310"/>
      <c r="P294" s="310"/>
      <c r="Q294" s="310"/>
      <c r="T294" s="300" t="e">
        <f ca="1">G294*$T$5</f>
        <v>#VALUE!</v>
      </c>
      <c r="U294" s="310"/>
      <c r="V294" s="310"/>
    </row>
    <row r="295" spans="1:23" ht="25.5" customHeight="1" x14ac:dyDescent="0.25">
      <c r="A295" s="311">
        <v>47755</v>
      </c>
      <c r="B295" s="323" t="s">
        <v>415</v>
      </c>
      <c r="C295" s="299">
        <v>12</v>
      </c>
      <c r="D295" s="309" t="s">
        <v>416</v>
      </c>
      <c r="E295" s="299">
        <v>12</v>
      </c>
      <c r="F295" s="334" t="s">
        <v>415</v>
      </c>
      <c r="G295" s="299">
        <v>12</v>
      </c>
      <c r="H295" s="309" t="s">
        <v>417</v>
      </c>
      <c r="I295" s="299">
        <v>11</v>
      </c>
      <c r="J295" s="299">
        <v>19</v>
      </c>
      <c r="K295" s="299">
        <v>16</v>
      </c>
      <c r="L295" s="310"/>
      <c r="M295" s="310"/>
      <c r="N295" s="312" t="e">
        <f ca="1">J295*$N$5</f>
        <v>#VALUE!</v>
      </c>
      <c r="O295" s="300" t="e">
        <f ca="1">K295*$O$5</f>
        <v>#VALUE!</v>
      </c>
      <c r="P295" s="310"/>
      <c r="Q295" s="310"/>
      <c r="T295" s="310"/>
      <c r="U295" s="312" t="e">
        <f ca="1">G295*$U$5</f>
        <v>#VALUE!</v>
      </c>
      <c r="V295" s="310"/>
    </row>
    <row r="296" spans="1:23" ht="25.5" customHeight="1" x14ac:dyDescent="0.25">
      <c r="A296" s="311">
        <v>47756</v>
      </c>
      <c r="B296" s="323" t="s">
        <v>415</v>
      </c>
      <c r="C296" s="299">
        <v>12</v>
      </c>
      <c r="D296" s="309" t="s">
        <v>416</v>
      </c>
      <c r="E296" s="299">
        <v>12</v>
      </c>
      <c r="F296" s="352" t="s">
        <v>415</v>
      </c>
      <c r="G296" s="316"/>
      <c r="H296" s="309" t="s">
        <v>417</v>
      </c>
      <c r="I296" s="299">
        <v>11</v>
      </c>
      <c r="J296" s="299">
        <v>19</v>
      </c>
      <c r="K296" s="299">
        <v>16</v>
      </c>
      <c r="L296" s="300" t="e">
        <f t="shared" ca="1" si="173"/>
        <v>#VALUE!</v>
      </c>
      <c r="M296" s="300" t="e">
        <f t="shared" ca="1" si="174"/>
        <v>#VALUE!</v>
      </c>
      <c r="N296" s="310"/>
      <c r="O296" s="310"/>
      <c r="P296" s="310"/>
      <c r="Q296" s="310"/>
      <c r="T296" s="310"/>
      <c r="U296" s="310"/>
      <c r="V296" s="310"/>
    </row>
    <row r="297" spans="1:23" ht="25.5" customHeight="1" thickBot="1" x14ac:dyDescent="0.3">
      <c r="A297" s="311"/>
      <c r="B297" s="323"/>
      <c r="C297" s="299"/>
      <c r="D297" s="309"/>
      <c r="E297" s="299"/>
      <c r="H297" s="309"/>
      <c r="I297" s="299"/>
      <c r="J297" s="299"/>
      <c r="K297" s="299"/>
      <c r="L297" s="314" t="e">
        <f t="shared" ref="L297:Q297" ca="1" si="175">SUM(L267:L296)</f>
        <v>#VALUE!</v>
      </c>
      <c r="M297" s="314" t="e">
        <f t="shared" ca="1" si="175"/>
        <v>#VALUE!</v>
      </c>
      <c r="N297" s="314" t="e">
        <f t="shared" ca="1" si="175"/>
        <v>#VALUE!</v>
      </c>
      <c r="O297" s="314" t="e">
        <f t="shared" ca="1" si="175"/>
        <v>#VALUE!</v>
      </c>
      <c r="P297" s="314" t="e">
        <f t="shared" ca="1" si="175"/>
        <v>#VALUE!</v>
      </c>
      <c r="Q297" s="314" t="e">
        <f t="shared" ca="1" si="175"/>
        <v>#VALUE!</v>
      </c>
      <c r="R297" s="359" t="e">
        <f ca="1">SUM(L297:Q297)</f>
        <v>#VALUE!</v>
      </c>
      <c r="T297" s="314" t="e">
        <f ca="1">SUM(T267:T296)</f>
        <v>#VALUE!</v>
      </c>
      <c r="U297" s="314" t="e">
        <f ca="1">SUM(U267:U296)</f>
        <v>#VALUE!</v>
      </c>
      <c r="V297" s="314" t="e">
        <f ca="1">SUM(V267:V296)</f>
        <v>#VALUE!</v>
      </c>
      <c r="W297" s="359" t="e">
        <f ca="1">SUM(T297:V297)</f>
        <v>#VALUE!</v>
      </c>
    </row>
    <row r="298" spans="1:23" ht="25.5" customHeight="1" thickTop="1" x14ac:dyDescent="0.35">
      <c r="A298" s="306" t="s">
        <v>426</v>
      </c>
      <c r="C298" s="299"/>
      <c r="D298" s="307"/>
      <c r="E298" s="299"/>
      <c r="H298" s="307"/>
      <c r="I298" s="299"/>
      <c r="J298" s="299"/>
      <c r="K298" s="299"/>
      <c r="L298" s="300"/>
      <c r="M298" s="300"/>
      <c r="N298" s="300"/>
      <c r="O298" s="300"/>
      <c r="P298" s="300"/>
      <c r="Q298" s="300"/>
    </row>
    <row r="299" spans="1:23" ht="25.5" customHeight="1" x14ac:dyDescent="0.25">
      <c r="A299" s="311">
        <v>47757</v>
      </c>
      <c r="B299" s="323" t="s">
        <v>415</v>
      </c>
      <c r="C299" s="299">
        <v>12</v>
      </c>
      <c r="D299" s="309" t="s">
        <v>416</v>
      </c>
      <c r="E299" s="299">
        <v>12</v>
      </c>
      <c r="F299" s="352"/>
      <c r="G299" s="316"/>
      <c r="H299" s="309" t="s">
        <v>417</v>
      </c>
      <c r="I299" s="299">
        <v>11</v>
      </c>
      <c r="J299" s="299">
        <v>19</v>
      </c>
      <c r="K299" s="299">
        <v>16</v>
      </c>
      <c r="L299" s="300" t="e">
        <f t="shared" ref="L299" ca="1" si="176">J299*$L$5</f>
        <v>#VALUE!</v>
      </c>
      <c r="M299" s="300" t="e">
        <f ca="1">K299*$M$5</f>
        <v>#VALUE!</v>
      </c>
      <c r="N299" s="310"/>
      <c r="O299" s="310"/>
      <c r="P299" s="310"/>
      <c r="Q299" s="310"/>
      <c r="T299" s="310" t="e">
        <f ca="1">G293*$T$5</f>
        <v>#VALUE!</v>
      </c>
      <c r="U299" s="318"/>
      <c r="V299" s="310"/>
    </row>
    <row r="300" spans="1:23" ht="25.5" customHeight="1" x14ac:dyDescent="0.25">
      <c r="A300" s="311">
        <v>47758</v>
      </c>
      <c r="B300" s="323" t="s">
        <v>415</v>
      </c>
      <c r="C300" s="299">
        <v>12</v>
      </c>
      <c r="D300" s="309" t="s">
        <v>416</v>
      </c>
      <c r="E300" s="299">
        <v>12</v>
      </c>
      <c r="F300" s="352" t="s">
        <v>415</v>
      </c>
      <c r="G300" s="316"/>
      <c r="H300" s="309" t="s">
        <v>417</v>
      </c>
      <c r="I300" s="299">
        <v>11</v>
      </c>
      <c r="J300" s="299">
        <v>19</v>
      </c>
      <c r="K300" s="299">
        <v>16</v>
      </c>
      <c r="L300" s="300" t="e">
        <f t="shared" ref="L300" ca="1" si="177">J300*$L$5</f>
        <v>#VALUE!</v>
      </c>
      <c r="M300" s="300" t="e">
        <f ca="1">K300*$M$5</f>
        <v>#VALUE!</v>
      </c>
      <c r="N300" s="310"/>
      <c r="O300" s="310"/>
      <c r="P300" s="310"/>
      <c r="Q300" s="310"/>
      <c r="T300" s="310" t="e">
        <f ca="1">G296*$T$5</f>
        <v>#VALUE!</v>
      </c>
      <c r="U300" s="318"/>
      <c r="V300" s="310"/>
    </row>
    <row r="301" spans="1:23" ht="25.5" customHeight="1" x14ac:dyDescent="0.25">
      <c r="A301" s="308">
        <v>47759</v>
      </c>
      <c r="B301" s="323" t="s">
        <v>415</v>
      </c>
      <c r="C301" s="299">
        <v>12</v>
      </c>
      <c r="D301" s="309" t="s">
        <v>416</v>
      </c>
      <c r="E301" s="299">
        <v>12</v>
      </c>
      <c r="F301" s="323" t="s">
        <v>415</v>
      </c>
      <c r="G301" s="299">
        <v>12</v>
      </c>
      <c r="H301" s="309" t="s">
        <v>417</v>
      </c>
      <c r="I301" s="299">
        <v>11</v>
      </c>
      <c r="J301" s="299">
        <v>19</v>
      </c>
      <c r="K301" s="299">
        <v>16</v>
      </c>
      <c r="L301" s="310"/>
      <c r="M301" s="310"/>
      <c r="N301" s="310"/>
      <c r="O301" s="310"/>
      <c r="P301" s="300" t="e">
        <f ca="1">J301*$P$5</f>
        <v>#VALUE!</v>
      </c>
      <c r="Q301" s="300" t="e">
        <f ca="1">K301*$Q$5</f>
        <v>#VALUE!</v>
      </c>
      <c r="T301" s="310"/>
      <c r="U301" s="318"/>
      <c r="V301" s="300" t="e">
        <f ca="1">G301*$V$5</f>
        <v>#VALUE!</v>
      </c>
    </row>
    <row r="302" spans="1:23" ht="25.5" customHeight="1" x14ac:dyDescent="0.25">
      <c r="A302" s="311">
        <v>47760</v>
      </c>
      <c r="B302" s="323" t="s">
        <v>415</v>
      </c>
      <c r="C302" s="299">
        <v>12</v>
      </c>
      <c r="D302" s="309" t="s">
        <v>416</v>
      </c>
      <c r="E302" s="299">
        <v>12</v>
      </c>
      <c r="F302" s="352"/>
      <c r="G302" s="316"/>
      <c r="H302" s="309" t="s">
        <v>417</v>
      </c>
      <c r="I302" s="299">
        <v>11</v>
      </c>
      <c r="J302" s="299">
        <v>19</v>
      </c>
      <c r="K302" s="299">
        <v>16</v>
      </c>
      <c r="L302" s="300" t="e">
        <f t="shared" ref="L302:L305" ca="1" si="178">J302*$L$5</f>
        <v>#VALUE!</v>
      </c>
      <c r="M302" s="300" t="e">
        <f t="shared" ref="M302:M303" ca="1" si="179">K302*$M$5</f>
        <v>#VALUE!</v>
      </c>
      <c r="N302" s="310"/>
      <c r="O302" s="310"/>
      <c r="P302" s="310"/>
      <c r="Q302" s="310"/>
      <c r="T302" s="310" t="e">
        <f ca="1">G300*$T$5</f>
        <v>#VALUE!</v>
      </c>
      <c r="U302" s="318"/>
      <c r="V302" s="310"/>
    </row>
    <row r="303" spans="1:23" ht="25.5" customHeight="1" x14ac:dyDescent="0.25">
      <c r="A303" s="311">
        <v>47761</v>
      </c>
      <c r="B303" s="323" t="s">
        <v>415</v>
      </c>
      <c r="C303" s="299">
        <v>12</v>
      </c>
      <c r="D303" s="309" t="s">
        <v>416</v>
      </c>
      <c r="E303" s="299">
        <v>12</v>
      </c>
      <c r="F303" s="334" t="s">
        <v>415</v>
      </c>
      <c r="G303" s="299">
        <v>12</v>
      </c>
      <c r="H303" s="309" t="s">
        <v>417</v>
      </c>
      <c r="I303" s="299">
        <v>11</v>
      </c>
      <c r="J303" s="299">
        <v>19</v>
      </c>
      <c r="K303" s="299">
        <v>16</v>
      </c>
      <c r="L303" s="300" t="e">
        <f t="shared" ca="1" si="178"/>
        <v>#VALUE!</v>
      </c>
      <c r="M303" s="300" t="e">
        <f t="shared" ca="1" si="179"/>
        <v>#VALUE!</v>
      </c>
      <c r="N303" s="310"/>
      <c r="O303" s="310"/>
      <c r="P303" s="310"/>
      <c r="Q303" s="310"/>
      <c r="T303" s="300" t="e">
        <f ca="1">G303*$T$5</f>
        <v>#VALUE!</v>
      </c>
      <c r="U303" s="318"/>
      <c r="V303" s="310"/>
    </row>
    <row r="304" spans="1:23" ht="25.5" customHeight="1" x14ac:dyDescent="0.25">
      <c r="A304" s="311">
        <v>47762</v>
      </c>
      <c r="B304" s="323" t="s">
        <v>415</v>
      </c>
      <c r="C304" s="299">
        <v>12</v>
      </c>
      <c r="D304" s="309" t="s">
        <v>416</v>
      </c>
      <c r="E304" s="299">
        <v>12</v>
      </c>
      <c r="F304" s="334" t="s">
        <v>415</v>
      </c>
      <c r="G304" s="299">
        <v>12</v>
      </c>
      <c r="H304" s="309" t="s">
        <v>417</v>
      </c>
      <c r="I304" s="299">
        <v>11</v>
      </c>
      <c r="J304" s="299">
        <v>19</v>
      </c>
      <c r="K304" s="299">
        <v>16</v>
      </c>
      <c r="L304" s="310"/>
      <c r="M304" s="310"/>
      <c r="N304" s="312" t="e">
        <f ca="1">J304*$N$5</f>
        <v>#VALUE!</v>
      </c>
      <c r="O304" s="300" t="e">
        <f ca="1">K304*$O$5</f>
        <v>#VALUE!</v>
      </c>
      <c r="P304" s="310"/>
      <c r="Q304" s="310"/>
      <c r="T304" s="310"/>
      <c r="U304" s="312" t="e">
        <f ca="1">G304*$U$5</f>
        <v>#VALUE!</v>
      </c>
      <c r="V304" s="310"/>
    </row>
    <row r="305" spans="1:22" ht="25.5" customHeight="1" x14ac:dyDescent="0.25">
      <c r="A305" s="311">
        <v>47763</v>
      </c>
      <c r="B305" s="323" t="s">
        <v>415</v>
      </c>
      <c r="C305" s="299">
        <v>12</v>
      </c>
      <c r="D305" s="309" t="s">
        <v>416</v>
      </c>
      <c r="E305" s="299">
        <v>12</v>
      </c>
      <c r="F305" s="352" t="s">
        <v>415</v>
      </c>
      <c r="G305" s="316"/>
      <c r="H305" s="309" t="s">
        <v>417</v>
      </c>
      <c r="I305" s="299">
        <v>11</v>
      </c>
      <c r="J305" s="299">
        <v>19</v>
      </c>
      <c r="K305" s="299">
        <v>16</v>
      </c>
      <c r="L305" s="300" t="e">
        <f t="shared" ca="1" si="178"/>
        <v>#VALUE!</v>
      </c>
      <c r="M305" s="300" t="e">
        <f t="shared" ref="M305" ca="1" si="180">K305*$M$5</f>
        <v>#VALUE!</v>
      </c>
      <c r="N305" s="310"/>
      <c r="O305" s="310"/>
      <c r="P305" s="310"/>
      <c r="Q305" s="310"/>
      <c r="T305" s="310" t="e">
        <f t="shared" ref="T305:T309" ca="1" si="181">G303*$T$5</f>
        <v>#VALUE!</v>
      </c>
      <c r="U305" s="318"/>
      <c r="V305" s="310"/>
    </row>
    <row r="306" spans="1:22" ht="25.5" customHeight="1" x14ac:dyDescent="0.25">
      <c r="A306" s="311">
        <v>47764</v>
      </c>
      <c r="B306" s="323" t="s">
        <v>415</v>
      </c>
      <c r="C306" s="299">
        <v>12</v>
      </c>
      <c r="D306" s="309" t="s">
        <v>416</v>
      </c>
      <c r="E306" s="299">
        <v>12</v>
      </c>
      <c r="F306" s="352" t="s">
        <v>415</v>
      </c>
      <c r="G306" s="316"/>
      <c r="H306" s="309" t="s">
        <v>417</v>
      </c>
      <c r="I306" s="299">
        <v>11</v>
      </c>
      <c r="J306" s="299">
        <v>19</v>
      </c>
      <c r="K306" s="299">
        <v>16</v>
      </c>
      <c r="L306" s="300" t="e">
        <f ca="1">J306*$L$5</f>
        <v>#VALUE!</v>
      </c>
      <c r="M306" s="300" t="e">
        <f ca="1">K306*$M$5</f>
        <v>#VALUE!</v>
      </c>
      <c r="N306" s="310"/>
      <c r="O306" s="310"/>
      <c r="P306" s="310"/>
      <c r="Q306" s="310"/>
      <c r="T306" s="310" t="e">
        <f t="shared" ca="1" si="181"/>
        <v>#VALUE!</v>
      </c>
      <c r="U306" s="318"/>
      <c r="V306" s="310"/>
    </row>
    <row r="307" spans="1:22" ht="25.5" customHeight="1" x14ac:dyDescent="0.25">
      <c r="A307" s="311">
        <v>47765</v>
      </c>
      <c r="B307" s="323" t="s">
        <v>415</v>
      </c>
      <c r="C307" s="299">
        <v>12</v>
      </c>
      <c r="D307" s="309" t="s">
        <v>416</v>
      </c>
      <c r="E307" s="299">
        <v>12</v>
      </c>
      <c r="F307" s="352" t="s">
        <v>415</v>
      </c>
      <c r="G307" s="316"/>
      <c r="H307" s="309" t="s">
        <v>417</v>
      </c>
      <c r="I307" s="299">
        <v>11</v>
      </c>
      <c r="J307" s="299">
        <v>19</v>
      </c>
      <c r="K307" s="299">
        <v>16</v>
      </c>
      <c r="L307" s="300" t="e">
        <f ca="1">J307*$L$5</f>
        <v>#VALUE!</v>
      </c>
      <c r="M307" s="300" t="e">
        <f ca="1">K307*$M$5</f>
        <v>#VALUE!</v>
      </c>
      <c r="N307" s="310"/>
      <c r="O307" s="310"/>
      <c r="P307" s="310"/>
      <c r="Q307" s="310"/>
      <c r="T307" s="310" t="e">
        <f t="shared" ca="1" si="181"/>
        <v>#VALUE!</v>
      </c>
      <c r="U307" s="318"/>
      <c r="V307" s="310"/>
    </row>
    <row r="308" spans="1:22" ht="25.5" customHeight="1" x14ac:dyDescent="0.25">
      <c r="A308" s="311">
        <v>47766</v>
      </c>
      <c r="B308" s="323" t="s">
        <v>415</v>
      </c>
      <c r="C308" s="299">
        <v>12</v>
      </c>
      <c r="D308" s="309" t="s">
        <v>416</v>
      </c>
      <c r="E308" s="299">
        <v>12</v>
      </c>
      <c r="F308" s="322"/>
      <c r="G308" s="322"/>
      <c r="H308" s="309" t="s">
        <v>417</v>
      </c>
      <c r="I308" s="299">
        <v>11</v>
      </c>
      <c r="J308" s="299">
        <v>19</v>
      </c>
      <c r="K308" s="299">
        <v>16</v>
      </c>
      <c r="L308" s="300" t="e">
        <f t="shared" ref="L308:L312" ca="1" si="182">J308*$L$5</f>
        <v>#VALUE!</v>
      </c>
      <c r="M308" s="300" t="e">
        <f ca="1">K308*$M$5</f>
        <v>#VALUE!</v>
      </c>
      <c r="N308" s="310"/>
      <c r="O308" s="310"/>
      <c r="P308" s="310"/>
      <c r="Q308" s="310"/>
      <c r="T308" s="310" t="e">
        <f t="shared" ca="1" si="181"/>
        <v>#VALUE!</v>
      </c>
      <c r="U308" s="318"/>
      <c r="V308" s="310"/>
    </row>
    <row r="309" spans="1:22" ht="25.5" customHeight="1" x14ac:dyDescent="0.25">
      <c r="A309" s="311">
        <v>47767</v>
      </c>
      <c r="B309" s="323" t="s">
        <v>415</v>
      </c>
      <c r="C309" s="299">
        <v>12</v>
      </c>
      <c r="D309" s="309" t="s">
        <v>416</v>
      </c>
      <c r="E309" s="299">
        <v>12</v>
      </c>
      <c r="F309" s="322"/>
      <c r="G309" s="322"/>
      <c r="H309" s="309" t="s">
        <v>417</v>
      </c>
      <c r="I309" s="299">
        <v>11</v>
      </c>
      <c r="J309" s="299">
        <v>19</v>
      </c>
      <c r="K309" s="299">
        <v>16</v>
      </c>
      <c r="L309" s="300" t="e">
        <f t="shared" ca="1" si="182"/>
        <v>#VALUE!</v>
      </c>
      <c r="M309" s="300" t="e">
        <f t="shared" ref="M309:M312" ca="1" si="183">K309*$M$5</f>
        <v>#VALUE!</v>
      </c>
      <c r="N309" s="310"/>
      <c r="O309" s="310"/>
      <c r="P309" s="310"/>
      <c r="Q309" s="310"/>
      <c r="T309" s="310" t="e">
        <f t="shared" ca="1" si="181"/>
        <v>#VALUE!</v>
      </c>
      <c r="U309" s="318"/>
      <c r="V309" s="310"/>
    </row>
    <row r="310" spans="1:22" ht="25.5" customHeight="1" x14ac:dyDescent="0.25">
      <c r="A310" s="311">
        <v>47768</v>
      </c>
      <c r="B310" s="323" t="s">
        <v>415</v>
      </c>
      <c r="C310" s="299">
        <v>12</v>
      </c>
      <c r="D310" s="309" t="s">
        <v>416</v>
      </c>
      <c r="E310" s="299">
        <v>12</v>
      </c>
      <c r="F310" s="323" t="s">
        <v>415</v>
      </c>
      <c r="G310" s="299">
        <v>12</v>
      </c>
      <c r="H310" s="309" t="s">
        <v>417</v>
      </c>
      <c r="I310" s="299">
        <v>11</v>
      </c>
      <c r="J310" s="299">
        <v>19</v>
      </c>
      <c r="K310" s="299">
        <v>16</v>
      </c>
      <c r="L310" s="300" t="e">
        <f t="shared" ca="1" si="182"/>
        <v>#VALUE!</v>
      </c>
      <c r="M310" s="300" t="e">
        <f t="shared" ca="1" si="183"/>
        <v>#VALUE!</v>
      </c>
      <c r="N310" s="310"/>
      <c r="O310" s="310"/>
      <c r="P310" s="310"/>
      <c r="Q310" s="310"/>
      <c r="T310" s="300" t="e">
        <f ca="1">G310*$T$5</f>
        <v>#VALUE!</v>
      </c>
      <c r="U310" s="318"/>
      <c r="V310" s="310"/>
    </row>
    <row r="311" spans="1:22" ht="25.5" customHeight="1" x14ac:dyDescent="0.25">
      <c r="A311" s="311">
        <v>47769</v>
      </c>
      <c r="B311" s="323" t="s">
        <v>415</v>
      </c>
      <c r="C311" s="299">
        <v>12</v>
      </c>
      <c r="D311" s="309" t="s">
        <v>416</v>
      </c>
      <c r="E311" s="299">
        <v>12</v>
      </c>
      <c r="F311" s="323" t="s">
        <v>415</v>
      </c>
      <c r="G311" s="299">
        <v>12</v>
      </c>
      <c r="H311" s="309" t="s">
        <v>417</v>
      </c>
      <c r="I311" s="299">
        <v>11</v>
      </c>
      <c r="J311" s="299">
        <v>19</v>
      </c>
      <c r="K311" s="299">
        <v>16</v>
      </c>
      <c r="L311" s="310"/>
      <c r="M311" s="310"/>
      <c r="N311" s="312" t="e">
        <f ca="1">J311*$N$5</f>
        <v>#VALUE!</v>
      </c>
      <c r="O311" s="300" t="e">
        <f ca="1">K311*$O$5</f>
        <v>#VALUE!</v>
      </c>
      <c r="P311" s="310"/>
      <c r="Q311" s="310"/>
      <c r="T311" s="310"/>
      <c r="U311" s="312" t="e">
        <f ca="1">G311*$U$5</f>
        <v>#VALUE!</v>
      </c>
      <c r="V311" s="310"/>
    </row>
    <row r="312" spans="1:22" ht="25.5" customHeight="1" x14ac:dyDescent="0.25">
      <c r="A312" s="311">
        <v>47770</v>
      </c>
      <c r="B312" s="323" t="s">
        <v>415</v>
      </c>
      <c r="C312" s="299">
        <v>12</v>
      </c>
      <c r="D312" s="309" t="s">
        <v>416</v>
      </c>
      <c r="E312" s="299">
        <v>12</v>
      </c>
      <c r="F312" s="352" t="s">
        <v>415</v>
      </c>
      <c r="G312" s="316"/>
      <c r="H312" s="309" t="s">
        <v>417</v>
      </c>
      <c r="I312" s="299">
        <v>11</v>
      </c>
      <c r="J312" s="299">
        <v>19</v>
      </c>
      <c r="K312" s="299">
        <v>16</v>
      </c>
      <c r="L312" s="300" t="e">
        <f t="shared" ca="1" si="182"/>
        <v>#VALUE!</v>
      </c>
      <c r="M312" s="300" t="e">
        <f t="shared" ca="1" si="183"/>
        <v>#VALUE!</v>
      </c>
      <c r="N312" s="310"/>
      <c r="O312" s="310"/>
      <c r="P312" s="310"/>
      <c r="Q312" s="310"/>
      <c r="T312" s="310"/>
      <c r="U312" s="318"/>
      <c r="V312" s="310"/>
    </row>
    <row r="313" spans="1:22" ht="25.5" customHeight="1" x14ac:dyDescent="0.25">
      <c r="A313" s="311">
        <v>47771</v>
      </c>
      <c r="B313" s="323" t="s">
        <v>415</v>
      </c>
      <c r="C313" s="299">
        <v>12</v>
      </c>
      <c r="D313" s="309" t="s">
        <v>416</v>
      </c>
      <c r="E313" s="299">
        <v>12</v>
      </c>
      <c r="F313" s="352" t="s">
        <v>415</v>
      </c>
      <c r="G313" s="316"/>
      <c r="H313" s="309" t="s">
        <v>417</v>
      </c>
      <c r="I313" s="299">
        <v>11</v>
      </c>
      <c r="J313" s="299">
        <v>19</v>
      </c>
      <c r="K313" s="299">
        <v>16</v>
      </c>
      <c r="L313" s="300" t="e">
        <f ca="1">J313*$L$5</f>
        <v>#VALUE!</v>
      </c>
      <c r="M313" s="300" t="e">
        <f ca="1">K313*$M$5</f>
        <v>#VALUE!</v>
      </c>
      <c r="N313" s="310"/>
      <c r="O313" s="310"/>
      <c r="P313" s="310"/>
      <c r="Q313" s="310"/>
      <c r="T313" s="310"/>
      <c r="U313" s="318"/>
      <c r="V313" s="310"/>
    </row>
    <row r="314" spans="1:22" ht="25.5" customHeight="1" x14ac:dyDescent="0.25">
      <c r="A314" s="311">
        <v>47772</v>
      </c>
      <c r="B314" s="323" t="s">
        <v>415</v>
      </c>
      <c r="C314" s="299">
        <v>12</v>
      </c>
      <c r="D314" s="309" t="s">
        <v>416</v>
      </c>
      <c r="E314" s="299">
        <v>12</v>
      </c>
      <c r="F314" s="352" t="s">
        <v>415</v>
      </c>
      <c r="G314" s="316"/>
      <c r="H314" s="309" t="s">
        <v>417</v>
      </c>
      <c r="I314" s="299">
        <v>11</v>
      </c>
      <c r="J314" s="299">
        <v>19</v>
      </c>
      <c r="K314" s="299">
        <v>16</v>
      </c>
      <c r="L314" s="300" t="e">
        <f ca="1">J314*$L$5</f>
        <v>#VALUE!</v>
      </c>
      <c r="M314" s="300" t="e">
        <f ca="1">K314*$M$5</f>
        <v>#VALUE!</v>
      </c>
      <c r="N314" s="310"/>
      <c r="O314" s="310"/>
      <c r="P314" s="310"/>
      <c r="Q314" s="310"/>
      <c r="T314" s="310" t="e">
        <f t="shared" ref="T314:T316" ca="1" si="184">G312*$T$5</f>
        <v>#VALUE!</v>
      </c>
      <c r="U314" s="318"/>
      <c r="V314" s="310"/>
    </row>
    <row r="315" spans="1:22" ht="25.5" customHeight="1" x14ac:dyDescent="0.25">
      <c r="A315" s="311">
        <v>47773</v>
      </c>
      <c r="B315" s="323" t="s">
        <v>415</v>
      </c>
      <c r="C315" s="299">
        <v>12</v>
      </c>
      <c r="D315" s="309" t="s">
        <v>416</v>
      </c>
      <c r="E315" s="299">
        <v>12</v>
      </c>
      <c r="F315" s="322"/>
      <c r="G315" s="322"/>
      <c r="H315" s="309" t="s">
        <v>417</v>
      </c>
      <c r="I315" s="299">
        <v>11</v>
      </c>
      <c r="J315" s="299">
        <v>19</v>
      </c>
      <c r="K315" s="299">
        <v>16</v>
      </c>
      <c r="L315" s="300" t="e">
        <f t="shared" ref="L315:L319" ca="1" si="185">J315*$L$5</f>
        <v>#VALUE!</v>
      </c>
      <c r="M315" s="300" t="e">
        <f ca="1">K315*$M$5</f>
        <v>#VALUE!</v>
      </c>
      <c r="N315" s="310"/>
      <c r="O315" s="310"/>
      <c r="P315" s="310"/>
      <c r="Q315" s="310"/>
      <c r="T315" s="310" t="e">
        <f t="shared" ca="1" si="184"/>
        <v>#VALUE!</v>
      </c>
      <c r="U315" s="318"/>
      <c r="V315" s="310"/>
    </row>
    <row r="316" spans="1:22" ht="25.5" customHeight="1" x14ac:dyDescent="0.25">
      <c r="A316" s="311">
        <v>47774</v>
      </c>
      <c r="B316" s="323" t="s">
        <v>415</v>
      </c>
      <c r="C316" s="299">
        <v>12</v>
      </c>
      <c r="D316" s="309" t="s">
        <v>416</v>
      </c>
      <c r="E316" s="299">
        <v>12</v>
      </c>
      <c r="F316" s="322"/>
      <c r="G316" s="322"/>
      <c r="H316" s="309" t="s">
        <v>417</v>
      </c>
      <c r="I316" s="299">
        <v>11</v>
      </c>
      <c r="J316" s="299">
        <v>19</v>
      </c>
      <c r="K316" s="299">
        <v>16</v>
      </c>
      <c r="L316" s="300" t="e">
        <f t="shared" ca="1" si="185"/>
        <v>#VALUE!</v>
      </c>
      <c r="M316" s="300" t="e">
        <f t="shared" ref="M316:M319" ca="1" si="186">K316*$M$5</f>
        <v>#VALUE!</v>
      </c>
      <c r="N316" s="310"/>
      <c r="O316" s="310"/>
      <c r="P316" s="310"/>
      <c r="Q316" s="310"/>
      <c r="T316" s="310" t="e">
        <f t="shared" ca="1" si="184"/>
        <v>#VALUE!</v>
      </c>
      <c r="U316" s="318"/>
      <c r="V316" s="310"/>
    </row>
    <row r="317" spans="1:22" ht="25.5" customHeight="1" x14ac:dyDescent="0.25">
      <c r="A317" s="311">
        <v>47775</v>
      </c>
      <c r="B317" s="323" t="s">
        <v>415</v>
      </c>
      <c r="C317" s="299">
        <v>12</v>
      </c>
      <c r="D317" s="309" t="s">
        <v>416</v>
      </c>
      <c r="E317" s="299">
        <v>12</v>
      </c>
      <c r="F317" s="323" t="s">
        <v>415</v>
      </c>
      <c r="G317" s="299">
        <v>12</v>
      </c>
      <c r="H317" s="309" t="s">
        <v>417</v>
      </c>
      <c r="I317" s="299">
        <v>11</v>
      </c>
      <c r="J317" s="299">
        <v>19</v>
      </c>
      <c r="K317" s="299">
        <v>16</v>
      </c>
      <c r="L317" s="300" t="e">
        <f t="shared" ca="1" si="185"/>
        <v>#VALUE!</v>
      </c>
      <c r="M317" s="300" t="e">
        <f t="shared" ca="1" si="186"/>
        <v>#VALUE!</v>
      </c>
      <c r="N317" s="310"/>
      <c r="O317" s="310"/>
      <c r="P317" s="310"/>
      <c r="Q317" s="310"/>
      <c r="T317" s="300" t="e">
        <f ca="1">G317*$T$5</f>
        <v>#VALUE!</v>
      </c>
      <c r="U317" s="318"/>
      <c r="V317" s="310"/>
    </row>
    <row r="318" spans="1:22" ht="25.5" customHeight="1" x14ac:dyDescent="0.25">
      <c r="A318" s="311">
        <v>47776</v>
      </c>
      <c r="B318" s="323" t="s">
        <v>415</v>
      </c>
      <c r="C318" s="299">
        <v>12</v>
      </c>
      <c r="D318" s="309" t="s">
        <v>416</v>
      </c>
      <c r="E318" s="299">
        <v>12</v>
      </c>
      <c r="F318" s="323" t="s">
        <v>415</v>
      </c>
      <c r="G318" s="299">
        <v>12</v>
      </c>
      <c r="H318" s="309" t="s">
        <v>417</v>
      </c>
      <c r="I318" s="299">
        <v>11</v>
      </c>
      <c r="J318" s="299">
        <v>19</v>
      </c>
      <c r="K318" s="299">
        <v>16</v>
      </c>
      <c r="L318" s="310"/>
      <c r="M318" s="310"/>
      <c r="N318" s="312" t="e">
        <f ca="1">J318*$N$5</f>
        <v>#VALUE!</v>
      </c>
      <c r="O318" s="300" t="e">
        <f ca="1">K318*$O$5</f>
        <v>#VALUE!</v>
      </c>
      <c r="P318" s="310"/>
      <c r="Q318" s="310"/>
      <c r="T318" s="310"/>
      <c r="U318" s="312" t="e">
        <f ca="1">G318*$U$5</f>
        <v>#VALUE!</v>
      </c>
      <c r="V318" s="310"/>
    </row>
    <row r="319" spans="1:22" ht="25.5" customHeight="1" x14ac:dyDescent="0.25">
      <c r="A319" s="311">
        <v>47777</v>
      </c>
      <c r="B319" s="323" t="s">
        <v>415</v>
      </c>
      <c r="C319" s="299">
        <v>12</v>
      </c>
      <c r="D319" s="309" t="s">
        <v>416</v>
      </c>
      <c r="E319" s="299">
        <v>12</v>
      </c>
      <c r="F319" s="352" t="s">
        <v>415</v>
      </c>
      <c r="G319" s="316"/>
      <c r="H319" s="309" t="s">
        <v>417</v>
      </c>
      <c r="I319" s="299">
        <v>11</v>
      </c>
      <c r="J319" s="299">
        <v>19</v>
      </c>
      <c r="K319" s="299">
        <v>16</v>
      </c>
      <c r="L319" s="300" t="e">
        <f t="shared" ca="1" si="185"/>
        <v>#VALUE!</v>
      </c>
      <c r="M319" s="300" t="e">
        <f t="shared" ca="1" si="186"/>
        <v>#VALUE!</v>
      </c>
      <c r="N319" s="310"/>
      <c r="O319" s="310"/>
      <c r="P319" s="310"/>
      <c r="Q319" s="310"/>
      <c r="T319" s="310"/>
      <c r="U319" s="318"/>
      <c r="V319" s="310"/>
    </row>
    <row r="320" spans="1:22" ht="25.5" customHeight="1" x14ac:dyDescent="0.25">
      <c r="A320" s="311">
        <v>47778</v>
      </c>
      <c r="B320" s="323" t="s">
        <v>415</v>
      </c>
      <c r="C320" s="299">
        <v>12</v>
      </c>
      <c r="D320" s="309" t="s">
        <v>416</v>
      </c>
      <c r="E320" s="299">
        <v>12</v>
      </c>
      <c r="F320" s="352" t="s">
        <v>415</v>
      </c>
      <c r="G320" s="316"/>
      <c r="H320" s="309" t="s">
        <v>417</v>
      </c>
      <c r="I320" s="299">
        <v>11</v>
      </c>
      <c r="J320" s="299">
        <v>19</v>
      </c>
      <c r="K320" s="299">
        <v>16</v>
      </c>
      <c r="L320" s="300" t="e">
        <f ca="1">J320*$L$5</f>
        <v>#VALUE!</v>
      </c>
      <c r="M320" s="300" t="e">
        <f ca="1">K320*$M$5</f>
        <v>#VALUE!</v>
      </c>
      <c r="N320" s="310"/>
      <c r="O320" s="310"/>
      <c r="P320" s="310"/>
      <c r="Q320" s="310"/>
      <c r="T320" s="310"/>
      <c r="U320" s="318"/>
      <c r="V320" s="310"/>
    </row>
    <row r="321" spans="1:23" ht="25.5" customHeight="1" x14ac:dyDescent="0.25">
      <c r="A321" s="311">
        <v>47779</v>
      </c>
      <c r="B321" s="323" t="s">
        <v>415</v>
      </c>
      <c r="C321" s="299">
        <v>12</v>
      </c>
      <c r="D321" s="309" t="s">
        <v>416</v>
      </c>
      <c r="E321" s="299">
        <v>12</v>
      </c>
      <c r="F321" s="352" t="s">
        <v>415</v>
      </c>
      <c r="G321" s="316"/>
      <c r="H321" s="309" t="s">
        <v>417</v>
      </c>
      <c r="I321" s="299">
        <v>11</v>
      </c>
      <c r="J321" s="299">
        <v>19</v>
      </c>
      <c r="K321" s="299">
        <v>16</v>
      </c>
      <c r="L321" s="300" t="e">
        <f ca="1">J321*$L$5</f>
        <v>#VALUE!</v>
      </c>
      <c r="M321" s="300" t="e">
        <f ca="1">K321*$M$5</f>
        <v>#VALUE!</v>
      </c>
      <c r="N321" s="310"/>
      <c r="O321" s="310"/>
      <c r="P321" s="310"/>
      <c r="Q321" s="310"/>
      <c r="T321" s="310" t="e">
        <f t="shared" ref="T321:T323" ca="1" si="187">G319*$T$5</f>
        <v>#VALUE!</v>
      </c>
      <c r="U321" s="318"/>
      <c r="V321" s="310"/>
    </row>
    <row r="322" spans="1:23" ht="25.5" customHeight="1" x14ac:dyDescent="0.25">
      <c r="A322" s="311">
        <v>47780</v>
      </c>
      <c r="B322" s="323" t="s">
        <v>415</v>
      </c>
      <c r="C322" s="299">
        <v>12</v>
      </c>
      <c r="D322" s="309" t="s">
        <v>416</v>
      </c>
      <c r="E322" s="299">
        <v>12</v>
      </c>
      <c r="F322" s="322"/>
      <c r="G322" s="322"/>
      <c r="H322" s="309" t="s">
        <v>417</v>
      </c>
      <c r="I322" s="299">
        <v>11</v>
      </c>
      <c r="J322" s="299">
        <v>19</v>
      </c>
      <c r="K322" s="299">
        <v>16</v>
      </c>
      <c r="L322" s="300" t="e">
        <f ca="1">J322*$L$5</f>
        <v>#VALUE!</v>
      </c>
      <c r="M322" s="300" t="e">
        <f ca="1">K322*$M$5</f>
        <v>#VALUE!</v>
      </c>
      <c r="N322" s="310"/>
      <c r="O322" s="310"/>
      <c r="P322" s="310"/>
      <c r="Q322" s="310"/>
      <c r="T322" s="310" t="e">
        <f t="shared" ca="1" si="187"/>
        <v>#VALUE!</v>
      </c>
      <c r="U322" s="318"/>
      <c r="V322" s="310"/>
    </row>
    <row r="323" spans="1:23" ht="25.5" customHeight="1" x14ac:dyDescent="0.25">
      <c r="A323" s="311">
        <v>47781</v>
      </c>
      <c r="B323" s="323" t="s">
        <v>415</v>
      </c>
      <c r="C323" s="299">
        <v>12</v>
      </c>
      <c r="D323" s="309" t="s">
        <v>416</v>
      </c>
      <c r="E323" s="299">
        <v>12</v>
      </c>
      <c r="F323" s="322"/>
      <c r="G323" s="322"/>
      <c r="H323" s="309" t="s">
        <v>417</v>
      </c>
      <c r="I323" s="299">
        <v>11</v>
      </c>
      <c r="J323" s="299">
        <v>19</v>
      </c>
      <c r="K323" s="299">
        <v>16</v>
      </c>
      <c r="L323" s="300" t="e">
        <f t="shared" ref="L323:L326" ca="1" si="188">J323*$L$5</f>
        <v>#VALUE!</v>
      </c>
      <c r="M323" s="300" t="e">
        <f t="shared" ref="M323:M326" ca="1" si="189">K323*$M$5</f>
        <v>#VALUE!</v>
      </c>
      <c r="N323" s="310"/>
      <c r="O323" s="310"/>
      <c r="P323" s="310"/>
      <c r="Q323" s="310"/>
      <c r="T323" s="310" t="e">
        <f t="shared" ca="1" si="187"/>
        <v>#VALUE!</v>
      </c>
      <c r="U323" s="318"/>
      <c r="V323" s="310"/>
    </row>
    <row r="324" spans="1:23" ht="25.5" customHeight="1" x14ac:dyDescent="0.25">
      <c r="A324" s="311">
        <v>47782</v>
      </c>
      <c r="B324" s="323" t="s">
        <v>415</v>
      </c>
      <c r="C324" s="299">
        <v>12</v>
      </c>
      <c r="D324" s="309" t="s">
        <v>416</v>
      </c>
      <c r="E324" s="299">
        <v>12</v>
      </c>
      <c r="F324" s="323" t="s">
        <v>415</v>
      </c>
      <c r="G324" s="299">
        <v>12</v>
      </c>
      <c r="H324" s="309" t="s">
        <v>417</v>
      </c>
      <c r="I324" s="299">
        <v>11</v>
      </c>
      <c r="J324" s="299">
        <v>19</v>
      </c>
      <c r="K324" s="299">
        <v>16</v>
      </c>
      <c r="L324" s="300" t="e">
        <f t="shared" ca="1" si="188"/>
        <v>#VALUE!</v>
      </c>
      <c r="M324" s="300" t="e">
        <f t="shared" ca="1" si="189"/>
        <v>#VALUE!</v>
      </c>
      <c r="N324" s="310"/>
      <c r="O324" s="310"/>
      <c r="P324" s="310"/>
      <c r="Q324" s="310"/>
      <c r="T324" s="300" t="e">
        <f ca="1">G324*$T$5</f>
        <v>#VALUE!</v>
      </c>
      <c r="U324" s="318"/>
      <c r="V324" s="310"/>
    </row>
    <row r="325" spans="1:23" ht="25.5" customHeight="1" x14ac:dyDescent="0.25">
      <c r="A325" s="320">
        <v>47783</v>
      </c>
      <c r="B325" s="323" t="s">
        <v>415</v>
      </c>
      <c r="C325" s="299">
        <v>12</v>
      </c>
      <c r="D325" s="309" t="s">
        <v>416</v>
      </c>
      <c r="E325" s="299">
        <v>13</v>
      </c>
      <c r="F325" s="323" t="s">
        <v>415</v>
      </c>
      <c r="G325" s="299">
        <v>12</v>
      </c>
      <c r="H325" s="309" t="s">
        <v>417</v>
      </c>
      <c r="I325" s="299">
        <v>12</v>
      </c>
      <c r="J325" s="299">
        <v>19</v>
      </c>
      <c r="K325" s="299">
        <v>18</v>
      </c>
      <c r="L325" s="310"/>
      <c r="M325" s="310"/>
      <c r="N325" s="312" t="e">
        <f ca="1">J325*$N$5</f>
        <v>#VALUE!</v>
      </c>
      <c r="O325" s="300" t="e">
        <f ca="1">K325*$O$5</f>
        <v>#VALUE!</v>
      </c>
      <c r="P325" s="310"/>
      <c r="Q325" s="310"/>
      <c r="T325" s="310"/>
      <c r="U325" s="312" t="e">
        <f ca="1">G325*$U$5</f>
        <v>#VALUE!</v>
      </c>
      <c r="V325" s="310"/>
    </row>
    <row r="326" spans="1:23" ht="25.5" customHeight="1" x14ac:dyDescent="0.25">
      <c r="A326" s="311">
        <v>47784</v>
      </c>
      <c r="B326" s="323" t="s">
        <v>415</v>
      </c>
      <c r="C326" s="299">
        <v>12</v>
      </c>
      <c r="D326" s="309" t="s">
        <v>416</v>
      </c>
      <c r="E326" s="299">
        <v>12</v>
      </c>
      <c r="F326" s="352" t="s">
        <v>415</v>
      </c>
      <c r="G326" s="316"/>
      <c r="H326" s="309" t="s">
        <v>417</v>
      </c>
      <c r="I326" s="299">
        <v>11</v>
      </c>
      <c r="J326" s="299">
        <v>19</v>
      </c>
      <c r="K326" s="299">
        <v>16</v>
      </c>
      <c r="L326" s="300" t="e">
        <f t="shared" ca="1" si="188"/>
        <v>#VALUE!</v>
      </c>
      <c r="M326" s="300" t="e">
        <f t="shared" ca="1" si="189"/>
        <v>#VALUE!</v>
      </c>
      <c r="N326" s="310"/>
      <c r="O326" s="310"/>
      <c r="P326" s="310"/>
      <c r="Q326" s="310"/>
      <c r="T326" s="310"/>
      <c r="U326" s="318"/>
      <c r="V326" s="310"/>
    </row>
    <row r="327" spans="1:23" ht="25.5" customHeight="1" x14ac:dyDescent="0.25">
      <c r="A327" s="311">
        <v>47785</v>
      </c>
      <c r="B327" s="323" t="s">
        <v>415</v>
      </c>
      <c r="C327" s="299">
        <v>12</v>
      </c>
      <c r="D327" s="309" t="s">
        <v>416</v>
      </c>
      <c r="E327" s="299">
        <v>12</v>
      </c>
      <c r="F327" s="322"/>
      <c r="G327" s="322"/>
      <c r="H327" s="309" t="s">
        <v>417</v>
      </c>
      <c r="I327" s="299">
        <v>11</v>
      </c>
      <c r="J327" s="299">
        <v>19</v>
      </c>
      <c r="K327" s="299">
        <v>16</v>
      </c>
      <c r="L327" s="300" t="e">
        <f ca="1">J327*$L$5</f>
        <v>#VALUE!</v>
      </c>
      <c r="M327" s="300" t="e">
        <f ca="1">K327*$M$5</f>
        <v>#VALUE!</v>
      </c>
      <c r="N327" s="310"/>
      <c r="O327" s="310"/>
      <c r="P327" s="310"/>
      <c r="Q327" s="310"/>
      <c r="T327" s="310"/>
      <c r="U327" s="318"/>
      <c r="V327" s="310"/>
    </row>
    <row r="328" spans="1:23" ht="25.5" customHeight="1" x14ac:dyDescent="0.25">
      <c r="A328" s="311">
        <v>47786</v>
      </c>
      <c r="B328" s="323" t="s">
        <v>415</v>
      </c>
      <c r="C328" s="299">
        <v>12</v>
      </c>
      <c r="D328" s="309" t="s">
        <v>416</v>
      </c>
      <c r="E328" s="299">
        <v>12</v>
      </c>
      <c r="F328" s="352"/>
      <c r="G328" s="322"/>
      <c r="H328" s="309" t="s">
        <v>417</v>
      </c>
      <c r="I328" s="299">
        <v>11</v>
      </c>
      <c r="J328" s="299">
        <v>19</v>
      </c>
      <c r="K328" s="299">
        <v>16</v>
      </c>
      <c r="L328" s="300" t="e">
        <f ca="1">J328*$L$5</f>
        <v>#VALUE!</v>
      </c>
      <c r="M328" s="300" t="e">
        <f ca="1">K328*$M$5</f>
        <v>#VALUE!</v>
      </c>
      <c r="N328" s="310"/>
      <c r="O328" s="310"/>
      <c r="P328" s="310"/>
      <c r="Q328" s="310"/>
      <c r="T328" s="310" t="e">
        <f ca="1">G326*$T$5</f>
        <v>#VALUE!</v>
      </c>
      <c r="U328" s="318"/>
      <c r="V328" s="310"/>
    </row>
    <row r="329" spans="1:23" ht="25.5" customHeight="1" x14ac:dyDescent="0.25">
      <c r="A329" s="308">
        <v>47787</v>
      </c>
      <c r="B329" s="323" t="s">
        <v>415</v>
      </c>
      <c r="C329" s="299">
        <v>12</v>
      </c>
      <c r="D329" s="309" t="s">
        <v>416</v>
      </c>
      <c r="E329" s="299">
        <v>12</v>
      </c>
      <c r="F329" s="323" t="s">
        <v>415</v>
      </c>
      <c r="G329" s="299">
        <v>12</v>
      </c>
      <c r="H329" s="309" t="s">
        <v>417</v>
      </c>
      <c r="I329" s="299">
        <v>11</v>
      </c>
      <c r="J329" s="299">
        <v>19</v>
      </c>
      <c r="K329" s="299">
        <v>16</v>
      </c>
      <c r="L329" s="310"/>
      <c r="M329" s="310"/>
      <c r="N329" s="310"/>
      <c r="O329" s="310"/>
      <c r="P329" s="300" t="e">
        <f ca="1">J329*$P$5</f>
        <v>#VALUE!</v>
      </c>
      <c r="Q329" s="300" t="e">
        <f ca="1">K329*$Q$5</f>
        <v>#VALUE!</v>
      </c>
      <c r="T329" s="310"/>
      <c r="U329" s="318"/>
      <c r="V329" s="300" t="e">
        <f ca="1">G329*$V$5</f>
        <v>#VALUE!</v>
      </c>
    </row>
    <row r="330" spans="1:23" ht="25.5" customHeight="1" thickBot="1" x14ac:dyDescent="0.3">
      <c r="A330" s="311"/>
      <c r="B330" s="323"/>
      <c r="C330" s="299"/>
      <c r="D330" s="309"/>
      <c r="E330" s="299"/>
      <c r="H330" s="309"/>
      <c r="I330" s="299"/>
      <c r="J330" s="299"/>
      <c r="K330" s="299"/>
      <c r="L330" s="314" t="e">
        <f t="shared" ref="L330:Q330" ca="1" si="190">SUM(L299:L329)</f>
        <v>#VALUE!</v>
      </c>
      <c r="M330" s="314" t="e">
        <f t="shared" ca="1" si="190"/>
        <v>#VALUE!</v>
      </c>
      <c r="N330" s="314" t="e">
        <f t="shared" ca="1" si="190"/>
        <v>#VALUE!</v>
      </c>
      <c r="O330" s="314" t="e">
        <f t="shared" ca="1" si="190"/>
        <v>#VALUE!</v>
      </c>
      <c r="P330" s="314" t="e">
        <f t="shared" ca="1" si="190"/>
        <v>#VALUE!</v>
      </c>
      <c r="Q330" s="314" t="e">
        <f t="shared" ca="1" si="190"/>
        <v>#VALUE!</v>
      </c>
      <c r="R330" s="359" t="e">
        <f ca="1">SUM(L330:Q330)</f>
        <v>#VALUE!</v>
      </c>
      <c r="S330" s="333"/>
      <c r="T330" s="314" t="e">
        <f ca="1">SUM(T299:T329)</f>
        <v>#VALUE!</v>
      </c>
      <c r="U330" s="314" t="e">
        <f ca="1">SUM(U299:U329)</f>
        <v>#VALUE!</v>
      </c>
      <c r="V330" s="314" t="e">
        <f ca="1">SUM(V299:V329)</f>
        <v>#VALUE!</v>
      </c>
      <c r="W330" s="359" t="e">
        <f ca="1">SUM(T330:V330)</f>
        <v>#VALUE!</v>
      </c>
    </row>
    <row r="331" spans="1:23" ht="25.5" customHeight="1" thickTop="1" x14ac:dyDescent="0.35">
      <c r="A331" s="306" t="s">
        <v>427</v>
      </c>
      <c r="C331" s="299"/>
      <c r="D331" s="307"/>
      <c r="E331" s="299"/>
      <c r="H331" s="307"/>
      <c r="I331" s="299"/>
      <c r="J331" s="299"/>
      <c r="K331" s="299"/>
      <c r="L331" s="300"/>
      <c r="M331" s="300"/>
      <c r="N331" s="300"/>
      <c r="O331" s="300"/>
      <c r="P331" s="300"/>
      <c r="Q331" s="300"/>
    </row>
    <row r="332" spans="1:23" ht="25.5" customHeight="1" x14ac:dyDescent="0.25">
      <c r="A332" s="321">
        <v>47788</v>
      </c>
      <c r="B332" s="323" t="s">
        <v>415</v>
      </c>
      <c r="C332" s="299">
        <v>12</v>
      </c>
      <c r="D332" s="309" t="s">
        <v>416</v>
      </c>
      <c r="E332" s="299">
        <v>12</v>
      </c>
      <c r="F332" s="352" t="s">
        <v>415</v>
      </c>
      <c r="G332" s="316"/>
      <c r="H332" s="309" t="s">
        <v>417</v>
      </c>
      <c r="I332" s="299">
        <v>11</v>
      </c>
      <c r="J332" s="299">
        <v>19</v>
      </c>
      <c r="K332" s="299">
        <v>16</v>
      </c>
      <c r="L332" s="300" t="e">
        <f t="shared" ref="L332" ca="1" si="191">J332*$L$5</f>
        <v>#VALUE!</v>
      </c>
      <c r="M332" s="300" t="e">
        <f t="shared" ref="M332" ca="1" si="192">K332*$M$5</f>
        <v>#VALUE!</v>
      </c>
      <c r="N332" s="310"/>
      <c r="O332" s="310"/>
      <c r="P332" s="310"/>
      <c r="Q332" s="310"/>
      <c r="S332" s="333"/>
      <c r="T332" s="310" t="e">
        <f ca="1">G332*$T$5</f>
        <v>#VALUE!</v>
      </c>
      <c r="U332" s="310"/>
      <c r="V332" s="310"/>
    </row>
    <row r="333" spans="1:23" ht="25.5" customHeight="1" x14ac:dyDescent="0.25">
      <c r="A333" s="321">
        <v>47789</v>
      </c>
      <c r="B333" s="323" t="s">
        <v>415</v>
      </c>
      <c r="C333" s="299">
        <v>12</v>
      </c>
      <c r="D333" s="309" t="s">
        <v>416</v>
      </c>
      <c r="E333" s="299">
        <v>12</v>
      </c>
      <c r="F333" s="334" t="s">
        <v>415</v>
      </c>
      <c r="G333" s="299">
        <v>12</v>
      </c>
      <c r="H333" s="309" t="s">
        <v>417</v>
      </c>
      <c r="I333" s="299">
        <v>11</v>
      </c>
      <c r="J333" s="299">
        <v>19</v>
      </c>
      <c r="K333" s="299">
        <v>16</v>
      </c>
      <c r="L333" s="300" t="e">
        <f t="shared" ref="L333" ca="1" si="193">J333*$L$5</f>
        <v>#VALUE!</v>
      </c>
      <c r="M333" s="300" t="e">
        <f t="shared" ref="M333" ca="1" si="194">K333*$M$5</f>
        <v>#VALUE!</v>
      </c>
      <c r="N333" s="310"/>
      <c r="O333" s="310"/>
      <c r="P333" s="310"/>
      <c r="Q333" s="310"/>
      <c r="S333" s="333"/>
      <c r="T333" s="300" t="e">
        <f ca="1">G333*$T$5</f>
        <v>#VALUE!</v>
      </c>
      <c r="U333" s="310"/>
      <c r="V333" s="310"/>
    </row>
    <row r="334" spans="1:23" ht="25.5" customHeight="1" x14ac:dyDescent="0.25">
      <c r="A334" s="321">
        <v>47790</v>
      </c>
      <c r="B334" s="323" t="s">
        <v>415</v>
      </c>
      <c r="C334" s="299">
        <v>12</v>
      </c>
      <c r="D334" s="309" t="s">
        <v>416</v>
      </c>
      <c r="E334" s="299">
        <v>12</v>
      </c>
      <c r="F334" s="334" t="s">
        <v>415</v>
      </c>
      <c r="G334" s="299">
        <v>12</v>
      </c>
      <c r="H334" s="309" t="s">
        <v>417</v>
      </c>
      <c r="I334" s="299">
        <v>11</v>
      </c>
      <c r="J334" s="299">
        <v>19</v>
      </c>
      <c r="K334" s="299">
        <v>16</v>
      </c>
      <c r="L334" s="310"/>
      <c r="M334" s="310"/>
      <c r="N334" s="312" t="e">
        <f ca="1">J334*$N$5</f>
        <v>#VALUE!</v>
      </c>
      <c r="O334" s="300" t="e">
        <f ca="1">K334*$O$5</f>
        <v>#VALUE!</v>
      </c>
      <c r="P334" s="310"/>
      <c r="Q334" s="310"/>
      <c r="T334" s="310"/>
      <c r="U334" s="312" t="e">
        <f ca="1">G334*$U$5</f>
        <v>#VALUE!</v>
      </c>
      <c r="V334" s="310"/>
    </row>
    <row r="335" spans="1:23" ht="25.5" customHeight="1" x14ac:dyDescent="0.25">
      <c r="A335" s="321">
        <v>47791</v>
      </c>
      <c r="B335" s="323" t="s">
        <v>415</v>
      </c>
      <c r="C335" s="299">
        <v>12</v>
      </c>
      <c r="D335" s="309" t="s">
        <v>416</v>
      </c>
      <c r="E335" s="299">
        <v>12</v>
      </c>
      <c r="F335" s="352" t="s">
        <v>415</v>
      </c>
      <c r="G335" s="316"/>
      <c r="H335" s="309" t="s">
        <v>417</v>
      </c>
      <c r="I335" s="299">
        <v>11</v>
      </c>
      <c r="J335" s="299">
        <v>19</v>
      </c>
      <c r="K335" s="299">
        <v>16</v>
      </c>
      <c r="L335" s="300" t="e">
        <f t="shared" ref="L335:L340" ca="1" si="195">J335*$L$5</f>
        <v>#VALUE!</v>
      </c>
      <c r="M335" s="300" t="e">
        <f t="shared" ref="M335:M336" ca="1" si="196">K335*$M$5</f>
        <v>#VALUE!</v>
      </c>
      <c r="N335" s="310"/>
      <c r="O335" s="310"/>
      <c r="P335" s="310"/>
      <c r="Q335" s="310"/>
      <c r="T335" s="310"/>
      <c r="U335" s="310"/>
      <c r="V335" s="310"/>
    </row>
    <row r="336" spans="1:23" ht="25.5" customHeight="1" x14ac:dyDescent="0.25">
      <c r="A336" s="321">
        <v>47792</v>
      </c>
      <c r="B336" s="323" t="s">
        <v>415</v>
      </c>
      <c r="C336" s="299">
        <v>12</v>
      </c>
      <c r="D336" s="309" t="s">
        <v>416</v>
      </c>
      <c r="E336" s="299">
        <v>12</v>
      </c>
      <c r="F336" s="352" t="s">
        <v>415</v>
      </c>
      <c r="G336" s="316"/>
      <c r="H336" s="309" t="s">
        <v>417</v>
      </c>
      <c r="I336" s="299">
        <v>11</v>
      </c>
      <c r="J336" s="299">
        <v>19</v>
      </c>
      <c r="K336" s="299">
        <v>16</v>
      </c>
      <c r="L336" s="300" t="e">
        <f t="shared" ca="1" si="195"/>
        <v>#VALUE!</v>
      </c>
      <c r="M336" s="300" t="e">
        <f t="shared" ca="1" si="196"/>
        <v>#VALUE!</v>
      </c>
      <c r="N336" s="310"/>
      <c r="O336" s="310"/>
      <c r="P336" s="310"/>
      <c r="Q336" s="310"/>
      <c r="T336" s="310"/>
      <c r="U336" s="318"/>
      <c r="V336" s="310"/>
    </row>
    <row r="337" spans="1:22" ht="25.5" customHeight="1" x14ac:dyDescent="0.25">
      <c r="A337" s="321">
        <v>47793</v>
      </c>
      <c r="B337" s="323" t="s">
        <v>415</v>
      </c>
      <c r="C337" s="299">
        <v>12</v>
      </c>
      <c r="D337" s="309" t="s">
        <v>416</v>
      </c>
      <c r="E337" s="299">
        <v>12</v>
      </c>
      <c r="F337" s="352" t="s">
        <v>415</v>
      </c>
      <c r="G337" s="316"/>
      <c r="H337" s="309" t="s">
        <v>417</v>
      </c>
      <c r="I337" s="299">
        <v>11</v>
      </c>
      <c r="J337" s="299">
        <v>19</v>
      </c>
      <c r="K337" s="299">
        <v>16</v>
      </c>
      <c r="L337" s="300" t="e">
        <f t="shared" ca="1" si="195"/>
        <v>#VALUE!</v>
      </c>
      <c r="M337" s="300" t="e">
        <f ca="1">K337*$M$5</f>
        <v>#VALUE!</v>
      </c>
      <c r="N337" s="310"/>
      <c r="O337" s="310"/>
      <c r="P337" s="310"/>
      <c r="Q337" s="310"/>
      <c r="T337" s="310" t="e">
        <f t="shared" ref="T337:T339" ca="1" si="197">G335*$T$5</f>
        <v>#VALUE!</v>
      </c>
      <c r="U337" s="310"/>
      <c r="V337" s="310"/>
    </row>
    <row r="338" spans="1:22" ht="25.5" customHeight="1" x14ac:dyDescent="0.25">
      <c r="A338" s="321">
        <v>47794</v>
      </c>
      <c r="B338" s="323" t="s">
        <v>415</v>
      </c>
      <c r="C338" s="299">
        <v>12</v>
      </c>
      <c r="D338" s="309" t="s">
        <v>416</v>
      </c>
      <c r="E338" s="299">
        <v>12</v>
      </c>
      <c r="F338" s="322"/>
      <c r="G338" s="322"/>
      <c r="H338" s="309" t="s">
        <v>417</v>
      </c>
      <c r="I338" s="299">
        <v>11</v>
      </c>
      <c r="J338" s="299">
        <v>19</v>
      </c>
      <c r="K338" s="299">
        <v>16</v>
      </c>
      <c r="L338" s="300" t="e">
        <f t="shared" ca="1" si="195"/>
        <v>#VALUE!</v>
      </c>
      <c r="M338" s="300" t="e">
        <f t="shared" ref="M338:M340" ca="1" si="198">K338*$M$5</f>
        <v>#VALUE!</v>
      </c>
      <c r="N338" s="310"/>
      <c r="O338" s="310"/>
      <c r="P338" s="310"/>
      <c r="Q338" s="310"/>
      <c r="T338" s="310" t="e">
        <f t="shared" ca="1" si="197"/>
        <v>#VALUE!</v>
      </c>
      <c r="U338" s="310"/>
      <c r="V338" s="310"/>
    </row>
    <row r="339" spans="1:22" ht="25.5" customHeight="1" x14ac:dyDescent="0.25">
      <c r="A339" s="321">
        <v>47795</v>
      </c>
      <c r="B339" s="323" t="s">
        <v>415</v>
      </c>
      <c r="C339" s="299">
        <v>12</v>
      </c>
      <c r="D339" s="309" t="s">
        <v>416</v>
      </c>
      <c r="E339" s="299">
        <v>12</v>
      </c>
      <c r="F339" s="322"/>
      <c r="G339" s="322"/>
      <c r="H339" s="309" t="s">
        <v>417</v>
      </c>
      <c r="I339" s="299">
        <v>11</v>
      </c>
      <c r="J339" s="299">
        <v>19</v>
      </c>
      <c r="K339" s="299">
        <v>16</v>
      </c>
      <c r="L339" s="300" t="e">
        <f t="shared" ca="1" si="195"/>
        <v>#VALUE!</v>
      </c>
      <c r="M339" s="300" t="e">
        <f t="shared" ca="1" si="198"/>
        <v>#VALUE!</v>
      </c>
      <c r="N339" s="310"/>
      <c r="O339" s="310"/>
      <c r="P339" s="310"/>
      <c r="Q339" s="310"/>
      <c r="T339" s="310" t="e">
        <f t="shared" ca="1" si="197"/>
        <v>#VALUE!</v>
      </c>
      <c r="U339" s="318"/>
      <c r="V339" s="310"/>
    </row>
    <row r="340" spans="1:22" ht="25.5" customHeight="1" x14ac:dyDescent="0.25">
      <c r="A340" s="321">
        <v>47796</v>
      </c>
      <c r="B340" s="323" t="s">
        <v>415</v>
      </c>
      <c r="C340" s="299">
        <v>12</v>
      </c>
      <c r="D340" s="309" t="s">
        <v>416</v>
      </c>
      <c r="E340" s="299">
        <v>12</v>
      </c>
      <c r="F340" s="334" t="s">
        <v>415</v>
      </c>
      <c r="G340" s="299">
        <v>12</v>
      </c>
      <c r="H340" s="309" t="s">
        <v>417</v>
      </c>
      <c r="I340" s="299">
        <v>11</v>
      </c>
      <c r="J340" s="299">
        <v>19</v>
      </c>
      <c r="K340" s="299">
        <v>16</v>
      </c>
      <c r="L340" s="300" t="e">
        <f t="shared" ca="1" si="195"/>
        <v>#VALUE!</v>
      </c>
      <c r="M340" s="300" t="e">
        <f t="shared" ca="1" si="198"/>
        <v>#VALUE!</v>
      </c>
      <c r="N340" s="310"/>
      <c r="O340" s="310"/>
      <c r="P340" s="310"/>
      <c r="Q340" s="310"/>
      <c r="T340" s="300" t="e">
        <f ca="1">G340*$T$5</f>
        <v>#VALUE!</v>
      </c>
      <c r="U340" s="318"/>
      <c r="V340" s="310"/>
    </row>
    <row r="341" spans="1:22" ht="25.5" customHeight="1" x14ac:dyDescent="0.25">
      <c r="A341" s="321">
        <v>47797</v>
      </c>
      <c r="B341" s="323" t="s">
        <v>415</v>
      </c>
      <c r="C341" s="299">
        <v>12</v>
      </c>
      <c r="D341" s="309" t="s">
        <v>416</v>
      </c>
      <c r="E341" s="299">
        <v>12</v>
      </c>
      <c r="F341" s="334" t="s">
        <v>415</v>
      </c>
      <c r="G341" s="299">
        <v>12</v>
      </c>
      <c r="H341" s="309" t="s">
        <v>417</v>
      </c>
      <c r="I341" s="299">
        <v>11</v>
      </c>
      <c r="J341" s="299">
        <v>19</v>
      </c>
      <c r="K341" s="299">
        <v>16</v>
      </c>
      <c r="L341" s="310"/>
      <c r="M341" s="310"/>
      <c r="N341" s="312" t="e">
        <f ca="1">J341*$N$5</f>
        <v>#VALUE!</v>
      </c>
      <c r="O341" s="300" t="e">
        <f ca="1">K341*$O$5</f>
        <v>#VALUE!</v>
      </c>
      <c r="P341" s="310"/>
      <c r="Q341" s="310"/>
      <c r="T341" s="310"/>
      <c r="U341" s="312" t="e">
        <f ca="1">G341*$U$5</f>
        <v>#VALUE!</v>
      </c>
      <c r="V341" s="310"/>
    </row>
    <row r="342" spans="1:22" ht="25.5" customHeight="1" x14ac:dyDescent="0.25">
      <c r="A342" s="321">
        <v>47798</v>
      </c>
      <c r="B342" s="323" t="s">
        <v>415</v>
      </c>
      <c r="C342" s="299">
        <v>12</v>
      </c>
      <c r="D342" s="309" t="s">
        <v>416</v>
      </c>
      <c r="E342" s="299">
        <v>12</v>
      </c>
      <c r="F342" s="352" t="s">
        <v>415</v>
      </c>
      <c r="G342" s="316"/>
      <c r="H342" s="309" t="s">
        <v>417</v>
      </c>
      <c r="I342" s="299">
        <v>11</v>
      </c>
      <c r="J342" s="299">
        <v>19</v>
      </c>
      <c r="K342" s="299">
        <v>16</v>
      </c>
      <c r="L342" s="300" t="e">
        <f t="shared" ref="L342:L347" ca="1" si="199">J342*$L$5</f>
        <v>#VALUE!</v>
      </c>
      <c r="M342" s="300" t="e">
        <f t="shared" ref="M342:M347" ca="1" si="200">K342*$M$5</f>
        <v>#VALUE!</v>
      </c>
      <c r="N342" s="310"/>
      <c r="O342" s="310"/>
      <c r="P342" s="310"/>
      <c r="Q342" s="310"/>
      <c r="T342" s="310"/>
      <c r="U342" s="310"/>
      <c r="V342" s="310"/>
    </row>
    <row r="343" spans="1:22" ht="25.5" customHeight="1" x14ac:dyDescent="0.25">
      <c r="A343" s="321">
        <v>47799</v>
      </c>
      <c r="B343" s="323" t="s">
        <v>415</v>
      </c>
      <c r="C343" s="299">
        <v>12</v>
      </c>
      <c r="D343" s="309" t="s">
        <v>416</v>
      </c>
      <c r="E343" s="299">
        <v>12</v>
      </c>
      <c r="F343" s="352" t="s">
        <v>415</v>
      </c>
      <c r="G343" s="316"/>
      <c r="H343" s="309" t="s">
        <v>417</v>
      </c>
      <c r="I343" s="299">
        <v>11</v>
      </c>
      <c r="J343" s="299">
        <v>19</v>
      </c>
      <c r="K343" s="299">
        <v>16</v>
      </c>
      <c r="L343" s="300" t="e">
        <f t="shared" ca="1" si="199"/>
        <v>#VALUE!</v>
      </c>
      <c r="M343" s="300" t="e">
        <f t="shared" ca="1" si="200"/>
        <v>#VALUE!</v>
      </c>
      <c r="N343" s="310"/>
      <c r="O343" s="310"/>
      <c r="P343" s="310"/>
      <c r="Q343" s="310"/>
      <c r="S343" s="333"/>
      <c r="T343" s="310"/>
      <c r="U343" s="310"/>
      <c r="V343" s="310"/>
    </row>
    <row r="344" spans="1:22" ht="25.5" customHeight="1" x14ac:dyDescent="0.25">
      <c r="A344" s="321">
        <v>47800</v>
      </c>
      <c r="B344" s="323" t="s">
        <v>415</v>
      </c>
      <c r="C344" s="299">
        <v>12</v>
      </c>
      <c r="D344" s="309" t="s">
        <v>416</v>
      </c>
      <c r="E344" s="299">
        <v>12</v>
      </c>
      <c r="F344" s="352" t="s">
        <v>415</v>
      </c>
      <c r="G344" s="316"/>
      <c r="H344" s="309" t="s">
        <v>417</v>
      </c>
      <c r="I344" s="299">
        <v>11</v>
      </c>
      <c r="J344" s="299">
        <v>19</v>
      </c>
      <c r="K344" s="299">
        <v>16</v>
      </c>
      <c r="L344" s="300" t="e">
        <f t="shared" ca="1" si="199"/>
        <v>#VALUE!</v>
      </c>
      <c r="M344" s="300" t="e">
        <f t="shared" ca="1" si="200"/>
        <v>#VALUE!</v>
      </c>
      <c r="N344" s="310"/>
      <c r="O344" s="310"/>
      <c r="P344" s="310"/>
      <c r="Q344" s="310"/>
      <c r="S344" s="333"/>
      <c r="T344" s="310" t="e">
        <f t="shared" ref="T344:T346" ca="1" si="201">G342*$T$5</f>
        <v>#VALUE!</v>
      </c>
      <c r="U344" s="310"/>
      <c r="V344" s="310"/>
    </row>
    <row r="345" spans="1:22" ht="25.5" customHeight="1" x14ac:dyDescent="0.25">
      <c r="A345" s="321">
        <v>47801</v>
      </c>
      <c r="B345" s="323" t="s">
        <v>415</v>
      </c>
      <c r="C345" s="299">
        <v>12</v>
      </c>
      <c r="D345" s="309" t="s">
        <v>416</v>
      </c>
      <c r="E345" s="299">
        <v>12</v>
      </c>
      <c r="F345" s="322"/>
      <c r="G345" s="322"/>
      <c r="H345" s="309" t="s">
        <v>417</v>
      </c>
      <c r="I345" s="299">
        <v>11</v>
      </c>
      <c r="J345" s="299">
        <v>19</v>
      </c>
      <c r="K345" s="299">
        <v>16</v>
      </c>
      <c r="L345" s="300" t="e">
        <f t="shared" ca="1" si="199"/>
        <v>#VALUE!</v>
      </c>
      <c r="M345" s="300" t="e">
        <f t="shared" ca="1" si="200"/>
        <v>#VALUE!</v>
      </c>
      <c r="N345" s="310"/>
      <c r="O345" s="310"/>
      <c r="P345" s="310"/>
      <c r="Q345" s="310"/>
      <c r="S345" s="333"/>
      <c r="T345" s="310" t="e">
        <f t="shared" ca="1" si="201"/>
        <v>#VALUE!</v>
      </c>
      <c r="U345" s="310"/>
      <c r="V345" s="310"/>
    </row>
    <row r="346" spans="1:22" ht="25.5" customHeight="1" x14ac:dyDescent="0.25">
      <c r="A346" s="321">
        <v>47802</v>
      </c>
      <c r="B346" s="323" t="s">
        <v>415</v>
      </c>
      <c r="C346" s="299">
        <v>12</v>
      </c>
      <c r="D346" s="309" t="s">
        <v>416</v>
      </c>
      <c r="E346" s="299">
        <v>12</v>
      </c>
      <c r="F346" s="322"/>
      <c r="G346" s="322"/>
      <c r="H346" s="309" t="s">
        <v>417</v>
      </c>
      <c r="I346" s="299">
        <v>11</v>
      </c>
      <c r="J346" s="299">
        <v>19</v>
      </c>
      <c r="K346" s="299">
        <v>16</v>
      </c>
      <c r="L346" s="300" t="e">
        <f t="shared" ca="1" si="199"/>
        <v>#VALUE!</v>
      </c>
      <c r="M346" s="300" t="e">
        <f t="shared" ca="1" si="200"/>
        <v>#VALUE!</v>
      </c>
      <c r="N346" s="310"/>
      <c r="O346" s="310"/>
      <c r="P346" s="310"/>
      <c r="Q346" s="310"/>
      <c r="S346" s="333"/>
      <c r="T346" s="310" t="e">
        <f t="shared" ca="1" si="201"/>
        <v>#VALUE!</v>
      </c>
      <c r="U346" s="310"/>
      <c r="V346" s="310"/>
    </row>
    <row r="347" spans="1:22" ht="25.5" customHeight="1" x14ac:dyDescent="0.25">
      <c r="A347" s="321">
        <v>47803</v>
      </c>
      <c r="B347" s="323" t="s">
        <v>415</v>
      </c>
      <c r="C347" s="299">
        <v>12</v>
      </c>
      <c r="D347" s="309" t="s">
        <v>416</v>
      </c>
      <c r="E347" s="299">
        <v>12</v>
      </c>
      <c r="F347" s="334" t="s">
        <v>415</v>
      </c>
      <c r="G347" s="299">
        <v>12</v>
      </c>
      <c r="H347" s="309" t="s">
        <v>417</v>
      </c>
      <c r="I347" s="299">
        <v>11</v>
      </c>
      <c r="J347" s="299">
        <v>19</v>
      </c>
      <c r="K347" s="299">
        <v>16</v>
      </c>
      <c r="L347" s="300" t="e">
        <f t="shared" ca="1" si="199"/>
        <v>#VALUE!</v>
      </c>
      <c r="M347" s="300" t="e">
        <f t="shared" ca="1" si="200"/>
        <v>#VALUE!</v>
      </c>
      <c r="N347" s="310"/>
      <c r="O347" s="310"/>
      <c r="P347" s="310"/>
      <c r="Q347" s="310"/>
      <c r="T347" s="300" t="e">
        <f ca="1">G347*$T$5</f>
        <v>#VALUE!</v>
      </c>
      <c r="U347" s="318"/>
      <c r="V347" s="310"/>
    </row>
    <row r="348" spans="1:22" ht="25.5" customHeight="1" x14ac:dyDescent="0.25">
      <c r="A348" s="321">
        <v>47804</v>
      </c>
      <c r="B348" s="323" t="s">
        <v>415</v>
      </c>
      <c r="C348" s="299">
        <v>12</v>
      </c>
      <c r="D348" s="309" t="s">
        <v>416</v>
      </c>
      <c r="E348" s="299">
        <v>12</v>
      </c>
      <c r="F348" s="334" t="s">
        <v>415</v>
      </c>
      <c r="G348" s="299">
        <v>12</v>
      </c>
      <c r="H348" s="309" t="s">
        <v>417</v>
      </c>
      <c r="I348" s="299">
        <v>11</v>
      </c>
      <c r="J348" s="299">
        <v>19</v>
      </c>
      <c r="K348" s="299">
        <v>16</v>
      </c>
      <c r="L348" s="310"/>
      <c r="M348" s="310"/>
      <c r="N348" s="312" t="e">
        <f ca="1">J348*$N$5</f>
        <v>#VALUE!</v>
      </c>
      <c r="O348" s="300" t="e">
        <f ca="1">K348*$O$5</f>
        <v>#VALUE!</v>
      </c>
      <c r="P348" s="310"/>
      <c r="Q348" s="310"/>
      <c r="T348" s="310"/>
      <c r="U348" s="312" t="e">
        <f ca="1">G348*$U$5</f>
        <v>#VALUE!</v>
      </c>
      <c r="V348" s="310"/>
    </row>
    <row r="349" spans="1:22" ht="25.5" customHeight="1" x14ac:dyDescent="0.25">
      <c r="A349" s="321">
        <v>47805</v>
      </c>
      <c r="B349" s="323" t="s">
        <v>415</v>
      </c>
      <c r="C349" s="299">
        <v>12</v>
      </c>
      <c r="D349" s="309" t="s">
        <v>416</v>
      </c>
      <c r="E349" s="299">
        <v>12</v>
      </c>
      <c r="F349" s="352" t="s">
        <v>415</v>
      </c>
      <c r="G349" s="316"/>
      <c r="H349" s="309" t="s">
        <v>417</v>
      </c>
      <c r="I349" s="299">
        <v>11</v>
      </c>
      <c r="J349" s="299">
        <v>19</v>
      </c>
      <c r="K349" s="299">
        <v>16</v>
      </c>
      <c r="L349" s="300" t="e">
        <f t="shared" ref="L349:L354" ca="1" si="202">J349*$L$5</f>
        <v>#VALUE!</v>
      </c>
      <c r="M349" s="300" t="e">
        <f t="shared" ref="M349:M354" ca="1" si="203">K349*$M$5</f>
        <v>#VALUE!</v>
      </c>
      <c r="N349" s="310"/>
      <c r="O349" s="310"/>
      <c r="P349" s="310"/>
      <c r="Q349" s="310"/>
      <c r="T349" s="310"/>
      <c r="U349" s="310"/>
      <c r="V349" s="310"/>
    </row>
    <row r="350" spans="1:22" ht="25.5" customHeight="1" x14ac:dyDescent="0.25">
      <c r="A350" s="321">
        <v>47806</v>
      </c>
      <c r="B350" s="323" t="s">
        <v>415</v>
      </c>
      <c r="C350" s="299">
        <v>12</v>
      </c>
      <c r="D350" s="309" t="s">
        <v>416</v>
      </c>
      <c r="E350" s="299">
        <v>12</v>
      </c>
      <c r="F350" s="352" t="s">
        <v>415</v>
      </c>
      <c r="G350" s="316"/>
      <c r="H350" s="309" t="s">
        <v>417</v>
      </c>
      <c r="I350" s="299">
        <v>11</v>
      </c>
      <c r="J350" s="299">
        <v>19</v>
      </c>
      <c r="K350" s="299">
        <v>16</v>
      </c>
      <c r="L350" s="300" t="e">
        <f t="shared" ca="1" si="202"/>
        <v>#VALUE!</v>
      </c>
      <c r="M350" s="300" t="e">
        <f t="shared" ca="1" si="203"/>
        <v>#VALUE!</v>
      </c>
      <c r="N350" s="310"/>
      <c r="O350" s="310"/>
      <c r="P350" s="310"/>
      <c r="Q350" s="310"/>
      <c r="T350" s="310"/>
      <c r="U350" s="318"/>
      <c r="V350" s="310"/>
    </row>
    <row r="351" spans="1:22" ht="25.5" customHeight="1" x14ac:dyDescent="0.25">
      <c r="A351" s="321">
        <v>47807</v>
      </c>
      <c r="B351" s="323" t="s">
        <v>415</v>
      </c>
      <c r="C351" s="299">
        <v>12</v>
      </c>
      <c r="D351" s="309" t="s">
        <v>416</v>
      </c>
      <c r="E351" s="299">
        <v>12</v>
      </c>
      <c r="F351" s="352" t="s">
        <v>415</v>
      </c>
      <c r="G351" s="316"/>
      <c r="H351" s="309" t="s">
        <v>417</v>
      </c>
      <c r="I351" s="299">
        <v>11</v>
      </c>
      <c r="J351" s="299">
        <v>19</v>
      </c>
      <c r="K351" s="299">
        <v>16</v>
      </c>
      <c r="L351" s="300" t="e">
        <f t="shared" ca="1" si="202"/>
        <v>#VALUE!</v>
      </c>
      <c r="M351" s="300" t="e">
        <f t="shared" ca="1" si="203"/>
        <v>#VALUE!</v>
      </c>
      <c r="N351" s="310"/>
      <c r="O351" s="310"/>
      <c r="P351" s="310"/>
      <c r="Q351" s="310"/>
      <c r="T351" s="310" t="e">
        <f t="shared" ref="T351:T353" ca="1" si="204">G349*$T$5</f>
        <v>#VALUE!</v>
      </c>
      <c r="U351" s="310"/>
      <c r="V351" s="310"/>
    </row>
    <row r="352" spans="1:22" ht="25.5" customHeight="1" x14ac:dyDescent="0.25">
      <c r="A352" s="321">
        <v>47808</v>
      </c>
      <c r="B352" s="323" t="s">
        <v>415</v>
      </c>
      <c r="C352" s="299">
        <v>12</v>
      </c>
      <c r="D352" s="309" t="s">
        <v>416</v>
      </c>
      <c r="E352" s="299">
        <v>12</v>
      </c>
      <c r="F352" s="322"/>
      <c r="G352" s="322"/>
      <c r="H352" s="309" t="s">
        <v>417</v>
      </c>
      <c r="I352" s="299">
        <v>11</v>
      </c>
      <c r="J352" s="299">
        <v>19</v>
      </c>
      <c r="K352" s="299">
        <v>16</v>
      </c>
      <c r="L352" s="300" t="e">
        <f t="shared" ca="1" si="202"/>
        <v>#VALUE!</v>
      </c>
      <c r="M352" s="300" t="e">
        <f t="shared" ca="1" si="203"/>
        <v>#VALUE!</v>
      </c>
      <c r="N352" s="310"/>
      <c r="O352" s="310"/>
      <c r="P352" s="310"/>
      <c r="Q352" s="310"/>
      <c r="T352" s="310" t="e">
        <f t="shared" ca="1" si="204"/>
        <v>#VALUE!</v>
      </c>
      <c r="U352" s="310"/>
      <c r="V352" s="310"/>
    </row>
    <row r="353" spans="1:23" ht="25.5" customHeight="1" x14ac:dyDescent="0.25">
      <c r="A353" s="321">
        <v>47809</v>
      </c>
      <c r="B353" s="323" t="s">
        <v>415</v>
      </c>
      <c r="C353" s="299">
        <v>12</v>
      </c>
      <c r="D353" s="309" t="s">
        <v>416</v>
      </c>
      <c r="E353" s="299">
        <v>12</v>
      </c>
      <c r="F353" s="322"/>
      <c r="G353" s="322"/>
      <c r="H353" s="309" t="s">
        <v>417</v>
      </c>
      <c r="I353" s="299">
        <v>11</v>
      </c>
      <c r="J353" s="299">
        <v>19</v>
      </c>
      <c r="K353" s="299">
        <v>16</v>
      </c>
      <c r="L353" s="300" t="e">
        <f t="shared" ca="1" si="202"/>
        <v>#VALUE!</v>
      </c>
      <c r="M353" s="300" t="e">
        <f t="shared" ca="1" si="203"/>
        <v>#VALUE!</v>
      </c>
      <c r="N353" s="310"/>
      <c r="O353" s="310"/>
      <c r="P353" s="310"/>
      <c r="Q353" s="310"/>
      <c r="T353" s="310" t="e">
        <f t="shared" ca="1" si="204"/>
        <v>#VALUE!</v>
      </c>
      <c r="U353" s="318"/>
      <c r="V353" s="310"/>
    </row>
    <row r="354" spans="1:23" ht="25.5" customHeight="1" x14ac:dyDescent="0.25">
      <c r="A354" s="321">
        <v>47810</v>
      </c>
      <c r="B354" s="323" t="s">
        <v>415</v>
      </c>
      <c r="C354" s="299">
        <v>12</v>
      </c>
      <c r="D354" s="309" t="s">
        <v>416</v>
      </c>
      <c r="E354" s="299">
        <v>12</v>
      </c>
      <c r="F354" s="334" t="s">
        <v>415</v>
      </c>
      <c r="G354" s="299">
        <v>12</v>
      </c>
      <c r="H354" s="309" t="s">
        <v>417</v>
      </c>
      <c r="I354" s="299">
        <v>11</v>
      </c>
      <c r="J354" s="299">
        <v>19</v>
      </c>
      <c r="K354" s="299">
        <v>16</v>
      </c>
      <c r="L354" s="300" t="e">
        <f t="shared" ca="1" si="202"/>
        <v>#VALUE!</v>
      </c>
      <c r="M354" s="300" t="e">
        <f t="shared" ca="1" si="203"/>
        <v>#VALUE!</v>
      </c>
      <c r="N354" s="310"/>
      <c r="O354" s="310"/>
      <c r="P354" s="310"/>
      <c r="Q354" s="310"/>
      <c r="T354" s="300" t="e">
        <f ca="1">G354*$T$5</f>
        <v>#VALUE!</v>
      </c>
      <c r="U354" s="318"/>
      <c r="V354" s="310"/>
    </row>
    <row r="355" spans="1:23" ht="25.5" customHeight="1" x14ac:dyDescent="0.25">
      <c r="A355" s="321">
        <v>47811</v>
      </c>
      <c r="B355" s="323" t="s">
        <v>415</v>
      </c>
      <c r="C355" s="299">
        <v>12</v>
      </c>
      <c r="D355" s="309" t="s">
        <v>416</v>
      </c>
      <c r="E355" s="299">
        <v>12</v>
      </c>
      <c r="F355" s="334" t="s">
        <v>415</v>
      </c>
      <c r="G355" s="299">
        <v>12</v>
      </c>
      <c r="H355" s="309" t="s">
        <v>417</v>
      </c>
      <c r="I355" s="299">
        <v>11</v>
      </c>
      <c r="J355" s="299">
        <v>19</v>
      </c>
      <c r="K355" s="299">
        <v>16</v>
      </c>
      <c r="L355" s="310"/>
      <c r="M355" s="310"/>
      <c r="N355" s="312" t="e">
        <f ca="1">J355*$N$5</f>
        <v>#VALUE!</v>
      </c>
      <c r="O355" s="300" t="e">
        <f ca="1">K355*$O$5</f>
        <v>#VALUE!</v>
      </c>
      <c r="P355" s="310"/>
      <c r="Q355" s="310"/>
      <c r="T355" s="310"/>
      <c r="U355" s="312" t="e">
        <f ca="1">G355*$U$5</f>
        <v>#VALUE!</v>
      </c>
      <c r="V355" s="310"/>
    </row>
    <row r="356" spans="1:23" ht="25.5" customHeight="1" x14ac:dyDescent="0.25">
      <c r="A356" s="321">
        <v>47812</v>
      </c>
      <c r="B356" s="323" t="s">
        <v>415</v>
      </c>
      <c r="C356" s="299">
        <v>12</v>
      </c>
      <c r="D356" s="309" t="s">
        <v>416</v>
      </c>
      <c r="E356" s="299">
        <v>12</v>
      </c>
      <c r="F356" s="352" t="s">
        <v>415</v>
      </c>
      <c r="G356" s="316"/>
      <c r="H356" s="309" t="s">
        <v>417</v>
      </c>
      <c r="I356" s="299">
        <v>11</v>
      </c>
      <c r="J356" s="299">
        <v>19</v>
      </c>
      <c r="K356" s="299">
        <v>16</v>
      </c>
      <c r="L356" s="300" t="e">
        <f t="shared" ref="L356:L360" ca="1" si="205">J356*$L$5</f>
        <v>#VALUE!</v>
      </c>
      <c r="M356" s="300" t="e">
        <f t="shared" ref="M356:M360" ca="1" si="206">K356*$M$5</f>
        <v>#VALUE!</v>
      </c>
      <c r="N356" s="310"/>
      <c r="O356" s="310"/>
      <c r="P356" s="310"/>
      <c r="Q356" s="310"/>
      <c r="T356" s="310"/>
      <c r="U356" s="310"/>
      <c r="V356" s="310"/>
    </row>
    <row r="357" spans="1:23" ht="25.5" customHeight="1" x14ac:dyDescent="0.25">
      <c r="A357" s="321">
        <v>47813</v>
      </c>
      <c r="B357" s="323" t="s">
        <v>415</v>
      </c>
      <c r="C357" s="299">
        <v>12</v>
      </c>
      <c r="D357" s="309" t="s">
        <v>416</v>
      </c>
      <c r="E357" s="299">
        <v>12</v>
      </c>
      <c r="F357" s="352" t="s">
        <v>415</v>
      </c>
      <c r="G357" s="316"/>
      <c r="H357" s="309" t="s">
        <v>417</v>
      </c>
      <c r="I357" s="299">
        <v>11</v>
      </c>
      <c r="J357" s="299">
        <v>19</v>
      </c>
      <c r="K357" s="299">
        <v>16</v>
      </c>
      <c r="L357" s="300" t="e">
        <f t="shared" ca="1" si="205"/>
        <v>#VALUE!</v>
      </c>
      <c r="M357" s="300" t="e">
        <f t="shared" ca="1" si="206"/>
        <v>#VALUE!</v>
      </c>
      <c r="N357" s="310"/>
      <c r="O357" s="310"/>
      <c r="P357" s="310"/>
      <c r="Q357" s="310"/>
      <c r="T357" s="310"/>
      <c r="U357" s="318"/>
      <c r="V357" s="310"/>
    </row>
    <row r="358" spans="1:23" ht="25.5" customHeight="1" x14ac:dyDescent="0.25">
      <c r="A358" s="321">
        <v>47814</v>
      </c>
      <c r="B358" s="323" t="s">
        <v>415</v>
      </c>
      <c r="C358" s="299">
        <v>12</v>
      </c>
      <c r="D358" s="309" t="s">
        <v>416</v>
      </c>
      <c r="E358" s="299">
        <v>12</v>
      </c>
      <c r="F358" s="352" t="s">
        <v>415</v>
      </c>
      <c r="G358" s="316"/>
      <c r="H358" s="309" t="s">
        <v>417</v>
      </c>
      <c r="I358" s="299">
        <v>11</v>
      </c>
      <c r="J358" s="299">
        <v>19</v>
      </c>
      <c r="K358" s="299">
        <v>16</v>
      </c>
      <c r="L358" s="300" t="e">
        <f t="shared" ca="1" si="205"/>
        <v>#VALUE!</v>
      </c>
      <c r="M358" s="300" t="e">
        <f t="shared" ca="1" si="206"/>
        <v>#VALUE!</v>
      </c>
      <c r="N358" s="310"/>
      <c r="O358" s="310"/>
      <c r="P358" s="310"/>
      <c r="Q358" s="310"/>
      <c r="T358" s="310" t="e">
        <f t="shared" ref="T358:T360" ca="1" si="207">G356*$T$5</f>
        <v>#VALUE!</v>
      </c>
      <c r="U358" s="310"/>
      <c r="V358" s="310"/>
    </row>
    <row r="359" spans="1:23" ht="25.5" customHeight="1" x14ac:dyDescent="0.25">
      <c r="A359" s="321">
        <v>47815</v>
      </c>
      <c r="B359" s="323" t="s">
        <v>415</v>
      </c>
      <c r="C359" s="299">
        <v>12</v>
      </c>
      <c r="D359" s="309" t="s">
        <v>416</v>
      </c>
      <c r="E359" s="299">
        <v>12</v>
      </c>
      <c r="F359" s="352" t="s">
        <v>415</v>
      </c>
      <c r="G359" s="316"/>
      <c r="H359" s="309" t="s">
        <v>417</v>
      </c>
      <c r="I359" s="299">
        <v>11</v>
      </c>
      <c r="J359" s="299">
        <v>19</v>
      </c>
      <c r="K359" s="299">
        <v>16</v>
      </c>
      <c r="L359" s="300" t="e">
        <f t="shared" ca="1" si="205"/>
        <v>#VALUE!</v>
      </c>
      <c r="M359" s="300" t="e">
        <f t="shared" ca="1" si="206"/>
        <v>#VALUE!</v>
      </c>
      <c r="N359" s="310"/>
      <c r="O359" s="310"/>
      <c r="P359" s="310"/>
      <c r="Q359" s="310"/>
      <c r="T359" s="310" t="e">
        <f t="shared" ca="1" si="207"/>
        <v>#VALUE!</v>
      </c>
      <c r="U359" s="310"/>
      <c r="V359" s="310"/>
    </row>
    <row r="360" spans="1:23" ht="25.5" customHeight="1" x14ac:dyDescent="0.25">
      <c r="A360" s="321">
        <v>47816</v>
      </c>
      <c r="B360" s="323" t="s">
        <v>415</v>
      </c>
      <c r="C360" s="299">
        <v>12</v>
      </c>
      <c r="D360" s="309" t="s">
        <v>416</v>
      </c>
      <c r="E360" s="299">
        <v>12</v>
      </c>
      <c r="F360" s="352" t="s">
        <v>415</v>
      </c>
      <c r="G360" s="316"/>
      <c r="H360" s="309" t="s">
        <v>417</v>
      </c>
      <c r="I360" s="299">
        <v>11</v>
      </c>
      <c r="J360" s="299">
        <v>19</v>
      </c>
      <c r="K360" s="299">
        <v>16</v>
      </c>
      <c r="L360" s="300" t="e">
        <f t="shared" ca="1" si="205"/>
        <v>#VALUE!</v>
      </c>
      <c r="M360" s="300" t="e">
        <f t="shared" ca="1" si="206"/>
        <v>#VALUE!</v>
      </c>
      <c r="N360" s="310"/>
      <c r="O360" s="310"/>
      <c r="P360" s="310"/>
      <c r="Q360" s="310"/>
      <c r="T360" s="310" t="e">
        <f t="shared" ca="1" si="207"/>
        <v>#VALUE!</v>
      </c>
      <c r="U360" s="310"/>
      <c r="V360" s="310"/>
    </row>
    <row r="361" spans="1:23" ht="25.5" customHeight="1" x14ac:dyDescent="0.25">
      <c r="A361" s="321">
        <v>47817</v>
      </c>
      <c r="B361" s="323" t="s">
        <v>415</v>
      </c>
      <c r="C361" s="299">
        <v>12</v>
      </c>
      <c r="D361" s="309" t="s">
        <v>416</v>
      </c>
      <c r="E361" s="299">
        <v>12</v>
      </c>
      <c r="F361" s="334" t="s">
        <v>415</v>
      </c>
      <c r="G361" s="299">
        <v>12</v>
      </c>
      <c r="H361" s="309" t="s">
        <v>417</v>
      </c>
      <c r="I361" s="299">
        <v>11</v>
      </c>
      <c r="J361" s="299">
        <v>19</v>
      </c>
      <c r="K361" s="299">
        <v>16</v>
      </c>
      <c r="L361" s="300" t="e">
        <f t="shared" ref="L361" ca="1" si="208">J361*$L$5</f>
        <v>#VALUE!</v>
      </c>
      <c r="M361" s="300" t="e">
        <f t="shared" ref="M361" ca="1" si="209">K361*$M$5</f>
        <v>#VALUE!</v>
      </c>
      <c r="N361" s="310"/>
      <c r="O361" s="310"/>
      <c r="P361" s="310"/>
      <c r="Q361" s="310"/>
      <c r="T361" s="300" t="e">
        <f ca="1">G361*$T$5</f>
        <v>#VALUE!</v>
      </c>
      <c r="U361" s="310"/>
      <c r="V361" s="310"/>
    </row>
    <row r="362" spans="1:23" ht="25.5" customHeight="1" thickBot="1" x14ac:dyDescent="0.3">
      <c r="A362" s="311"/>
      <c r="B362" s="323"/>
      <c r="C362" s="299"/>
      <c r="D362" s="309"/>
      <c r="E362" s="299"/>
      <c r="H362" s="309"/>
      <c r="I362" s="299"/>
      <c r="J362" s="299"/>
      <c r="K362" s="299"/>
      <c r="L362" s="314" t="e">
        <f t="shared" ref="L362:Q362" ca="1" si="210">SUM(L332:L361)</f>
        <v>#VALUE!</v>
      </c>
      <c r="M362" s="314" t="e">
        <f t="shared" ca="1" si="210"/>
        <v>#VALUE!</v>
      </c>
      <c r="N362" s="314" t="e">
        <f t="shared" ca="1" si="210"/>
        <v>#VALUE!</v>
      </c>
      <c r="O362" s="314" t="e">
        <f t="shared" ca="1" si="210"/>
        <v>#VALUE!</v>
      </c>
      <c r="P362" s="314">
        <f t="shared" si="210"/>
        <v>0</v>
      </c>
      <c r="Q362" s="314">
        <f t="shared" si="210"/>
        <v>0</v>
      </c>
      <c r="R362" s="359" t="e">
        <f ca="1">SUM(L362:Q362)</f>
        <v>#VALUE!</v>
      </c>
      <c r="T362" s="314" t="e">
        <f ca="1">SUM(T332:T361)</f>
        <v>#VALUE!</v>
      </c>
      <c r="U362" s="314" t="e">
        <f ca="1">SUM(U332:U361)</f>
        <v>#VALUE!</v>
      </c>
      <c r="V362" s="314">
        <f>SUM(V332:V361)</f>
        <v>0</v>
      </c>
      <c r="W362" s="359" t="e">
        <f ca="1">SUM(T362:V362)</f>
        <v>#VALUE!</v>
      </c>
    </row>
    <row r="363" spans="1:23" ht="25.5" customHeight="1" thickTop="1" x14ac:dyDescent="0.35">
      <c r="A363" s="306" t="s">
        <v>428</v>
      </c>
      <c r="C363" s="299"/>
      <c r="D363" s="307"/>
      <c r="E363" s="299"/>
      <c r="H363" s="307"/>
      <c r="I363" s="299"/>
      <c r="J363" s="299"/>
      <c r="K363" s="299"/>
      <c r="L363" s="300"/>
      <c r="M363" s="300"/>
      <c r="N363" s="300"/>
      <c r="O363" s="300"/>
      <c r="P363" s="300"/>
      <c r="Q363" s="300"/>
    </row>
    <row r="364" spans="1:23" ht="25.5" customHeight="1" x14ac:dyDescent="0.25">
      <c r="A364" s="321">
        <v>47818</v>
      </c>
      <c r="B364" s="323" t="s">
        <v>415</v>
      </c>
      <c r="C364" s="299">
        <v>12</v>
      </c>
      <c r="D364" s="309" t="s">
        <v>416</v>
      </c>
      <c r="E364" s="299">
        <v>12</v>
      </c>
      <c r="F364" s="334" t="s">
        <v>415</v>
      </c>
      <c r="G364" s="299">
        <v>12</v>
      </c>
      <c r="H364" s="309" t="s">
        <v>417</v>
      </c>
      <c r="I364" s="299">
        <v>11</v>
      </c>
      <c r="J364" s="299">
        <v>19</v>
      </c>
      <c r="K364" s="299">
        <v>16</v>
      </c>
      <c r="L364" s="310"/>
      <c r="M364" s="310"/>
      <c r="N364" s="312" t="e">
        <f ca="1">J364*$N$5</f>
        <v>#VALUE!</v>
      </c>
      <c r="O364" s="300" t="e">
        <f ca="1">K364*$O$5</f>
        <v>#VALUE!</v>
      </c>
      <c r="P364" s="310"/>
      <c r="Q364" s="310"/>
      <c r="T364" s="310"/>
      <c r="U364" s="312" t="e">
        <f ca="1">G364*$U$5</f>
        <v>#VALUE!</v>
      </c>
      <c r="V364" s="310"/>
    </row>
    <row r="365" spans="1:23" ht="25.5" customHeight="1" x14ac:dyDescent="0.25">
      <c r="A365" s="321">
        <v>47819</v>
      </c>
      <c r="B365" s="323" t="s">
        <v>415</v>
      </c>
      <c r="C365" s="299">
        <v>12</v>
      </c>
      <c r="D365" s="309" t="s">
        <v>416</v>
      </c>
      <c r="E365" s="299">
        <v>12</v>
      </c>
      <c r="F365" s="352" t="s">
        <v>415</v>
      </c>
      <c r="G365" s="316"/>
      <c r="H365" s="309" t="s">
        <v>417</v>
      </c>
      <c r="I365" s="299">
        <v>11</v>
      </c>
      <c r="J365" s="299">
        <v>19</v>
      </c>
      <c r="K365" s="299">
        <v>16</v>
      </c>
      <c r="L365" s="300" t="e">
        <f t="shared" ref="L365" ca="1" si="211">J365*$L$5</f>
        <v>#VALUE!</v>
      </c>
      <c r="M365" s="300" t="e">
        <f t="shared" ref="M365" ca="1" si="212">K365*$M$5</f>
        <v>#VALUE!</v>
      </c>
      <c r="N365" s="310"/>
      <c r="O365" s="310"/>
      <c r="P365" s="310"/>
      <c r="Q365" s="310"/>
      <c r="T365" s="310" t="e">
        <f ca="1">G359*$T$5</f>
        <v>#VALUE!</v>
      </c>
      <c r="U365" s="318"/>
      <c r="V365" s="310"/>
    </row>
    <row r="366" spans="1:23" ht="25.5" customHeight="1" x14ac:dyDescent="0.25">
      <c r="A366" s="321">
        <v>47820</v>
      </c>
      <c r="B366" s="323" t="s">
        <v>415</v>
      </c>
      <c r="C366" s="299">
        <v>12</v>
      </c>
      <c r="D366" s="309" t="s">
        <v>416</v>
      </c>
      <c r="E366" s="299">
        <v>12</v>
      </c>
      <c r="F366" s="352" t="s">
        <v>415</v>
      </c>
      <c r="G366" s="316"/>
      <c r="H366" s="309" t="s">
        <v>417</v>
      </c>
      <c r="I366" s="299">
        <v>11</v>
      </c>
      <c r="J366" s="299">
        <v>19</v>
      </c>
      <c r="K366" s="299">
        <v>16</v>
      </c>
      <c r="L366" s="300" t="e">
        <f t="shared" ref="L366" ca="1" si="213">J366*$L$5</f>
        <v>#VALUE!</v>
      </c>
      <c r="M366" s="300" t="e">
        <f t="shared" ref="M366" ca="1" si="214">K366*$M$5</f>
        <v>#VALUE!</v>
      </c>
      <c r="N366" s="310"/>
      <c r="O366" s="310"/>
      <c r="P366" s="310"/>
      <c r="Q366" s="310"/>
      <c r="T366" s="310" t="e">
        <f ca="1">G360*$T$5</f>
        <v>#VALUE!</v>
      </c>
      <c r="U366" s="318"/>
      <c r="V366" s="310"/>
    </row>
    <row r="367" spans="1:23" ht="25.5" customHeight="1" x14ac:dyDescent="0.25">
      <c r="A367" s="321">
        <v>47821</v>
      </c>
      <c r="B367" s="323" t="s">
        <v>415</v>
      </c>
      <c r="C367" s="299">
        <v>12</v>
      </c>
      <c r="D367" s="309" t="s">
        <v>416</v>
      </c>
      <c r="E367" s="299">
        <v>12</v>
      </c>
      <c r="F367" s="322"/>
      <c r="G367" s="322"/>
      <c r="H367" s="309" t="s">
        <v>417</v>
      </c>
      <c r="I367" s="299">
        <v>11</v>
      </c>
      <c r="J367" s="299">
        <v>19</v>
      </c>
      <c r="K367" s="299">
        <v>16</v>
      </c>
      <c r="L367" s="300" t="e">
        <f t="shared" ref="L367:L373" ca="1" si="215">J367*$L$5</f>
        <v>#VALUE!</v>
      </c>
      <c r="M367" s="300" t="e">
        <f t="shared" ref="M367:M368" ca="1" si="216">K367*$M$5</f>
        <v>#VALUE!</v>
      </c>
      <c r="N367" s="310"/>
      <c r="O367" s="310"/>
      <c r="P367" s="310"/>
      <c r="Q367" s="310"/>
      <c r="T367" s="310" t="e">
        <f t="shared" ref="T367:T369" ca="1" si="217">G364*$T$5</f>
        <v>#VALUE!</v>
      </c>
      <c r="U367" s="318"/>
      <c r="V367" s="310"/>
    </row>
    <row r="368" spans="1:23" ht="25.5" customHeight="1" x14ac:dyDescent="0.25">
      <c r="A368" s="321">
        <v>47822</v>
      </c>
      <c r="B368" s="323" t="s">
        <v>415</v>
      </c>
      <c r="C368" s="299">
        <v>12</v>
      </c>
      <c r="D368" s="309" t="s">
        <v>416</v>
      </c>
      <c r="E368" s="299">
        <v>12</v>
      </c>
      <c r="F368" s="322"/>
      <c r="G368" s="322"/>
      <c r="H368" s="309" t="s">
        <v>417</v>
      </c>
      <c r="I368" s="299">
        <v>11</v>
      </c>
      <c r="J368" s="299">
        <v>19</v>
      </c>
      <c r="K368" s="299">
        <v>16</v>
      </c>
      <c r="L368" s="300" t="e">
        <f t="shared" ca="1" si="215"/>
        <v>#VALUE!</v>
      </c>
      <c r="M368" s="300" t="e">
        <f t="shared" ca="1" si="216"/>
        <v>#VALUE!</v>
      </c>
      <c r="N368" s="310"/>
      <c r="O368" s="310"/>
      <c r="P368" s="310"/>
      <c r="Q368" s="310"/>
      <c r="T368" s="310" t="e">
        <f t="shared" ca="1" si="217"/>
        <v>#VALUE!</v>
      </c>
      <c r="U368" s="318"/>
      <c r="V368" s="310"/>
    </row>
    <row r="369" spans="1:22" ht="25.5" customHeight="1" x14ac:dyDescent="0.25">
      <c r="A369" s="321">
        <v>47823</v>
      </c>
      <c r="B369" s="323" t="s">
        <v>415</v>
      </c>
      <c r="C369" s="299">
        <v>12</v>
      </c>
      <c r="D369" s="309" t="s">
        <v>416</v>
      </c>
      <c r="E369" s="299">
        <v>12</v>
      </c>
      <c r="F369" s="352" t="s">
        <v>415</v>
      </c>
      <c r="G369" s="316"/>
      <c r="H369" s="309" t="s">
        <v>417</v>
      </c>
      <c r="I369" s="299">
        <v>11</v>
      </c>
      <c r="J369" s="299">
        <v>19</v>
      </c>
      <c r="K369" s="299">
        <v>16</v>
      </c>
      <c r="L369" s="300" t="e">
        <f t="shared" ca="1" si="215"/>
        <v>#VALUE!</v>
      </c>
      <c r="M369" s="300" t="e">
        <f ca="1">K369*$M$5</f>
        <v>#VALUE!</v>
      </c>
      <c r="N369" s="310"/>
      <c r="O369" s="310"/>
      <c r="P369" s="310"/>
      <c r="Q369" s="310"/>
      <c r="T369" s="310" t="e">
        <f t="shared" ca="1" si="217"/>
        <v>#VALUE!</v>
      </c>
      <c r="U369" s="318"/>
      <c r="V369" s="310"/>
    </row>
    <row r="370" spans="1:22" ht="25.5" customHeight="1" x14ac:dyDescent="0.25">
      <c r="A370" s="321">
        <v>47824</v>
      </c>
      <c r="B370" s="323" t="s">
        <v>415</v>
      </c>
      <c r="C370" s="299">
        <v>12</v>
      </c>
      <c r="D370" s="309" t="s">
        <v>416</v>
      </c>
      <c r="E370" s="299">
        <v>12</v>
      </c>
      <c r="F370" s="323" t="s">
        <v>415</v>
      </c>
      <c r="G370" s="299">
        <v>12</v>
      </c>
      <c r="H370" s="309" t="s">
        <v>417</v>
      </c>
      <c r="I370" s="299">
        <v>11</v>
      </c>
      <c r="J370" s="299">
        <v>19</v>
      </c>
      <c r="K370" s="299">
        <v>16</v>
      </c>
      <c r="L370" s="300" t="e">
        <f t="shared" ca="1" si="215"/>
        <v>#VALUE!</v>
      </c>
      <c r="M370" s="300" t="e">
        <f t="shared" ref="M370:M373" ca="1" si="218">K370*$M$5</f>
        <v>#VALUE!</v>
      </c>
      <c r="N370" s="310"/>
      <c r="O370" s="310"/>
      <c r="P370" s="310"/>
      <c r="Q370" s="310"/>
      <c r="T370" s="300" t="e">
        <f ca="1">G370*$T$5</f>
        <v>#VALUE!</v>
      </c>
      <c r="U370" s="318"/>
      <c r="V370" s="310"/>
    </row>
    <row r="371" spans="1:22" ht="25.5" customHeight="1" x14ac:dyDescent="0.25">
      <c r="A371" s="321">
        <v>47825</v>
      </c>
      <c r="B371" s="323" t="s">
        <v>415</v>
      </c>
      <c r="C371" s="299">
        <v>12</v>
      </c>
      <c r="D371" s="309" t="s">
        <v>416</v>
      </c>
      <c r="E371" s="299">
        <v>12</v>
      </c>
      <c r="F371" s="323" t="s">
        <v>415</v>
      </c>
      <c r="G371" s="299">
        <v>12</v>
      </c>
      <c r="H371" s="309" t="s">
        <v>417</v>
      </c>
      <c r="I371" s="299">
        <v>11</v>
      </c>
      <c r="J371" s="299">
        <v>19</v>
      </c>
      <c r="K371" s="299">
        <v>16</v>
      </c>
      <c r="L371" s="310"/>
      <c r="M371" s="310"/>
      <c r="N371" s="312" t="e">
        <f ca="1">J371*$N$5</f>
        <v>#VALUE!</v>
      </c>
      <c r="O371" s="300" t="e">
        <f ca="1">K371*$O$5</f>
        <v>#VALUE!</v>
      </c>
      <c r="P371" s="310"/>
      <c r="Q371" s="310"/>
      <c r="T371" s="310"/>
      <c r="U371" s="312" t="e">
        <f ca="1">G371*$U$5</f>
        <v>#VALUE!</v>
      </c>
      <c r="V371" s="310"/>
    </row>
    <row r="372" spans="1:22" ht="25.5" customHeight="1" x14ac:dyDescent="0.25">
      <c r="A372" s="321">
        <v>47826</v>
      </c>
      <c r="B372" s="323" t="s">
        <v>415</v>
      </c>
      <c r="C372" s="299">
        <v>12</v>
      </c>
      <c r="D372" s="309" t="s">
        <v>416</v>
      </c>
      <c r="E372" s="299">
        <v>12</v>
      </c>
      <c r="F372" s="352" t="s">
        <v>415</v>
      </c>
      <c r="G372" s="316"/>
      <c r="H372" s="309" t="s">
        <v>417</v>
      </c>
      <c r="I372" s="299">
        <v>11</v>
      </c>
      <c r="J372" s="299">
        <v>19</v>
      </c>
      <c r="K372" s="299">
        <v>16</v>
      </c>
      <c r="L372" s="300" t="e">
        <f t="shared" ca="1" si="215"/>
        <v>#VALUE!</v>
      </c>
      <c r="M372" s="300" t="e">
        <f t="shared" ca="1" si="218"/>
        <v>#VALUE!</v>
      </c>
      <c r="N372" s="310"/>
      <c r="O372" s="310"/>
      <c r="P372" s="310"/>
      <c r="Q372" s="310"/>
      <c r="T372" s="310" t="e">
        <f t="shared" ref="T372:T376" ca="1" si="219">G369*$T$5</f>
        <v>#VALUE!</v>
      </c>
      <c r="U372" s="318"/>
      <c r="V372" s="310"/>
    </row>
    <row r="373" spans="1:22" ht="25.5" customHeight="1" x14ac:dyDescent="0.25">
      <c r="A373" s="321">
        <v>47827</v>
      </c>
      <c r="B373" s="323" t="s">
        <v>415</v>
      </c>
      <c r="C373" s="299">
        <v>12</v>
      </c>
      <c r="D373" s="309" t="s">
        <v>416</v>
      </c>
      <c r="E373" s="299">
        <v>12</v>
      </c>
      <c r="F373" s="352" t="s">
        <v>415</v>
      </c>
      <c r="G373" s="316"/>
      <c r="H373" s="309" t="s">
        <v>417</v>
      </c>
      <c r="I373" s="299">
        <v>11</v>
      </c>
      <c r="J373" s="299">
        <v>19</v>
      </c>
      <c r="K373" s="299">
        <v>16</v>
      </c>
      <c r="L373" s="300" t="e">
        <f t="shared" ca="1" si="215"/>
        <v>#VALUE!</v>
      </c>
      <c r="M373" s="300" t="e">
        <f t="shared" ca="1" si="218"/>
        <v>#VALUE!</v>
      </c>
      <c r="N373" s="310"/>
      <c r="O373" s="310"/>
      <c r="P373" s="310"/>
      <c r="Q373" s="310"/>
      <c r="T373" s="310"/>
      <c r="U373" s="318"/>
      <c r="V373" s="310"/>
    </row>
    <row r="374" spans="1:22" ht="25.5" customHeight="1" x14ac:dyDescent="0.25">
      <c r="A374" s="321">
        <v>47828</v>
      </c>
      <c r="B374" s="323" t="s">
        <v>415</v>
      </c>
      <c r="C374" s="299">
        <v>12</v>
      </c>
      <c r="D374" s="309" t="s">
        <v>416</v>
      </c>
      <c r="E374" s="299">
        <v>12</v>
      </c>
      <c r="F374" s="322"/>
      <c r="G374" s="322"/>
      <c r="H374" s="309" t="s">
        <v>417</v>
      </c>
      <c r="I374" s="299">
        <v>11</v>
      </c>
      <c r="J374" s="299">
        <v>19</v>
      </c>
      <c r="K374" s="299">
        <v>16</v>
      </c>
      <c r="L374" s="300" t="e">
        <f t="shared" ref="L374:L380" ca="1" si="220">J374*$L$5</f>
        <v>#VALUE!</v>
      </c>
      <c r="M374" s="300" t="e">
        <f t="shared" ref="M374:M380" ca="1" si="221">K374*$M$5</f>
        <v>#VALUE!</v>
      </c>
      <c r="N374" s="310"/>
      <c r="O374" s="310"/>
      <c r="P374" s="310"/>
      <c r="Q374" s="310"/>
      <c r="T374" s="310"/>
      <c r="U374" s="318"/>
      <c r="V374" s="310"/>
    </row>
    <row r="375" spans="1:22" ht="25.5" customHeight="1" x14ac:dyDescent="0.25">
      <c r="A375" s="321">
        <v>47829</v>
      </c>
      <c r="B375" s="323" t="s">
        <v>415</v>
      </c>
      <c r="C375" s="299">
        <v>12</v>
      </c>
      <c r="D375" s="309" t="s">
        <v>416</v>
      </c>
      <c r="E375" s="299">
        <v>12</v>
      </c>
      <c r="F375" s="322"/>
      <c r="G375" s="322"/>
      <c r="H375" s="309" t="s">
        <v>417</v>
      </c>
      <c r="I375" s="299">
        <v>11</v>
      </c>
      <c r="J375" s="299">
        <v>19</v>
      </c>
      <c r="K375" s="299">
        <v>16</v>
      </c>
      <c r="L375" s="300" t="e">
        <f t="shared" ca="1" si="220"/>
        <v>#VALUE!</v>
      </c>
      <c r="M375" s="300" t="e">
        <f t="shared" ca="1" si="221"/>
        <v>#VALUE!</v>
      </c>
      <c r="N375" s="310"/>
      <c r="O375" s="310"/>
      <c r="P375" s="310"/>
      <c r="Q375" s="310"/>
      <c r="T375" s="310" t="e">
        <f t="shared" ca="1" si="219"/>
        <v>#VALUE!</v>
      </c>
      <c r="U375" s="318"/>
      <c r="V375" s="310"/>
    </row>
    <row r="376" spans="1:22" ht="25.5" customHeight="1" x14ac:dyDescent="0.25">
      <c r="A376" s="321">
        <v>47830</v>
      </c>
      <c r="B376" s="323" t="s">
        <v>415</v>
      </c>
      <c r="C376" s="299">
        <v>12</v>
      </c>
      <c r="D376" s="309" t="s">
        <v>416</v>
      </c>
      <c r="E376" s="299">
        <v>12</v>
      </c>
      <c r="F376" s="352" t="s">
        <v>415</v>
      </c>
      <c r="G376" s="316"/>
      <c r="H376" s="309" t="s">
        <v>417</v>
      </c>
      <c r="I376" s="299">
        <v>11</v>
      </c>
      <c r="J376" s="299">
        <v>19</v>
      </c>
      <c r="K376" s="299">
        <v>16</v>
      </c>
      <c r="L376" s="300" t="e">
        <f t="shared" ca="1" si="220"/>
        <v>#VALUE!</v>
      </c>
      <c r="M376" s="300" t="e">
        <f t="shared" ca="1" si="221"/>
        <v>#VALUE!</v>
      </c>
      <c r="N376" s="310"/>
      <c r="O376" s="310"/>
      <c r="P376" s="310"/>
      <c r="Q376" s="310"/>
      <c r="T376" s="310" t="e">
        <f t="shared" ca="1" si="219"/>
        <v>#VALUE!</v>
      </c>
      <c r="U376" s="318"/>
      <c r="V376" s="310"/>
    </row>
    <row r="377" spans="1:22" ht="25.5" customHeight="1" x14ac:dyDescent="0.25">
      <c r="A377" s="321">
        <v>47831</v>
      </c>
      <c r="B377" s="323" t="s">
        <v>415</v>
      </c>
      <c r="C377" s="299">
        <v>12</v>
      </c>
      <c r="D377" s="309" t="s">
        <v>416</v>
      </c>
      <c r="E377" s="299">
        <v>12</v>
      </c>
      <c r="F377" s="323" t="s">
        <v>415</v>
      </c>
      <c r="G377" s="299">
        <v>12</v>
      </c>
      <c r="H377" s="309" t="s">
        <v>417</v>
      </c>
      <c r="I377" s="299">
        <v>11</v>
      </c>
      <c r="J377" s="299">
        <v>19</v>
      </c>
      <c r="K377" s="299">
        <v>16</v>
      </c>
      <c r="L377" s="300" t="e">
        <f t="shared" ca="1" si="220"/>
        <v>#VALUE!</v>
      </c>
      <c r="M377" s="300" t="e">
        <f t="shared" ca="1" si="221"/>
        <v>#VALUE!</v>
      </c>
      <c r="N377" s="310"/>
      <c r="O377" s="310"/>
      <c r="P377" s="310"/>
      <c r="Q377" s="310"/>
      <c r="T377" s="300" t="e">
        <f ca="1">G377*$T$5</f>
        <v>#VALUE!</v>
      </c>
      <c r="U377" s="318"/>
      <c r="V377" s="310"/>
    </row>
    <row r="378" spans="1:22" ht="25.5" customHeight="1" x14ac:dyDescent="0.25">
      <c r="A378" s="321">
        <v>47832</v>
      </c>
      <c r="B378" s="323" t="s">
        <v>415</v>
      </c>
      <c r="C378" s="299">
        <v>12</v>
      </c>
      <c r="D378" s="309" t="s">
        <v>416</v>
      </c>
      <c r="E378" s="299">
        <v>12</v>
      </c>
      <c r="F378" s="323" t="s">
        <v>415</v>
      </c>
      <c r="G378" s="299">
        <v>12</v>
      </c>
      <c r="H378" s="309" t="s">
        <v>417</v>
      </c>
      <c r="I378" s="299">
        <v>11</v>
      </c>
      <c r="J378" s="299">
        <v>19</v>
      </c>
      <c r="K378" s="299">
        <v>16</v>
      </c>
      <c r="L378" s="310"/>
      <c r="M378" s="310"/>
      <c r="N378" s="312" t="e">
        <f ca="1">J378*$N$5</f>
        <v>#VALUE!</v>
      </c>
      <c r="O378" s="300" t="e">
        <f ca="1">K378*$O$5</f>
        <v>#VALUE!</v>
      </c>
      <c r="P378" s="310"/>
      <c r="Q378" s="310"/>
      <c r="T378" s="310"/>
      <c r="U378" s="312" t="e">
        <f ca="1">G378*$U$5</f>
        <v>#VALUE!</v>
      </c>
      <c r="V378" s="310"/>
    </row>
    <row r="379" spans="1:22" ht="25.5" customHeight="1" x14ac:dyDescent="0.25">
      <c r="A379" s="321">
        <v>47833</v>
      </c>
      <c r="B379" s="323" t="s">
        <v>415</v>
      </c>
      <c r="C379" s="299">
        <v>12</v>
      </c>
      <c r="D379" s="309" t="s">
        <v>416</v>
      </c>
      <c r="E379" s="299">
        <v>12</v>
      </c>
      <c r="F379" s="352" t="s">
        <v>415</v>
      </c>
      <c r="G379" s="316"/>
      <c r="H379" s="309" t="s">
        <v>417</v>
      </c>
      <c r="I379" s="299">
        <v>11</v>
      </c>
      <c r="J379" s="299">
        <v>19</v>
      </c>
      <c r="K379" s="299">
        <v>16</v>
      </c>
      <c r="L379" s="300" t="e">
        <f t="shared" ca="1" si="220"/>
        <v>#VALUE!</v>
      </c>
      <c r="M379" s="300" t="e">
        <f t="shared" ca="1" si="221"/>
        <v>#VALUE!</v>
      </c>
      <c r="N379" s="310"/>
      <c r="O379" s="310"/>
      <c r="P379" s="310"/>
      <c r="Q379" s="310"/>
      <c r="T379" s="310" t="e">
        <f t="shared" ref="T379:T383" ca="1" si="222">G376*$T$5</f>
        <v>#VALUE!</v>
      </c>
      <c r="U379" s="318"/>
      <c r="V379" s="310"/>
    </row>
    <row r="380" spans="1:22" ht="25.5" customHeight="1" x14ac:dyDescent="0.25">
      <c r="A380" s="321">
        <v>47834</v>
      </c>
      <c r="B380" s="323" t="s">
        <v>415</v>
      </c>
      <c r="C380" s="299">
        <v>12</v>
      </c>
      <c r="D380" s="309" t="s">
        <v>416</v>
      </c>
      <c r="E380" s="299">
        <v>12</v>
      </c>
      <c r="F380" s="352" t="s">
        <v>415</v>
      </c>
      <c r="G380" s="316"/>
      <c r="H380" s="309" t="s">
        <v>417</v>
      </c>
      <c r="I380" s="299">
        <v>11</v>
      </c>
      <c r="J380" s="299">
        <v>19</v>
      </c>
      <c r="K380" s="299">
        <v>16</v>
      </c>
      <c r="L380" s="300" t="e">
        <f t="shared" ca="1" si="220"/>
        <v>#VALUE!</v>
      </c>
      <c r="M380" s="300" t="e">
        <f t="shared" ca="1" si="221"/>
        <v>#VALUE!</v>
      </c>
      <c r="N380" s="310"/>
      <c r="O380" s="310"/>
      <c r="P380" s="310"/>
      <c r="Q380" s="310"/>
      <c r="T380" s="310"/>
      <c r="U380" s="318"/>
      <c r="V380" s="310"/>
    </row>
    <row r="381" spans="1:22" ht="25.5" customHeight="1" x14ac:dyDescent="0.25">
      <c r="A381" s="321">
        <v>47835</v>
      </c>
      <c r="B381" s="323" t="s">
        <v>415</v>
      </c>
      <c r="C381" s="299">
        <v>12</v>
      </c>
      <c r="D381" s="309" t="s">
        <v>416</v>
      </c>
      <c r="E381" s="299">
        <v>12</v>
      </c>
      <c r="F381" s="322"/>
      <c r="G381" s="322"/>
      <c r="H381" s="309" t="s">
        <v>417</v>
      </c>
      <c r="I381" s="299">
        <v>11</v>
      </c>
      <c r="J381" s="299">
        <v>19</v>
      </c>
      <c r="K381" s="299">
        <v>16</v>
      </c>
      <c r="L381" s="300" t="e">
        <f t="shared" ref="L381:L387" ca="1" si="223">J381*$L$5</f>
        <v>#VALUE!</v>
      </c>
      <c r="M381" s="300" t="e">
        <f t="shared" ref="M381:M387" ca="1" si="224">K381*$M$5</f>
        <v>#VALUE!</v>
      </c>
      <c r="N381" s="310"/>
      <c r="O381" s="310"/>
      <c r="P381" s="310"/>
      <c r="Q381" s="310"/>
      <c r="T381" s="310"/>
      <c r="U381" s="318"/>
      <c r="V381" s="310"/>
    </row>
    <row r="382" spans="1:22" ht="25.5" customHeight="1" x14ac:dyDescent="0.25">
      <c r="A382" s="321">
        <v>47836</v>
      </c>
      <c r="B382" s="323" t="s">
        <v>415</v>
      </c>
      <c r="C382" s="299">
        <v>12</v>
      </c>
      <c r="D382" s="309" t="s">
        <v>416</v>
      </c>
      <c r="E382" s="299">
        <v>12</v>
      </c>
      <c r="F382" s="322"/>
      <c r="G382" s="322"/>
      <c r="H382" s="309" t="s">
        <v>417</v>
      </c>
      <c r="I382" s="299">
        <v>11</v>
      </c>
      <c r="J382" s="299">
        <v>19</v>
      </c>
      <c r="K382" s="299">
        <v>16</v>
      </c>
      <c r="L382" s="300" t="e">
        <f t="shared" ca="1" si="223"/>
        <v>#VALUE!</v>
      </c>
      <c r="M382" s="300" t="e">
        <f t="shared" ca="1" si="224"/>
        <v>#VALUE!</v>
      </c>
      <c r="N382" s="310"/>
      <c r="O382" s="310"/>
      <c r="P382" s="310"/>
      <c r="Q382" s="310"/>
      <c r="T382" s="310" t="e">
        <f t="shared" ca="1" si="222"/>
        <v>#VALUE!</v>
      </c>
      <c r="U382" s="318"/>
      <c r="V382" s="310"/>
    </row>
    <row r="383" spans="1:22" ht="25.5" customHeight="1" x14ac:dyDescent="0.25">
      <c r="A383" s="321">
        <v>47837</v>
      </c>
      <c r="B383" s="323" t="s">
        <v>415</v>
      </c>
      <c r="C383" s="299">
        <v>12</v>
      </c>
      <c r="D383" s="309" t="s">
        <v>416</v>
      </c>
      <c r="E383" s="299">
        <v>12</v>
      </c>
      <c r="F383" s="352" t="s">
        <v>415</v>
      </c>
      <c r="G383" s="316"/>
      <c r="H383" s="309" t="s">
        <v>417</v>
      </c>
      <c r="I383" s="299">
        <v>11</v>
      </c>
      <c r="J383" s="299">
        <v>19</v>
      </c>
      <c r="K383" s="299">
        <v>16</v>
      </c>
      <c r="L383" s="300" t="e">
        <f t="shared" ca="1" si="223"/>
        <v>#VALUE!</v>
      </c>
      <c r="M383" s="300" t="e">
        <f t="shared" ca="1" si="224"/>
        <v>#VALUE!</v>
      </c>
      <c r="N383" s="310"/>
      <c r="O383" s="310"/>
      <c r="P383" s="310"/>
      <c r="Q383" s="310"/>
      <c r="T383" s="310" t="e">
        <f t="shared" ca="1" si="222"/>
        <v>#VALUE!</v>
      </c>
      <c r="U383" s="318"/>
      <c r="V383" s="310"/>
    </row>
    <row r="384" spans="1:22" ht="25.5" customHeight="1" x14ac:dyDescent="0.25">
      <c r="A384" s="321">
        <v>47838</v>
      </c>
      <c r="B384" s="323" t="s">
        <v>415</v>
      </c>
      <c r="C384" s="299">
        <v>12</v>
      </c>
      <c r="D384" s="309" t="s">
        <v>416</v>
      </c>
      <c r="E384" s="299">
        <v>12</v>
      </c>
      <c r="F384" s="323" t="s">
        <v>415</v>
      </c>
      <c r="G384" s="299">
        <v>12</v>
      </c>
      <c r="H384" s="309" t="s">
        <v>417</v>
      </c>
      <c r="I384" s="299">
        <v>11</v>
      </c>
      <c r="J384" s="299">
        <v>19</v>
      </c>
      <c r="K384" s="299">
        <v>16</v>
      </c>
      <c r="L384" s="300" t="e">
        <f t="shared" ca="1" si="223"/>
        <v>#VALUE!</v>
      </c>
      <c r="M384" s="300" t="e">
        <f t="shared" ca="1" si="224"/>
        <v>#VALUE!</v>
      </c>
      <c r="N384" s="310"/>
      <c r="O384" s="310"/>
      <c r="P384" s="310"/>
      <c r="Q384" s="310"/>
      <c r="T384" s="300" t="e">
        <f ca="1">G384*$T$5</f>
        <v>#VALUE!</v>
      </c>
      <c r="U384" s="318"/>
      <c r="V384" s="310"/>
    </row>
    <row r="385" spans="1:23" ht="25.5" customHeight="1" x14ac:dyDescent="0.25">
      <c r="A385" s="321">
        <v>47839</v>
      </c>
      <c r="B385" s="323" t="s">
        <v>415</v>
      </c>
      <c r="C385" s="299">
        <v>12</v>
      </c>
      <c r="D385" s="309" t="s">
        <v>416</v>
      </c>
      <c r="E385" s="299">
        <v>12</v>
      </c>
      <c r="F385" s="323" t="s">
        <v>415</v>
      </c>
      <c r="G385" s="299">
        <v>12</v>
      </c>
      <c r="H385" s="309" t="s">
        <v>417</v>
      </c>
      <c r="I385" s="299">
        <v>11</v>
      </c>
      <c r="J385" s="299">
        <v>19</v>
      </c>
      <c r="K385" s="299">
        <v>16</v>
      </c>
      <c r="L385" s="310"/>
      <c r="M385" s="310"/>
      <c r="N385" s="312" t="e">
        <f ca="1">J385*$N$5</f>
        <v>#VALUE!</v>
      </c>
      <c r="O385" s="300" t="e">
        <f ca="1">K385*$O$5</f>
        <v>#VALUE!</v>
      </c>
      <c r="P385" s="310"/>
      <c r="Q385" s="310"/>
      <c r="T385" s="310"/>
      <c r="U385" s="312" t="e">
        <f ca="1">G385*$U$5</f>
        <v>#VALUE!</v>
      </c>
      <c r="V385" s="310"/>
    </row>
    <row r="386" spans="1:23" ht="25.5" customHeight="1" x14ac:dyDescent="0.25">
      <c r="A386" s="321">
        <v>47840</v>
      </c>
      <c r="B386" s="323" t="s">
        <v>415</v>
      </c>
      <c r="C386" s="299">
        <v>12</v>
      </c>
      <c r="D386" s="309" t="s">
        <v>416</v>
      </c>
      <c r="E386" s="299">
        <v>12</v>
      </c>
      <c r="F386" s="322"/>
      <c r="G386" s="322"/>
      <c r="H386" s="309" t="s">
        <v>417</v>
      </c>
      <c r="I386" s="299">
        <v>11</v>
      </c>
      <c r="J386" s="299">
        <v>19</v>
      </c>
      <c r="K386" s="299">
        <v>16</v>
      </c>
      <c r="L386" s="300" t="e">
        <f t="shared" ca="1" si="223"/>
        <v>#VALUE!</v>
      </c>
      <c r="M386" s="300" t="e">
        <f t="shared" ca="1" si="224"/>
        <v>#VALUE!</v>
      </c>
      <c r="N386" s="310"/>
      <c r="O386" s="310"/>
      <c r="P386" s="310"/>
      <c r="Q386" s="310"/>
      <c r="T386" s="310" t="e">
        <f ca="1">G383*$T$5</f>
        <v>#VALUE!</v>
      </c>
      <c r="U386" s="318"/>
      <c r="V386" s="310"/>
    </row>
    <row r="387" spans="1:23" ht="25.5" customHeight="1" x14ac:dyDescent="0.25">
      <c r="A387" s="321">
        <v>47841</v>
      </c>
      <c r="B387" s="323" t="s">
        <v>415</v>
      </c>
      <c r="C387" s="299">
        <v>12</v>
      </c>
      <c r="D387" s="309" t="s">
        <v>416</v>
      </c>
      <c r="E387" s="299">
        <v>12</v>
      </c>
      <c r="F387" s="323" t="s">
        <v>415</v>
      </c>
      <c r="G387" s="299">
        <v>12</v>
      </c>
      <c r="H387" s="309" t="s">
        <v>417</v>
      </c>
      <c r="I387" s="299">
        <v>11</v>
      </c>
      <c r="J387" s="299">
        <v>19</v>
      </c>
      <c r="K387" s="299">
        <v>16</v>
      </c>
      <c r="L387" s="300" t="e">
        <f t="shared" ca="1" si="223"/>
        <v>#VALUE!</v>
      </c>
      <c r="M387" s="300" t="e">
        <f t="shared" ca="1" si="224"/>
        <v>#VALUE!</v>
      </c>
      <c r="N387" s="310"/>
      <c r="O387" s="310"/>
      <c r="P387" s="310"/>
      <c r="Q387" s="310"/>
      <c r="T387" s="300" t="e">
        <f ca="1">G387*$T$5</f>
        <v>#VALUE!</v>
      </c>
      <c r="U387" s="318"/>
      <c r="V387" s="310"/>
    </row>
    <row r="388" spans="1:23" ht="25.5" customHeight="1" x14ac:dyDescent="0.25">
      <c r="A388" s="308">
        <v>47842</v>
      </c>
      <c r="B388" s="323" t="s">
        <v>415</v>
      </c>
      <c r="C388" s="299">
        <v>12</v>
      </c>
      <c r="D388" s="309" t="s">
        <v>416</v>
      </c>
      <c r="E388" s="299">
        <v>12</v>
      </c>
      <c r="F388" s="323" t="s">
        <v>415</v>
      </c>
      <c r="G388" s="299">
        <v>12</v>
      </c>
      <c r="H388" s="309" t="s">
        <v>417</v>
      </c>
      <c r="I388" s="299">
        <v>11</v>
      </c>
      <c r="J388" s="299">
        <v>19</v>
      </c>
      <c r="K388" s="299">
        <v>16</v>
      </c>
      <c r="L388" s="310"/>
      <c r="M388" s="310"/>
      <c r="N388" s="310"/>
      <c r="O388" s="310"/>
      <c r="P388" s="300" t="e">
        <f ca="1">J388*$P$5</f>
        <v>#VALUE!</v>
      </c>
      <c r="Q388" s="300" t="e">
        <f ca="1">K388*$Q$5</f>
        <v>#VALUE!</v>
      </c>
      <c r="T388" s="310"/>
      <c r="U388" s="318"/>
      <c r="V388" s="300" t="e">
        <f ca="1">G388*$V$5</f>
        <v>#VALUE!</v>
      </c>
    </row>
    <row r="389" spans="1:23" ht="25.5" customHeight="1" x14ac:dyDescent="0.25">
      <c r="A389" s="308">
        <v>47843</v>
      </c>
      <c r="B389" s="323" t="s">
        <v>415</v>
      </c>
      <c r="C389" s="299">
        <v>12</v>
      </c>
      <c r="D389" s="309" t="s">
        <v>416</v>
      </c>
      <c r="E389" s="299">
        <v>12</v>
      </c>
      <c r="F389" s="323" t="s">
        <v>415</v>
      </c>
      <c r="G389" s="299">
        <v>12</v>
      </c>
      <c r="H389" s="309" t="s">
        <v>417</v>
      </c>
      <c r="I389" s="299">
        <v>11</v>
      </c>
      <c r="J389" s="299">
        <v>19</v>
      </c>
      <c r="K389" s="299">
        <v>16</v>
      </c>
      <c r="L389" s="310"/>
      <c r="M389" s="310"/>
      <c r="N389" s="310"/>
      <c r="O389" s="310"/>
      <c r="P389" s="300" t="e">
        <f ca="1">J389*$P$5</f>
        <v>#VALUE!</v>
      </c>
      <c r="Q389" s="300" t="e">
        <f ca="1">K389*$Q$5</f>
        <v>#VALUE!</v>
      </c>
      <c r="T389" s="310"/>
      <c r="U389" s="318"/>
      <c r="V389" s="300" t="e">
        <f ca="1">G389*$V$5</f>
        <v>#VALUE!</v>
      </c>
    </row>
    <row r="390" spans="1:23" ht="25.5" customHeight="1" x14ac:dyDescent="0.25">
      <c r="A390" s="321">
        <v>47844</v>
      </c>
      <c r="B390" s="323" t="s">
        <v>415</v>
      </c>
      <c r="C390" s="299">
        <v>12</v>
      </c>
      <c r="D390" s="309" t="s">
        <v>416</v>
      </c>
      <c r="E390" s="299">
        <v>12</v>
      </c>
      <c r="F390" s="352" t="s">
        <v>415</v>
      </c>
      <c r="G390" s="316"/>
      <c r="H390" s="309" t="s">
        <v>417</v>
      </c>
      <c r="I390" s="299">
        <v>11</v>
      </c>
      <c r="J390" s="299">
        <v>19</v>
      </c>
      <c r="K390" s="299">
        <v>16</v>
      </c>
      <c r="L390" s="300" t="e">
        <f t="shared" ref="L390:L394" ca="1" si="225">J390*$L$5</f>
        <v>#VALUE!</v>
      </c>
      <c r="M390" s="300" t="e">
        <f t="shared" ref="M390:M394" ca="1" si="226">K390*$M$5</f>
        <v>#VALUE!</v>
      </c>
      <c r="N390" s="310"/>
      <c r="O390" s="310"/>
      <c r="P390" s="310"/>
      <c r="Q390" s="310"/>
      <c r="T390" s="310"/>
      <c r="U390" s="318"/>
      <c r="V390" s="310"/>
    </row>
    <row r="391" spans="1:23" ht="25.5" customHeight="1" x14ac:dyDescent="0.25">
      <c r="A391" s="321">
        <v>47845</v>
      </c>
      <c r="B391" s="323" t="s">
        <v>415</v>
      </c>
      <c r="C391" s="299">
        <v>12</v>
      </c>
      <c r="D391" s="309" t="s">
        <v>416</v>
      </c>
      <c r="E391" s="299">
        <v>12</v>
      </c>
      <c r="F391" s="323" t="s">
        <v>415</v>
      </c>
      <c r="G391" s="299">
        <v>12</v>
      </c>
      <c r="H391" s="309" t="s">
        <v>417</v>
      </c>
      <c r="I391" s="299">
        <v>11</v>
      </c>
      <c r="J391" s="299">
        <v>19</v>
      </c>
      <c r="K391" s="299">
        <v>16</v>
      </c>
      <c r="L391" s="300" t="e">
        <f t="shared" ca="1" si="225"/>
        <v>#VALUE!</v>
      </c>
      <c r="M391" s="300" t="e">
        <f t="shared" ca="1" si="226"/>
        <v>#VALUE!</v>
      </c>
      <c r="N391" s="310"/>
      <c r="O391" s="310"/>
      <c r="P391" s="310"/>
      <c r="Q391" s="310"/>
      <c r="T391" s="300" t="e">
        <f ca="1">G391*$T$5</f>
        <v>#VALUE!</v>
      </c>
      <c r="U391" s="318"/>
      <c r="V391" s="310"/>
    </row>
    <row r="392" spans="1:23" ht="25.5" customHeight="1" x14ac:dyDescent="0.25">
      <c r="A392" s="321">
        <v>47846</v>
      </c>
      <c r="B392" s="323" t="s">
        <v>415</v>
      </c>
      <c r="C392" s="299">
        <v>12</v>
      </c>
      <c r="D392" s="309" t="s">
        <v>416</v>
      </c>
      <c r="E392" s="299">
        <v>12</v>
      </c>
      <c r="F392" s="323" t="s">
        <v>415</v>
      </c>
      <c r="G392" s="299">
        <v>12</v>
      </c>
      <c r="H392" s="309" t="s">
        <v>417</v>
      </c>
      <c r="I392" s="299">
        <v>11</v>
      </c>
      <c r="J392" s="299">
        <v>19</v>
      </c>
      <c r="K392" s="299">
        <v>16</v>
      </c>
      <c r="L392" s="310"/>
      <c r="M392" s="310"/>
      <c r="N392" s="312" t="e">
        <f ca="1">J392*$N$5</f>
        <v>#VALUE!</v>
      </c>
      <c r="O392" s="300" t="e">
        <f ca="1">K392*$O$5</f>
        <v>#VALUE!</v>
      </c>
      <c r="P392" s="310"/>
      <c r="Q392" s="310"/>
      <c r="T392" s="310"/>
      <c r="U392" s="312" t="e">
        <f ca="1">G392*$U$5</f>
        <v>#VALUE!</v>
      </c>
      <c r="V392" s="310"/>
    </row>
    <row r="393" spans="1:23" ht="25.5" customHeight="1" x14ac:dyDescent="0.25">
      <c r="A393" s="321">
        <v>47847</v>
      </c>
      <c r="B393" s="323" t="s">
        <v>415</v>
      </c>
      <c r="C393" s="299">
        <v>12</v>
      </c>
      <c r="D393" s="309" t="s">
        <v>416</v>
      </c>
      <c r="E393" s="299">
        <v>12</v>
      </c>
      <c r="F393" s="322"/>
      <c r="G393" s="322"/>
      <c r="H393" s="309" t="s">
        <v>417</v>
      </c>
      <c r="I393" s="299">
        <v>11</v>
      </c>
      <c r="J393" s="299">
        <v>19</v>
      </c>
      <c r="K393" s="299">
        <v>16</v>
      </c>
      <c r="L393" s="300" t="e">
        <f t="shared" ca="1" si="225"/>
        <v>#VALUE!</v>
      </c>
      <c r="M393" s="300" t="e">
        <f t="shared" ca="1" si="226"/>
        <v>#VALUE!</v>
      </c>
      <c r="N393" s="310"/>
      <c r="O393" s="310"/>
      <c r="P393" s="310"/>
      <c r="Q393" s="310"/>
      <c r="T393" s="310"/>
      <c r="U393" s="318"/>
      <c r="V393" s="310"/>
    </row>
    <row r="394" spans="1:23" ht="25.5" customHeight="1" x14ac:dyDescent="0.25">
      <c r="A394" s="321">
        <v>47848</v>
      </c>
      <c r="B394" s="323" t="s">
        <v>415</v>
      </c>
      <c r="C394" s="299">
        <v>12</v>
      </c>
      <c r="D394" s="309" t="s">
        <v>416</v>
      </c>
      <c r="E394" s="299">
        <v>12</v>
      </c>
      <c r="F394" s="323" t="s">
        <v>415</v>
      </c>
      <c r="G394" s="299">
        <v>12</v>
      </c>
      <c r="H394" s="309" t="s">
        <v>417</v>
      </c>
      <c r="I394" s="299">
        <v>11</v>
      </c>
      <c r="J394" s="299">
        <v>19</v>
      </c>
      <c r="K394" s="299">
        <v>16</v>
      </c>
      <c r="L394" s="300" t="e">
        <f t="shared" ca="1" si="225"/>
        <v>#VALUE!</v>
      </c>
      <c r="M394" s="300" t="e">
        <f t="shared" ca="1" si="226"/>
        <v>#VALUE!</v>
      </c>
      <c r="N394" s="310"/>
      <c r="O394" s="310"/>
      <c r="P394" s="310"/>
      <c r="Q394" s="310"/>
      <c r="T394" s="300" t="e">
        <f ca="1">G394*$T$5</f>
        <v>#VALUE!</v>
      </c>
      <c r="U394" s="318"/>
      <c r="V394" s="310"/>
    </row>
    <row r="395" spans="1:23" ht="13.8" customHeight="1" thickBot="1" x14ac:dyDescent="0.3">
      <c r="A395" s="311"/>
      <c r="B395" s="323"/>
      <c r="C395" s="299"/>
      <c r="D395" s="309"/>
      <c r="E395" s="299"/>
      <c r="H395" s="309"/>
      <c r="I395" s="299"/>
      <c r="J395" s="299"/>
      <c r="K395" s="299"/>
      <c r="L395" s="314" t="e">
        <f t="shared" ref="L395:Q395" ca="1" si="227">SUM(L364:L394)</f>
        <v>#VALUE!</v>
      </c>
      <c r="M395" s="314" t="e">
        <f t="shared" ca="1" si="227"/>
        <v>#VALUE!</v>
      </c>
      <c r="N395" s="314" t="e">
        <f t="shared" ca="1" si="227"/>
        <v>#VALUE!</v>
      </c>
      <c r="O395" s="314" t="e">
        <f t="shared" ca="1" si="227"/>
        <v>#VALUE!</v>
      </c>
      <c r="P395" s="314" t="e">
        <f t="shared" ca="1" si="227"/>
        <v>#VALUE!</v>
      </c>
      <c r="Q395" s="314" t="e">
        <f t="shared" ca="1" si="227"/>
        <v>#VALUE!</v>
      </c>
      <c r="R395" s="359" t="e">
        <f ca="1">SUM(L395:Q395)</f>
        <v>#VALUE!</v>
      </c>
      <c r="S395" s="333"/>
      <c r="T395" s="314" t="e">
        <f ca="1">SUM(T364:T394)</f>
        <v>#VALUE!</v>
      </c>
      <c r="U395" s="314" t="e">
        <f ca="1">SUM(U364:U394)</f>
        <v>#VALUE!</v>
      </c>
      <c r="V395" s="314" t="e">
        <f ca="1">SUM(V364:V394)</f>
        <v>#VALUE!</v>
      </c>
      <c r="W395" s="359" t="e">
        <f ca="1">SUM(T395:V395)</f>
        <v>#VALUE!</v>
      </c>
    </row>
    <row r="396" spans="1:23" ht="13.8" customHeight="1" thickTop="1" x14ac:dyDescent="0.25"/>
    <row r="397" spans="1:23" ht="13.8" customHeight="1" x14ac:dyDescent="0.25"/>
    <row r="398" spans="1:23" ht="13.8" customHeight="1" x14ac:dyDescent="0.25">
      <c r="P398" s="472" t="s">
        <v>429</v>
      </c>
      <c r="Q398" s="472"/>
      <c r="R398" s="357" t="e">
        <f ca="1">SUM(R8:R395)</f>
        <v>#VALUE!</v>
      </c>
      <c r="U398" s="472" t="s">
        <v>429</v>
      </c>
      <c r="V398" s="473"/>
      <c r="W398" s="357" t="e">
        <f ca="1">SUM(W8:W395)</f>
        <v>#VALUE!</v>
      </c>
    </row>
    <row r="399" spans="1:23" ht="13.8" customHeight="1" x14ac:dyDescent="0.25">
      <c r="P399" s="472" t="s">
        <v>430</v>
      </c>
      <c r="Q399" s="472"/>
      <c r="R399" s="358" t="e">
        <f ca="1">R398*119%</f>
        <v>#VALUE!</v>
      </c>
      <c r="U399" s="472" t="s">
        <v>430</v>
      </c>
      <c r="V399" s="472"/>
      <c r="W399" s="358" t="e">
        <f ca="1">W398*119%</f>
        <v>#VALUE!</v>
      </c>
    </row>
    <row r="400" spans="1:23" ht="13.8" customHeight="1" x14ac:dyDescent="0.25"/>
    <row r="401" spans="17:24" x14ac:dyDescent="0.25">
      <c r="Q401" s="401" t="s">
        <v>431</v>
      </c>
      <c r="R401" s="357" t="e">
        <f ca="1">R398/12</f>
        <v>#VALUE!</v>
      </c>
      <c r="V401" s="411" t="s">
        <v>431</v>
      </c>
      <c r="W401" s="357" t="e">
        <f ca="1">W398/12</f>
        <v>#VALUE!</v>
      </c>
      <c r="X401" s="357"/>
    </row>
    <row r="402" spans="17:24" x14ac:dyDescent="0.25">
      <c r="Q402" s="356" t="s">
        <v>432</v>
      </c>
      <c r="R402" s="364" t="e">
        <f ca="1">R399/12</f>
        <v>#VALUE!</v>
      </c>
      <c r="V402" s="411" t="s">
        <v>432</v>
      </c>
      <c r="W402" s="365" t="e">
        <f ca="1">W399/12</f>
        <v>#VALUE!</v>
      </c>
    </row>
  </sheetData>
  <sheetProtection algorithmName="SHA-512" hashValue="Tdg2IFKOt7kWbPhfGcvZHMS8h+wWp3KMqTULRSMVuLQ2mzLUny5HkeHYwQWO8gyfoBciLSuPMzYVGI4B8OYZVg==" saltValue="vOUT2a1n9nFKHdCkzGC9XQ==" spinCount="100000" sheet="1" objects="1" scenarios="1"/>
  <mergeCells count="11">
    <mergeCell ref="B3:C3"/>
    <mergeCell ref="D3:E3"/>
    <mergeCell ref="F3:G3"/>
    <mergeCell ref="H3:I3"/>
    <mergeCell ref="B5:E5"/>
    <mergeCell ref="F5:I5"/>
    <mergeCell ref="U399:V399"/>
    <mergeCell ref="P398:Q398"/>
    <mergeCell ref="P399:Q399"/>
    <mergeCell ref="T2:V2"/>
    <mergeCell ref="U398:V398"/>
  </mergeCells>
  <pageMargins left="0.7" right="0.7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Tabelle13">
    <tabColor theme="9" tint="-0.249977111117893"/>
  </sheetPr>
  <dimension ref="A1:Y41"/>
  <sheetViews>
    <sheetView topLeftCell="A25" workbookViewId="0">
      <selection activeCell="R13" sqref="R13"/>
    </sheetView>
  </sheetViews>
  <sheetFormatPr baseColWidth="10" defaultColWidth="11.44140625" defaultRowHeight="13.2" x14ac:dyDescent="0.25"/>
  <cols>
    <col min="1" max="1" width="28.88671875" style="313" customWidth="1"/>
    <col min="3" max="3" width="4.44140625" customWidth="1"/>
    <col min="4" max="4" width="11.88671875" bestFit="1" customWidth="1"/>
    <col min="5" max="5" width="4.44140625" bestFit="1" customWidth="1"/>
    <col min="6" max="6" width="11.44140625" hidden="1" customWidth="1"/>
    <col min="7" max="7" width="4.44140625" hidden="1" customWidth="1"/>
    <col min="8" max="8" width="12.6640625" customWidth="1"/>
    <col min="9" max="9" width="4.44140625" bestFit="1" customWidth="1"/>
    <col min="10" max="11" width="13.109375" customWidth="1"/>
    <col min="13" max="14" width="11.6640625" customWidth="1"/>
    <col min="15" max="15" width="12.109375" customWidth="1"/>
    <col min="17" max="17" width="12" customWidth="1"/>
    <col min="18" max="18" width="11.6640625" style="357" bestFit="1" customWidth="1"/>
    <col min="19" max="19" width="3.44140625" hidden="1" customWidth="1"/>
    <col min="20" max="20" width="11.44140625" hidden="1" customWidth="1"/>
    <col min="21" max="21" width="11.6640625" hidden="1" customWidth="1"/>
    <col min="22" max="22" width="11.44140625" hidden="1" customWidth="1"/>
    <col min="23" max="23" width="11.44140625" style="357" hidden="1" customWidth="1"/>
    <col min="24" max="24" width="16.5546875" bestFit="1" customWidth="1"/>
    <col min="25" max="25" width="13" bestFit="1" customWidth="1"/>
  </cols>
  <sheetData>
    <row r="1" spans="1:25" ht="18" x14ac:dyDescent="0.35">
      <c r="A1" s="298" t="s">
        <v>437</v>
      </c>
      <c r="C1" s="299"/>
      <c r="E1" s="299"/>
      <c r="G1" s="299"/>
      <c r="I1" s="299"/>
      <c r="J1" s="299"/>
      <c r="K1" s="299"/>
      <c r="L1" s="300"/>
      <c r="M1" s="300"/>
      <c r="N1" s="300"/>
      <c r="O1" s="300"/>
      <c r="P1" s="300"/>
      <c r="Q1" s="300"/>
      <c r="T1" s="300"/>
      <c r="U1" s="300"/>
      <c r="V1" s="300"/>
    </row>
    <row r="2" spans="1:25" ht="13.8" thickBot="1" x14ac:dyDescent="0.3">
      <c r="A2"/>
      <c r="C2" s="299"/>
      <c r="E2" s="299"/>
      <c r="G2" s="299"/>
      <c r="I2" s="299"/>
      <c r="J2" s="299"/>
      <c r="K2" s="299"/>
      <c r="L2" s="300"/>
      <c r="M2" s="300"/>
      <c r="N2" s="300"/>
      <c r="O2" s="300"/>
      <c r="P2" s="300"/>
      <c r="Q2" s="300"/>
      <c r="S2" s="335"/>
      <c r="T2" s="466" t="s">
        <v>391</v>
      </c>
      <c r="U2" s="466"/>
      <c r="V2" s="466"/>
      <c r="W2" s="361"/>
    </row>
    <row r="3" spans="1:25" ht="66.75" customHeight="1" x14ac:dyDescent="0.25">
      <c r="A3"/>
      <c r="B3" s="467" t="s">
        <v>392</v>
      </c>
      <c r="C3" s="468"/>
      <c r="D3" s="467" t="s">
        <v>393</v>
      </c>
      <c r="E3" s="468"/>
      <c r="F3" s="469" t="s">
        <v>394</v>
      </c>
      <c r="G3" s="470"/>
      <c r="H3" s="467" t="s">
        <v>395</v>
      </c>
      <c r="I3" s="471"/>
      <c r="J3" s="301" t="s">
        <v>396</v>
      </c>
      <c r="K3" s="301" t="s">
        <v>397</v>
      </c>
      <c r="L3" s="302" t="s">
        <v>398</v>
      </c>
      <c r="M3" s="302" t="s">
        <v>399</v>
      </c>
      <c r="N3" s="302" t="s">
        <v>400</v>
      </c>
      <c r="O3" s="302" t="s">
        <v>401</v>
      </c>
      <c r="P3" s="302" t="s">
        <v>402</v>
      </c>
      <c r="Q3" s="302" t="s">
        <v>403</v>
      </c>
      <c r="S3" s="335"/>
      <c r="T3" s="337" t="s">
        <v>398</v>
      </c>
      <c r="U3" s="337" t="s">
        <v>400</v>
      </c>
      <c r="V3" s="337" t="s">
        <v>402</v>
      </c>
      <c r="W3" s="362"/>
      <c r="X3" s="326" t="s">
        <v>404</v>
      </c>
      <c r="Y3" s="327"/>
    </row>
    <row r="4" spans="1:25" x14ac:dyDescent="0.25">
      <c r="A4"/>
      <c r="B4" s="324" t="s">
        <v>405</v>
      </c>
      <c r="C4" s="303" t="s">
        <v>406</v>
      </c>
      <c r="D4" s="324" t="s">
        <v>405</v>
      </c>
      <c r="E4" s="303" t="s">
        <v>406</v>
      </c>
      <c r="F4" s="339" t="s">
        <v>405</v>
      </c>
      <c r="G4" s="340" t="s">
        <v>406</v>
      </c>
      <c r="H4" s="325" t="s">
        <v>405</v>
      </c>
      <c r="I4" s="303" t="s">
        <v>406</v>
      </c>
      <c r="J4" s="304"/>
      <c r="K4" s="304"/>
      <c r="L4" s="300" t="str">
        <f>'[1]SVS Bewachung GUs'!P10</f>
        <v/>
      </c>
      <c r="M4" s="300"/>
      <c r="N4" s="300"/>
      <c r="O4" s="300"/>
      <c r="P4" s="300"/>
      <c r="Q4" s="300"/>
      <c r="T4" s="300"/>
      <c r="U4" s="300"/>
      <c r="V4" s="300"/>
      <c r="X4" s="328" t="s">
        <v>407</v>
      </c>
      <c r="Y4" s="329" t="s">
        <v>408</v>
      </c>
    </row>
    <row r="5" spans="1:25" x14ac:dyDescent="0.25">
      <c r="A5"/>
      <c r="B5" s="463" t="s">
        <v>409</v>
      </c>
      <c r="C5" s="464"/>
      <c r="D5" s="464"/>
      <c r="E5" s="465"/>
      <c r="F5" s="463" t="s">
        <v>410</v>
      </c>
      <c r="G5" s="464"/>
      <c r="H5" s="464"/>
      <c r="I5" s="465"/>
      <c r="J5" s="305"/>
      <c r="K5" s="304"/>
      <c r="L5" s="297" t="str">
        <f ca="1">'SVS Bewachung GUs'!P11</f>
        <v/>
      </c>
      <c r="M5" s="297" t="e">
        <f ca="1">'SVS Bewachung GUs'!R11</f>
        <v>#VALUE!</v>
      </c>
      <c r="N5" s="297" t="e">
        <f ca="1">'SVS Bewachung GUs'!U11</f>
        <v>#VALUE!</v>
      </c>
      <c r="O5" s="297" t="e">
        <f ca="1">'SVS Bewachung GUs'!X11</f>
        <v>#VALUE!</v>
      </c>
      <c r="P5" s="297" t="e">
        <f ca="1">'SVS Bewachung GUs'!AA11</f>
        <v>#VALUE!</v>
      </c>
      <c r="Q5" s="297" t="e">
        <f ca="1">'SVS Bewachung GUs'!AD11</f>
        <v>#VALUE!</v>
      </c>
      <c r="T5" s="297" t="str">
        <f ca="1">'SVS Bewachung GUs'!P11</f>
        <v/>
      </c>
      <c r="U5" s="297" t="e">
        <f ca="1">'SVS Bewachung GUs'!U11</f>
        <v>#VALUE!</v>
      </c>
      <c r="V5" s="297" t="e">
        <f ca="1">'SVS Bewachung GUs'!AA11</f>
        <v>#VALUE!</v>
      </c>
      <c r="W5" s="363"/>
      <c r="X5" s="330" t="s">
        <v>411</v>
      </c>
      <c r="Y5" s="329" t="s">
        <v>412</v>
      </c>
    </row>
    <row r="6" spans="1:25" ht="13.8" thickBot="1" x14ac:dyDescent="0.3">
      <c r="A6"/>
      <c r="B6" s="317"/>
      <c r="C6" s="299"/>
      <c r="D6" s="317"/>
      <c r="E6" s="299"/>
      <c r="F6" s="317"/>
      <c r="G6" s="299"/>
      <c r="H6" s="317"/>
      <c r="I6" s="299"/>
      <c r="J6" s="299"/>
      <c r="K6" s="299"/>
      <c r="L6" s="300"/>
      <c r="M6" s="300"/>
      <c r="N6" s="300"/>
      <c r="O6" s="300"/>
      <c r="P6" s="300"/>
      <c r="Q6" s="300"/>
      <c r="T6" s="300"/>
      <c r="U6" s="300"/>
      <c r="V6" s="300"/>
      <c r="X6" s="331"/>
      <c r="Y6" s="332" t="s">
        <v>413</v>
      </c>
    </row>
    <row r="7" spans="1:25" ht="18" x14ac:dyDescent="0.35">
      <c r="A7" s="306" t="s">
        <v>428</v>
      </c>
      <c r="B7" s="323"/>
      <c r="D7" s="309"/>
      <c r="E7" s="299"/>
      <c r="F7" s="334"/>
      <c r="G7" s="299"/>
      <c r="H7" s="309"/>
      <c r="I7" s="299"/>
      <c r="J7" s="299"/>
      <c r="K7" s="299"/>
      <c r="S7" s="333"/>
    </row>
    <row r="8" spans="1:25" ht="26.4" x14ac:dyDescent="0.25">
      <c r="A8" s="313">
        <v>46357</v>
      </c>
      <c r="B8" s="323" t="s">
        <v>415</v>
      </c>
      <c r="C8" s="299">
        <v>12</v>
      </c>
      <c r="D8" s="309" t="s">
        <v>416</v>
      </c>
      <c r="E8" s="299">
        <v>12</v>
      </c>
      <c r="F8" s="336" t="s">
        <v>415</v>
      </c>
      <c r="G8" s="316"/>
      <c r="H8" s="309" t="s">
        <v>417</v>
      </c>
      <c r="I8" s="299">
        <v>11</v>
      </c>
      <c r="J8" s="299">
        <v>19</v>
      </c>
      <c r="K8" s="299">
        <v>16</v>
      </c>
      <c r="L8" s="300" t="e">
        <f t="shared" ref="L8:L12" ca="1" si="0">J8*$L$5</f>
        <v>#VALUE!</v>
      </c>
      <c r="M8" s="300" t="e">
        <f t="shared" ref="M8:M12" ca="1" si="1">K8*$M$5</f>
        <v>#VALUE!</v>
      </c>
      <c r="N8" s="310"/>
      <c r="O8" s="310"/>
      <c r="P8" s="310"/>
      <c r="Q8" s="310"/>
      <c r="S8" s="333"/>
      <c r="T8" s="310"/>
      <c r="U8" s="318"/>
      <c r="V8" s="310"/>
    </row>
    <row r="9" spans="1:25" ht="26.4" x14ac:dyDescent="0.25">
      <c r="A9" s="313">
        <v>46358</v>
      </c>
      <c r="B9" s="323" t="s">
        <v>415</v>
      </c>
      <c r="C9" s="299">
        <v>12</v>
      </c>
      <c r="D9" s="309" t="s">
        <v>416</v>
      </c>
      <c r="E9" s="299">
        <v>12</v>
      </c>
      <c r="F9" s="336" t="s">
        <v>415</v>
      </c>
      <c r="G9" s="316"/>
      <c r="H9" s="309" t="s">
        <v>417</v>
      </c>
      <c r="I9" s="299">
        <v>11</v>
      </c>
      <c r="J9" s="299">
        <v>19</v>
      </c>
      <c r="K9" s="299">
        <v>16</v>
      </c>
      <c r="L9" s="300" t="e">
        <f t="shared" ca="1" si="0"/>
        <v>#VALUE!</v>
      </c>
      <c r="M9" s="300" t="e">
        <f t="shared" ca="1" si="1"/>
        <v>#VALUE!</v>
      </c>
      <c r="N9" s="310"/>
      <c r="O9" s="310"/>
      <c r="P9" s="310"/>
      <c r="Q9" s="310"/>
      <c r="T9" s="310"/>
      <c r="U9" s="310"/>
      <c r="V9" s="310"/>
    </row>
    <row r="10" spans="1:25" ht="26.4" x14ac:dyDescent="0.25">
      <c r="A10" s="313">
        <v>46359</v>
      </c>
      <c r="B10" s="323" t="s">
        <v>415</v>
      </c>
      <c r="C10" s="299">
        <v>12</v>
      </c>
      <c r="D10" s="309" t="s">
        <v>416</v>
      </c>
      <c r="E10" s="299">
        <v>12</v>
      </c>
      <c r="F10" s="336" t="s">
        <v>415</v>
      </c>
      <c r="G10" s="316"/>
      <c r="H10" s="309" t="s">
        <v>417</v>
      </c>
      <c r="I10" s="299">
        <v>11</v>
      </c>
      <c r="J10" s="299">
        <v>19</v>
      </c>
      <c r="K10" s="299">
        <v>16</v>
      </c>
      <c r="L10" s="300" t="e">
        <f t="shared" ca="1" si="0"/>
        <v>#VALUE!</v>
      </c>
      <c r="M10" s="300" t="e">
        <f t="shared" ca="1" si="1"/>
        <v>#VALUE!</v>
      </c>
      <c r="N10" s="310"/>
      <c r="O10" s="310"/>
      <c r="P10" s="310"/>
      <c r="Q10" s="310"/>
      <c r="T10" s="310"/>
      <c r="U10" s="310"/>
      <c r="V10" s="310"/>
    </row>
    <row r="11" spans="1:25" ht="26.4" x14ac:dyDescent="0.25">
      <c r="A11" s="313">
        <v>46360</v>
      </c>
      <c r="B11" s="323" t="s">
        <v>415</v>
      </c>
      <c r="C11" s="299">
        <v>12</v>
      </c>
      <c r="D11" s="309" t="s">
        <v>416</v>
      </c>
      <c r="E11" s="299">
        <v>12</v>
      </c>
      <c r="F11" s="336" t="s">
        <v>415</v>
      </c>
      <c r="G11" s="316"/>
      <c r="H11" s="309" t="s">
        <v>417</v>
      </c>
      <c r="I11" s="299">
        <v>11</v>
      </c>
      <c r="J11" s="299">
        <v>19</v>
      </c>
      <c r="K11" s="299">
        <v>16</v>
      </c>
      <c r="L11" s="300" t="e">
        <f t="shared" ca="1" si="0"/>
        <v>#VALUE!</v>
      </c>
      <c r="M11" s="300" t="e">
        <f t="shared" ca="1" si="1"/>
        <v>#VALUE!</v>
      </c>
      <c r="N11" s="310"/>
      <c r="O11" s="310"/>
      <c r="P11" s="310"/>
      <c r="Q11" s="310"/>
      <c r="T11" s="310"/>
      <c r="U11" s="310"/>
      <c r="V11" s="310"/>
    </row>
    <row r="12" spans="1:25" ht="26.4" x14ac:dyDescent="0.25">
      <c r="A12" s="313">
        <v>46361</v>
      </c>
      <c r="B12" s="323" t="s">
        <v>415</v>
      </c>
      <c r="C12" s="299">
        <v>12</v>
      </c>
      <c r="D12" s="309" t="s">
        <v>416</v>
      </c>
      <c r="E12" s="299">
        <v>12</v>
      </c>
      <c r="F12" s="334" t="s">
        <v>415</v>
      </c>
      <c r="G12" s="299">
        <v>12</v>
      </c>
      <c r="H12" s="309" t="s">
        <v>417</v>
      </c>
      <c r="I12" s="299">
        <v>11</v>
      </c>
      <c r="J12" s="299">
        <v>19</v>
      </c>
      <c r="K12" s="299">
        <v>16</v>
      </c>
      <c r="L12" s="300" t="e">
        <f t="shared" ca="1" si="0"/>
        <v>#VALUE!</v>
      </c>
      <c r="M12" s="300" t="e">
        <f t="shared" ca="1" si="1"/>
        <v>#VALUE!</v>
      </c>
      <c r="N12" s="310"/>
      <c r="O12" s="310"/>
      <c r="P12" s="310"/>
      <c r="Q12" s="310"/>
      <c r="T12" s="300" t="e">
        <f ca="1">G12*$T$5</f>
        <v>#VALUE!</v>
      </c>
      <c r="U12" s="310"/>
      <c r="V12" s="310"/>
    </row>
    <row r="13" spans="1:25" ht="26.4" x14ac:dyDescent="0.25">
      <c r="A13" s="313">
        <v>46362</v>
      </c>
      <c r="B13" s="323" t="s">
        <v>415</v>
      </c>
      <c r="C13" s="299">
        <v>12</v>
      </c>
      <c r="D13" s="309" t="s">
        <v>416</v>
      </c>
      <c r="E13" s="299">
        <v>12</v>
      </c>
      <c r="F13" s="334" t="s">
        <v>415</v>
      </c>
      <c r="G13" s="299">
        <v>12</v>
      </c>
      <c r="H13" s="309" t="s">
        <v>417</v>
      </c>
      <c r="I13" s="299">
        <v>11</v>
      </c>
      <c r="J13" s="299">
        <v>19</v>
      </c>
      <c r="K13" s="299">
        <v>16</v>
      </c>
      <c r="L13" s="310"/>
      <c r="M13" s="310"/>
      <c r="N13" s="312" t="e">
        <f ca="1">J13*$N$5</f>
        <v>#VALUE!</v>
      </c>
      <c r="O13" s="300" t="e">
        <f ca="1">K13*$O$5</f>
        <v>#VALUE!</v>
      </c>
      <c r="P13" s="310"/>
      <c r="Q13" s="310"/>
      <c r="T13" s="310"/>
      <c r="U13" s="312" t="e">
        <f ca="1">G13*$U$5</f>
        <v>#VALUE!</v>
      </c>
      <c r="V13" s="310"/>
    </row>
    <row r="14" spans="1:25" ht="26.4" x14ac:dyDescent="0.25">
      <c r="A14" s="313">
        <v>46363</v>
      </c>
      <c r="B14" s="323" t="s">
        <v>415</v>
      </c>
      <c r="C14" s="299">
        <v>12</v>
      </c>
      <c r="D14" s="309" t="s">
        <v>416</v>
      </c>
      <c r="E14" s="299">
        <v>12</v>
      </c>
      <c r="F14" s="336" t="s">
        <v>415</v>
      </c>
      <c r="G14" s="316"/>
      <c r="H14" s="309" t="s">
        <v>417</v>
      </c>
      <c r="I14" s="299">
        <v>11</v>
      </c>
      <c r="J14" s="299">
        <v>19</v>
      </c>
      <c r="K14" s="299">
        <v>16</v>
      </c>
      <c r="L14" s="300" t="e">
        <f t="shared" ref="L14:L19" ca="1" si="2">J14*$L$5</f>
        <v>#VALUE!</v>
      </c>
      <c r="M14" s="300" t="e">
        <f ca="1">K14*$M$5</f>
        <v>#VALUE!</v>
      </c>
      <c r="N14" s="310"/>
      <c r="O14" s="310"/>
      <c r="P14" s="310"/>
      <c r="Q14" s="310"/>
      <c r="T14" s="310"/>
      <c r="U14" s="318"/>
      <c r="V14" s="310"/>
    </row>
    <row r="15" spans="1:25" ht="26.4" x14ac:dyDescent="0.25">
      <c r="A15" s="313">
        <v>46364</v>
      </c>
      <c r="B15" s="323" t="s">
        <v>415</v>
      </c>
      <c r="C15" s="299">
        <v>12</v>
      </c>
      <c r="D15" s="309" t="s">
        <v>416</v>
      </c>
      <c r="E15" s="299">
        <v>12</v>
      </c>
      <c r="F15" s="336" t="s">
        <v>415</v>
      </c>
      <c r="G15" s="316"/>
      <c r="H15" s="309" t="s">
        <v>417</v>
      </c>
      <c r="I15" s="299">
        <v>11</v>
      </c>
      <c r="J15" s="299">
        <v>19</v>
      </c>
      <c r="K15" s="299">
        <v>16</v>
      </c>
      <c r="L15" s="300" t="e">
        <f t="shared" ca="1" si="2"/>
        <v>#VALUE!</v>
      </c>
      <c r="M15" s="300" t="e">
        <f t="shared" ref="M15:M16" ca="1" si="3">K15*$M$5</f>
        <v>#VALUE!</v>
      </c>
      <c r="N15" s="310"/>
      <c r="O15" s="310"/>
      <c r="P15" s="310"/>
      <c r="Q15" s="310"/>
      <c r="T15" s="310"/>
      <c r="U15" s="318"/>
      <c r="V15" s="310"/>
    </row>
    <row r="16" spans="1:25" ht="26.4" x14ac:dyDescent="0.25">
      <c r="A16" s="313">
        <v>46365</v>
      </c>
      <c r="B16" s="323" t="s">
        <v>415</v>
      </c>
      <c r="C16" s="299">
        <v>12</v>
      </c>
      <c r="D16" s="309" t="s">
        <v>416</v>
      </c>
      <c r="E16" s="299">
        <v>12</v>
      </c>
      <c r="F16" s="336" t="s">
        <v>415</v>
      </c>
      <c r="G16" s="316"/>
      <c r="H16" s="309" t="s">
        <v>417</v>
      </c>
      <c r="I16" s="299">
        <v>11</v>
      </c>
      <c r="J16" s="299">
        <v>19</v>
      </c>
      <c r="K16" s="299">
        <v>16</v>
      </c>
      <c r="L16" s="300" t="e">
        <f t="shared" ca="1" si="2"/>
        <v>#VALUE!</v>
      </c>
      <c r="M16" s="300" t="e">
        <f t="shared" ca="1" si="3"/>
        <v>#VALUE!</v>
      </c>
      <c r="N16" s="310"/>
      <c r="O16" s="310"/>
      <c r="P16" s="310"/>
      <c r="Q16" s="310"/>
      <c r="T16" s="310"/>
      <c r="U16" s="310"/>
      <c r="V16" s="310"/>
    </row>
    <row r="17" spans="1:22" ht="26.4" x14ac:dyDescent="0.25">
      <c r="A17" s="313">
        <v>46366</v>
      </c>
      <c r="B17" s="323" t="s">
        <v>415</v>
      </c>
      <c r="C17" s="299">
        <v>12</v>
      </c>
      <c r="D17" s="309" t="s">
        <v>416</v>
      </c>
      <c r="E17" s="299">
        <v>12</v>
      </c>
      <c r="F17" s="336" t="s">
        <v>415</v>
      </c>
      <c r="G17" s="316"/>
      <c r="H17" s="309" t="s">
        <v>417</v>
      </c>
      <c r="I17" s="299">
        <v>11</v>
      </c>
      <c r="J17" s="299">
        <v>19</v>
      </c>
      <c r="K17" s="299">
        <v>16</v>
      </c>
      <c r="L17" s="300" t="e">
        <f t="shared" ca="1" si="2"/>
        <v>#VALUE!</v>
      </c>
      <c r="M17" s="300" t="e">
        <f ca="1">K17*$M$5</f>
        <v>#VALUE!</v>
      </c>
      <c r="N17" s="310"/>
      <c r="O17" s="310"/>
      <c r="P17" s="310"/>
      <c r="Q17" s="310"/>
      <c r="T17" s="310"/>
      <c r="U17" s="310"/>
      <c r="V17" s="310"/>
    </row>
    <row r="18" spans="1:22" ht="26.4" x14ac:dyDescent="0.25">
      <c r="A18" s="313">
        <v>46367</v>
      </c>
      <c r="B18" s="323" t="s">
        <v>415</v>
      </c>
      <c r="C18" s="299">
        <v>12</v>
      </c>
      <c r="D18" s="309" t="s">
        <v>416</v>
      </c>
      <c r="E18" s="299">
        <v>12</v>
      </c>
      <c r="F18" s="336" t="s">
        <v>415</v>
      </c>
      <c r="G18" s="316"/>
      <c r="H18" s="309" t="s">
        <v>417</v>
      </c>
      <c r="I18" s="299">
        <v>11</v>
      </c>
      <c r="J18" s="299">
        <v>19</v>
      </c>
      <c r="K18" s="299">
        <v>16</v>
      </c>
      <c r="L18" s="300" t="e">
        <f t="shared" ca="1" si="2"/>
        <v>#VALUE!</v>
      </c>
      <c r="M18" s="300" t="e">
        <f t="shared" ref="M18:M19" ca="1" si="4">K18*$M$5</f>
        <v>#VALUE!</v>
      </c>
      <c r="N18" s="310"/>
      <c r="O18" s="310"/>
      <c r="P18" s="310"/>
      <c r="Q18" s="310"/>
      <c r="T18" s="310"/>
      <c r="U18" s="310"/>
      <c r="V18" s="310"/>
    </row>
    <row r="19" spans="1:22" ht="26.4" x14ac:dyDescent="0.25">
      <c r="A19" s="313">
        <v>46368</v>
      </c>
      <c r="B19" s="323" t="s">
        <v>415</v>
      </c>
      <c r="C19" s="299">
        <v>12</v>
      </c>
      <c r="D19" s="309" t="s">
        <v>416</v>
      </c>
      <c r="E19" s="299">
        <v>12</v>
      </c>
      <c r="F19" s="334" t="s">
        <v>415</v>
      </c>
      <c r="G19" s="299">
        <v>12</v>
      </c>
      <c r="H19" s="309" t="s">
        <v>417</v>
      </c>
      <c r="I19" s="299">
        <v>11</v>
      </c>
      <c r="J19" s="299">
        <v>19</v>
      </c>
      <c r="K19" s="299">
        <v>16</v>
      </c>
      <c r="L19" s="300" t="e">
        <f t="shared" ca="1" si="2"/>
        <v>#VALUE!</v>
      </c>
      <c r="M19" s="300" t="e">
        <f t="shared" ca="1" si="4"/>
        <v>#VALUE!</v>
      </c>
      <c r="N19" s="310"/>
      <c r="O19" s="310"/>
      <c r="P19" s="310"/>
      <c r="Q19" s="310"/>
      <c r="T19" s="300" t="e">
        <f ca="1">G19*$T$5</f>
        <v>#VALUE!</v>
      </c>
      <c r="U19" s="310"/>
      <c r="V19" s="310"/>
    </row>
    <row r="20" spans="1:22" ht="26.4" x14ac:dyDescent="0.25">
      <c r="A20" s="313">
        <v>46369</v>
      </c>
      <c r="B20" s="323" t="s">
        <v>415</v>
      </c>
      <c r="C20" s="299">
        <v>12</v>
      </c>
      <c r="D20" s="309" t="s">
        <v>416</v>
      </c>
      <c r="E20" s="299">
        <v>12</v>
      </c>
      <c r="F20" s="334" t="s">
        <v>415</v>
      </c>
      <c r="G20" s="299">
        <v>12</v>
      </c>
      <c r="H20" s="309" t="s">
        <v>417</v>
      </c>
      <c r="I20" s="299">
        <v>11</v>
      </c>
      <c r="J20" s="299">
        <v>19</v>
      </c>
      <c r="K20" s="299">
        <v>16</v>
      </c>
      <c r="L20" s="310"/>
      <c r="M20" s="310"/>
      <c r="N20" s="312" t="e">
        <f ca="1">J20*$N$5</f>
        <v>#VALUE!</v>
      </c>
      <c r="O20" s="300" t="e">
        <f ca="1">K20*$O$5</f>
        <v>#VALUE!</v>
      </c>
      <c r="P20" s="310"/>
      <c r="Q20" s="310"/>
      <c r="T20" s="310"/>
      <c r="U20" s="312" t="e">
        <f ca="1">G20*$U$5</f>
        <v>#VALUE!</v>
      </c>
      <c r="V20" s="310"/>
    </row>
    <row r="21" spans="1:22" ht="26.4" x14ac:dyDescent="0.25">
      <c r="A21" s="313">
        <v>46370</v>
      </c>
      <c r="B21" s="323" t="s">
        <v>415</v>
      </c>
      <c r="C21" s="299">
        <v>12</v>
      </c>
      <c r="D21" s="309" t="s">
        <v>416</v>
      </c>
      <c r="E21" s="299">
        <v>12</v>
      </c>
      <c r="F21" s="336" t="s">
        <v>415</v>
      </c>
      <c r="G21" s="316"/>
      <c r="H21" s="309" t="s">
        <v>417</v>
      </c>
      <c r="I21" s="299">
        <v>11</v>
      </c>
      <c r="J21" s="299">
        <v>19</v>
      </c>
      <c r="K21" s="299">
        <v>16</v>
      </c>
      <c r="L21" s="300" t="e">
        <f t="shared" ref="L21:L26" ca="1" si="5">J21*$L$5</f>
        <v>#VALUE!</v>
      </c>
      <c r="M21" s="300" t="e">
        <f ca="1">K21*$M$5</f>
        <v>#VALUE!</v>
      </c>
      <c r="N21" s="310"/>
      <c r="O21" s="310"/>
      <c r="P21" s="310"/>
      <c r="Q21" s="310"/>
      <c r="T21" s="310"/>
      <c r="U21" s="318"/>
      <c r="V21" s="310"/>
    </row>
    <row r="22" spans="1:22" ht="26.4" x14ac:dyDescent="0.25">
      <c r="A22" s="313">
        <v>46371</v>
      </c>
      <c r="B22" s="323" t="s">
        <v>415</v>
      </c>
      <c r="C22" s="299">
        <v>12</v>
      </c>
      <c r="D22" s="309" t="s">
        <v>416</v>
      </c>
      <c r="E22" s="299">
        <v>12</v>
      </c>
      <c r="F22" s="336" t="s">
        <v>415</v>
      </c>
      <c r="G22" s="316"/>
      <c r="H22" s="309" t="s">
        <v>417</v>
      </c>
      <c r="I22" s="299">
        <v>11</v>
      </c>
      <c r="J22" s="299">
        <v>19</v>
      </c>
      <c r="K22" s="299">
        <v>16</v>
      </c>
      <c r="L22" s="300" t="e">
        <f t="shared" ca="1" si="5"/>
        <v>#VALUE!</v>
      </c>
      <c r="M22" s="300" t="e">
        <f t="shared" ref="M22:M26" ca="1" si="6">K22*$M$5</f>
        <v>#VALUE!</v>
      </c>
      <c r="N22" s="310"/>
      <c r="O22" s="310"/>
      <c r="P22" s="310"/>
      <c r="Q22" s="310"/>
      <c r="T22" s="310"/>
      <c r="U22" s="318"/>
      <c r="V22" s="310"/>
    </row>
    <row r="23" spans="1:22" ht="26.4" x14ac:dyDescent="0.25">
      <c r="A23" s="313">
        <v>46372</v>
      </c>
      <c r="B23" s="323" t="s">
        <v>415</v>
      </c>
      <c r="C23" s="299">
        <v>12</v>
      </c>
      <c r="D23" s="309" t="s">
        <v>416</v>
      </c>
      <c r="E23" s="299">
        <v>12</v>
      </c>
      <c r="F23" s="336" t="s">
        <v>415</v>
      </c>
      <c r="G23" s="316"/>
      <c r="H23" s="309" t="s">
        <v>417</v>
      </c>
      <c r="I23" s="299">
        <v>11</v>
      </c>
      <c r="J23" s="299">
        <v>19</v>
      </c>
      <c r="K23" s="299">
        <v>16</v>
      </c>
      <c r="L23" s="300" t="e">
        <f t="shared" ca="1" si="5"/>
        <v>#VALUE!</v>
      </c>
      <c r="M23" s="300" t="e">
        <f t="shared" ca="1" si="6"/>
        <v>#VALUE!</v>
      </c>
      <c r="N23" s="310"/>
      <c r="O23" s="310"/>
      <c r="P23" s="310"/>
      <c r="Q23" s="310"/>
      <c r="T23" s="310"/>
      <c r="U23" s="310"/>
      <c r="V23" s="310"/>
    </row>
    <row r="24" spans="1:22" ht="26.4" x14ac:dyDescent="0.25">
      <c r="A24" s="313">
        <v>46373</v>
      </c>
      <c r="B24" s="323" t="s">
        <v>415</v>
      </c>
      <c r="C24" s="299">
        <v>12</v>
      </c>
      <c r="D24" s="309" t="s">
        <v>416</v>
      </c>
      <c r="E24" s="299">
        <v>12</v>
      </c>
      <c r="F24" s="336" t="s">
        <v>415</v>
      </c>
      <c r="G24" s="316"/>
      <c r="H24" s="309" t="s">
        <v>417</v>
      </c>
      <c r="I24" s="299">
        <v>11</v>
      </c>
      <c r="J24" s="299">
        <v>19</v>
      </c>
      <c r="K24" s="299">
        <v>16</v>
      </c>
      <c r="L24" s="300" t="e">
        <f t="shared" ca="1" si="5"/>
        <v>#VALUE!</v>
      </c>
      <c r="M24" s="300" t="e">
        <f t="shared" ca="1" si="6"/>
        <v>#VALUE!</v>
      </c>
      <c r="N24" s="310"/>
      <c r="O24" s="310"/>
      <c r="P24" s="310"/>
      <c r="Q24" s="310"/>
      <c r="T24" s="310"/>
      <c r="U24" s="310"/>
      <c r="V24" s="310"/>
    </row>
    <row r="25" spans="1:22" ht="26.4" x14ac:dyDescent="0.25">
      <c r="A25" s="313">
        <v>46374</v>
      </c>
      <c r="B25" s="323" t="s">
        <v>415</v>
      </c>
      <c r="C25" s="299">
        <v>12</v>
      </c>
      <c r="D25" s="309" t="s">
        <v>416</v>
      </c>
      <c r="E25" s="299">
        <v>12</v>
      </c>
      <c r="F25" s="336" t="s">
        <v>415</v>
      </c>
      <c r="G25" s="316"/>
      <c r="H25" s="309" t="s">
        <v>417</v>
      </c>
      <c r="I25" s="299">
        <v>11</v>
      </c>
      <c r="J25" s="299">
        <v>19</v>
      </c>
      <c r="K25" s="299">
        <v>16</v>
      </c>
      <c r="L25" s="300" t="e">
        <f t="shared" ca="1" si="5"/>
        <v>#VALUE!</v>
      </c>
      <c r="M25" s="300" t="e">
        <f t="shared" ca="1" si="6"/>
        <v>#VALUE!</v>
      </c>
      <c r="N25" s="310"/>
      <c r="O25" s="310"/>
      <c r="P25" s="310"/>
      <c r="Q25" s="310"/>
      <c r="T25" s="310"/>
      <c r="U25" s="310"/>
      <c r="V25" s="310"/>
    </row>
    <row r="26" spans="1:22" ht="26.4" x14ac:dyDescent="0.25">
      <c r="A26" s="313">
        <v>46375</v>
      </c>
      <c r="B26" s="323" t="s">
        <v>415</v>
      </c>
      <c r="C26" s="299">
        <v>12</v>
      </c>
      <c r="D26" s="309" t="s">
        <v>416</v>
      </c>
      <c r="E26" s="299">
        <v>12</v>
      </c>
      <c r="F26" s="334" t="s">
        <v>415</v>
      </c>
      <c r="G26" s="299">
        <v>12</v>
      </c>
      <c r="H26" s="309" t="s">
        <v>417</v>
      </c>
      <c r="I26" s="299">
        <v>11</v>
      </c>
      <c r="J26" s="299">
        <v>19</v>
      </c>
      <c r="K26" s="299">
        <v>16</v>
      </c>
      <c r="L26" s="300" t="e">
        <f t="shared" ca="1" si="5"/>
        <v>#VALUE!</v>
      </c>
      <c r="M26" s="300" t="e">
        <f t="shared" ca="1" si="6"/>
        <v>#VALUE!</v>
      </c>
      <c r="N26" s="310"/>
      <c r="O26" s="310"/>
      <c r="P26" s="310"/>
      <c r="Q26" s="310"/>
      <c r="T26" s="300" t="e">
        <f ca="1">G26*$T$5</f>
        <v>#VALUE!</v>
      </c>
      <c r="U26" s="310"/>
      <c r="V26" s="310"/>
    </row>
    <row r="27" spans="1:22" ht="26.4" x14ac:dyDescent="0.25">
      <c r="A27" s="313">
        <v>46376</v>
      </c>
      <c r="B27" s="323" t="s">
        <v>415</v>
      </c>
      <c r="C27" s="299">
        <v>12</v>
      </c>
      <c r="D27" s="309" t="s">
        <v>416</v>
      </c>
      <c r="E27" s="299">
        <v>12</v>
      </c>
      <c r="F27" s="334" t="s">
        <v>415</v>
      </c>
      <c r="G27" s="299">
        <v>12</v>
      </c>
      <c r="H27" s="309" t="s">
        <v>417</v>
      </c>
      <c r="I27" s="299">
        <v>11</v>
      </c>
      <c r="J27" s="299">
        <v>19</v>
      </c>
      <c r="K27" s="299">
        <v>16</v>
      </c>
      <c r="L27" s="310"/>
      <c r="M27" s="310"/>
      <c r="N27" s="312" t="e">
        <f ca="1">J27*$N$5</f>
        <v>#VALUE!</v>
      </c>
      <c r="O27" s="300" t="e">
        <f ca="1">K27*$O$5</f>
        <v>#VALUE!</v>
      </c>
      <c r="P27" s="310"/>
      <c r="Q27" s="310"/>
      <c r="T27" s="310"/>
      <c r="U27" s="312" t="e">
        <f ca="1">G27*$U$5</f>
        <v>#VALUE!</v>
      </c>
      <c r="V27" s="310"/>
    </row>
    <row r="28" spans="1:22" ht="26.4" x14ac:dyDescent="0.25">
      <c r="A28" s="313">
        <v>46377</v>
      </c>
      <c r="B28" s="323" t="s">
        <v>415</v>
      </c>
      <c r="C28" s="299">
        <v>12</v>
      </c>
      <c r="D28" s="309" t="s">
        <v>416</v>
      </c>
      <c r="E28" s="299">
        <v>12</v>
      </c>
      <c r="F28" s="336" t="s">
        <v>415</v>
      </c>
      <c r="G28" s="316"/>
      <c r="H28" s="309" t="s">
        <v>417</v>
      </c>
      <c r="I28" s="299">
        <v>11</v>
      </c>
      <c r="J28" s="299">
        <v>19</v>
      </c>
      <c r="K28" s="299">
        <v>16</v>
      </c>
      <c r="L28" s="300" t="e">
        <f t="shared" ref="L28:L31" ca="1" si="7">J28*$L$5</f>
        <v>#VALUE!</v>
      </c>
      <c r="M28" s="300" t="e">
        <f t="shared" ref="M28:M31" ca="1" si="8">K28*$M$5</f>
        <v>#VALUE!</v>
      </c>
      <c r="N28" s="310"/>
      <c r="O28" s="310"/>
      <c r="P28" s="310"/>
      <c r="Q28" s="310"/>
      <c r="T28" s="310"/>
      <c r="U28" s="318"/>
      <c r="V28" s="310"/>
    </row>
    <row r="29" spans="1:22" ht="26.4" x14ac:dyDescent="0.25">
      <c r="A29" s="313">
        <v>46378</v>
      </c>
      <c r="B29" s="323" t="s">
        <v>415</v>
      </c>
      <c r="C29" s="299">
        <v>12</v>
      </c>
      <c r="D29" s="309" t="s">
        <v>416</v>
      </c>
      <c r="E29" s="299">
        <v>12</v>
      </c>
      <c r="F29" s="336" t="s">
        <v>415</v>
      </c>
      <c r="G29" s="316"/>
      <c r="H29" s="309" t="s">
        <v>417</v>
      </c>
      <c r="I29" s="299">
        <v>11</v>
      </c>
      <c r="J29" s="299">
        <v>19</v>
      </c>
      <c r="K29" s="299">
        <v>16</v>
      </c>
      <c r="L29" s="300" t="e">
        <f t="shared" ca="1" si="7"/>
        <v>#VALUE!</v>
      </c>
      <c r="M29" s="300" t="e">
        <f t="shared" ca="1" si="8"/>
        <v>#VALUE!</v>
      </c>
      <c r="N29" s="310"/>
      <c r="O29" s="310"/>
      <c r="P29" s="310"/>
      <c r="Q29" s="310"/>
      <c r="T29" s="310"/>
      <c r="U29" s="318"/>
      <c r="V29" s="310"/>
    </row>
    <row r="30" spans="1:22" ht="26.4" x14ac:dyDescent="0.25">
      <c r="A30" s="313">
        <v>46379</v>
      </c>
      <c r="B30" s="323" t="s">
        <v>415</v>
      </c>
      <c r="C30" s="299">
        <v>12</v>
      </c>
      <c r="D30" s="309" t="s">
        <v>416</v>
      </c>
      <c r="E30" s="299">
        <v>12</v>
      </c>
      <c r="F30" s="336" t="s">
        <v>415</v>
      </c>
      <c r="G30" s="316"/>
      <c r="H30" s="309" t="s">
        <v>417</v>
      </c>
      <c r="I30" s="299">
        <v>11</v>
      </c>
      <c r="J30" s="299">
        <v>19</v>
      </c>
      <c r="K30" s="299">
        <v>16</v>
      </c>
      <c r="L30" s="300" t="e">
        <f t="shared" ca="1" si="7"/>
        <v>#VALUE!</v>
      </c>
      <c r="M30" s="300" t="e">
        <f t="shared" ca="1" si="8"/>
        <v>#VALUE!</v>
      </c>
      <c r="N30" s="310"/>
      <c r="O30" s="310"/>
      <c r="P30" s="310"/>
      <c r="Q30" s="310"/>
      <c r="T30" s="310"/>
      <c r="U30" s="310"/>
      <c r="V30" s="310"/>
    </row>
    <row r="31" spans="1:22" ht="26.4" x14ac:dyDescent="0.25">
      <c r="A31" s="321">
        <v>46380</v>
      </c>
      <c r="B31" s="323" t="s">
        <v>415</v>
      </c>
      <c r="C31" s="299">
        <v>12</v>
      </c>
      <c r="D31" s="309" t="s">
        <v>416</v>
      </c>
      <c r="E31" s="299">
        <v>12</v>
      </c>
      <c r="F31" s="334" t="s">
        <v>415</v>
      </c>
      <c r="G31" s="299">
        <v>12</v>
      </c>
      <c r="H31" s="309" t="s">
        <v>417</v>
      </c>
      <c r="I31" s="299">
        <v>11</v>
      </c>
      <c r="J31" s="299">
        <v>19</v>
      </c>
      <c r="K31" s="299">
        <v>16</v>
      </c>
      <c r="L31" s="300" t="e">
        <f t="shared" ca="1" si="7"/>
        <v>#VALUE!</v>
      </c>
      <c r="M31" s="300" t="e">
        <f t="shared" ca="1" si="8"/>
        <v>#VALUE!</v>
      </c>
      <c r="N31" s="310"/>
      <c r="O31" s="310"/>
      <c r="P31" s="310"/>
      <c r="Q31" s="310"/>
      <c r="T31" s="300" t="e">
        <f ca="1">G31*$T$5</f>
        <v>#VALUE!</v>
      </c>
      <c r="U31" s="310"/>
      <c r="V31" s="310"/>
    </row>
    <row r="32" spans="1:22" ht="26.4" x14ac:dyDescent="0.25">
      <c r="A32" s="308">
        <v>46381</v>
      </c>
      <c r="B32" s="323" t="s">
        <v>415</v>
      </c>
      <c r="C32" s="299">
        <v>12</v>
      </c>
      <c r="D32" s="309" t="s">
        <v>416</v>
      </c>
      <c r="E32" s="299">
        <v>12</v>
      </c>
      <c r="F32" s="334" t="s">
        <v>415</v>
      </c>
      <c r="G32" s="299">
        <v>12</v>
      </c>
      <c r="H32" s="309" t="s">
        <v>417</v>
      </c>
      <c r="I32" s="299">
        <v>11</v>
      </c>
      <c r="J32" s="299">
        <v>19</v>
      </c>
      <c r="K32" s="299">
        <v>16</v>
      </c>
      <c r="L32" s="310"/>
      <c r="M32" s="310"/>
      <c r="N32" s="310"/>
      <c r="O32" s="310"/>
      <c r="P32" s="300" t="e">
        <f t="shared" ref="P32:P33" ca="1" si="9">J32*$P$5</f>
        <v>#VALUE!</v>
      </c>
      <c r="Q32" s="300" t="e">
        <f t="shared" ref="Q32:Q33" ca="1" si="10">K32*$Q$5</f>
        <v>#VALUE!</v>
      </c>
      <c r="T32" s="310"/>
      <c r="U32" s="310"/>
      <c r="V32" s="300" t="e">
        <f t="shared" ref="V32" ca="1" si="11">G32*$V$5</f>
        <v>#VALUE!</v>
      </c>
    </row>
    <row r="33" spans="1:23" ht="26.4" x14ac:dyDescent="0.25">
      <c r="A33" s="308">
        <v>46382</v>
      </c>
      <c r="B33" s="323" t="s">
        <v>415</v>
      </c>
      <c r="C33" s="299">
        <v>12</v>
      </c>
      <c r="D33" s="309" t="s">
        <v>416</v>
      </c>
      <c r="E33" s="299">
        <v>12</v>
      </c>
      <c r="F33" s="334" t="s">
        <v>415</v>
      </c>
      <c r="G33" s="299">
        <v>12</v>
      </c>
      <c r="H33" s="309" t="s">
        <v>417</v>
      </c>
      <c r="I33" s="299">
        <v>11</v>
      </c>
      <c r="J33" s="299">
        <v>19</v>
      </c>
      <c r="K33" s="299">
        <v>16</v>
      </c>
      <c r="L33" s="310"/>
      <c r="M33" s="310"/>
      <c r="N33" s="310"/>
      <c r="O33" s="310"/>
      <c r="P33" s="300" t="e">
        <f t="shared" ca="1" si="9"/>
        <v>#VALUE!</v>
      </c>
      <c r="Q33" s="300" t="e">
        <f t="shared" ca="1" si="10"/>
        <v>#VALUE!</v>
      </c>
      <c r="T33" s="310"/>
      <c r="U33" s="310"/>
      <c r="V33" s="300" t="e">
        <f ca="1">G33*$V$5</f>
        <v>#VALUE!</v>
      </c>
    </row>
    <row r="34" spans="1:23" ht="26.4" x14ac:dyDescent="0.25">
      <c r="A34" s="313">
        <v>46383</v>
      </c>
      <c r="B34" s="323" t="s">
        <v>415</v>
      </c>
      <c r="C34" s="299">
        <v>12</v>
      </c>
      <c r="D34" s="309" t="s">
        <v>416</v>
      </c>
      <c r="E34" s="299">
        <v>12</v>
      </c>
      <c r="F34" s="334" t="s">
        <v>415</v>
      </c>
      <c r="G34" s="299">
        <v>12</v>
      </c>
      <c r="H34" s="309" t="s">
        <v>417</v>
      </c>
      <c r="I34" s="299">
        <v>11</v>
      </c>
      <c r="J34" s="299">
        <v>19</v>
      </c>
      <c r="K34" s="299">
        <v>16</v>
      </c>
      <c r="L34" s="310"/>
      <c r="M34" s="310"/>
      <c r="N34" s="312" t="e">
        <f ca="1">J34*$N$5</f>
        <v>#VALUE!</v>
      </c>
      <c r="O34" s="300" t="e">
        <f ca="1">K34*$O$5</f>
        <v>#VALUE!</v>
      </c>
      <c r="P34" s="310"/>
      <c r="Q34" s="310"/>
      <c r="T34" s="310"/>
      <c r="U34" s="312" t="e">
        <f ca="1">G34*$U$5</f>
        <v>#VALUE!</v>
      </c>
      <c r="V34" s="310"/>
    </row>
    <row r="35" spans="1:23" ht="26.4" x14ac:dyDescent="0.25">
      <c r="A35" s="313">
        <v>46384</v>
      </c>
      <c r="B35" s="323" t="s">
        <v>415</v>
      </c>
      <c r="C35" s="299">
        <v>12</v>
      </c>
      <c r="D35" s="309" t="s">
        <v>416</v>
      </c>
      <c r="E35" s="299">
        <v>12</v>
      </c>
      <c r="F35" s="336" t="s">
        <v>415</v>
      </c>
      <c r="G35" s="316"/>
      <c r="H35" s="309" t="s">
        <v>417</v>
      </c>
      <c r="I35" s="299">
        <v>11</v>
      </c>
      <c r="J35" s="299">
        <v>19</v>
      </c>
      <c r="K35" s="299">
        <v>16</v>
      </c>
      <c r="L35" s="300" t="e">
        <f t="shared" ref="L35:L38" ca="1" si="12">J35*$L$5</f>
        <v>#VALUE!</v>
      </c>
      <c r="M35" s="300" t="e">
        <f t="shared" ref="M35:M38" ca="1" si="13">K35*$M$5</f>
        <v>#VALUE!</v>
      </c>
      <c r="N35" s="310"/>
      <c r="O35" s="310"/>
      <c r="P35" s="310"/>
      <c r="Q35" s="310"/>
      <c r="T35" s="310"/>
      <c r="U35" s="318"/>
      <c r="V35" s="310"/>
    </row>
    <row r="36" spans="1:23" ht="26.4" x14ac:dyDescent="0.25">
      <c r="A36" s="313">
        <v>46385</v>
      </c>
      <c r="B36" s="323" t="s">
        <v>415</v>
      </c>
      <c r="C36" s="299">
        <v>12</v>
      </c>
      <c r="D36" s="309" t="s">
        <v>416</v>
      </c>
      <c r="E36" s="299">
        <v>12</v>
      </c>
      <c r="F36" s="336" t="s">
        <v>415</v>
      </c>
      <c r="G36" s="316"/>
      <c r="H36" s="309" t="s">
        <v>417</v>
      </c>
      <c r="I36" s="299">
        <v>11</v>
      </c>
      <c r="J36" s="299">
        <v>19</v>
      </c>
      <c r="K36" s="299">
        <v>16</v>
      </c>
      <c r="L36" s="300" t="e">
        <f t="shared" ca="1" si="12"/>
        <v>#VALUE!</v>
      </c>
      <c r="M36" s="300" t="e">
        <f t="shared" ca="1" si="13"/>
        <v>#VALUE!</v>
      </c>
      <c r="N36" s="310"/>
      <c r="O36" s="310"/>
      <c r="P36" s="310"/>
      <c r="Q36" s="310"/>
      <c r="T36" s="310"/>
      <c r="U36" s="318"/>
      <c r="V36" s="310"/>
    </row>
    <row r="37" spans="1:23" ht="26.4" x14ac:dyDescent="0.25">
      <c r="A37" s="313">
        <v>46386</v>
      </c>
      <c r="B37" s="323" t="s">
        <v>415</v>
      </c>
      <c r="C37" s="299">
        <v>12</v>
      </c>
      <c r="D37" s="309" t="s">
        <v>416</v>
      </c>
      <c r="E37" s="299">
        <v>12</v>
      </c>
      <c r="F37" s="336" t="s">
        <v>415</v>
      </c>
      <c r="G37" s="316"/>
      <c r="H37" s="309" t="s">
        <v>417</v>
      </c>
      <c r="I37" s="299">
        <v>11</v>
      </c>
      <c r="J37" s="299">
        <v>19</v>
      </c>
      <c r="K37" s="299">
        <v>16</v>
      </c>
      <c r="L37" s="300" t="e">
        <f t="shared" ca="1" si="12"/>
        <v>#VALUE!</v>
      </c>
      <c r="M37" s="300" t="e">
        <f t="shared" ca="1" si="13"/>
        <v>#VALUE!</v>
      </c>
      <c r="N37" s="310"/>
      <c r="O37" s="310"/>
      <c r="P37" s="310"/>
      <c r="Q37" s="310"/>
      <c r="T37" s="310"/>
      <c r="U37" s="310"/>
      <c r="V37" s="310"/>
    </row>
    <row r="38" spans="1:23" ht="26.4" x14ac:dyDescent="0.25">
      <c r="A38" s="321">
        <v>46387</v>
      </c>
      <c r="B38" s="323" t="s">
        <v>415</v>
      </c>
      <c r="C38" s="299">
        <v>12</v>
      </c>
      <c r="D38" s="309" t="s">
        <v>416</v>
      </c>
      <c r="E38" s="299">
        <v>12</v>
      </c>
      <c r="F38" s="334" t="s">
        <v>415</v>
      </c>
      <c r="G38" s="299">
        <v>12</v>
      </c>
      <c r="H38" s="309" t="s">
        <v>417</v>
      </c>
      <c r="I38" s="299">
        <v>11</v>
      </c>
      <c r="J38" s="299">
        <v>19</v>
      </c>
      <c r="K38" s="299">
        <v>16</v>
      </c>
      <c r="L38" s="300" t="e">
        <f t="shared" ca="1" si="12"/>
        <v>#VALUE!</v>
      </c>
      <c r="M38" s="300" t="e">
        <f t="shared" ca="1" si="13"/>
        <v>#VALUE!</v>
      </c>
      <c r="N38" s="310"/>
      <c r="O38" s="310"/>
      <c r="P38" s="310"/>
      <c r="Q38" s="310"/>
      <c r="T38" s="300" t="e">
        <f ca="1">G38*$T$5</f>
        <v>#VALUE!</v>
      </c>
      <c r="U38" s="310"/>
      <c r="V38" s="310"/>
    </row>
    <row r="39" spans="1:23" ht="13.8" thickBot="1" x14ac:dyDescent="0.3">
      <c r="L39" s="314" t="e">
        <f ca="1">SUM(L8:L38)</f>
        <v>#VALUE!</v>
      </c>
      <c r="M39" s="314" t="e">
        <f ca="1">SUM(M8:M38)</f>
        <v>#VALUE!</v>
      </c>
      <c r="N39" s="314" t="e">
        <f ca="1">SUM(N8:N38)</f>
        <v>#VALUE!</v>
      </c>
      <c r="O39" s="314" t="e">
        <f ca="1">SUM(O8:O38)</f>
        <v>#VALUE!</v>
      </c>
      <c r="P39" s="314" t="e">
        <f t="shared" ref="P39" ca="1" si="14">SUM(P8:P38)</f>
        <v>#VALUE!</v>
      </c>
      <c r="Q39" s="314" t="e">
        <f ca="1">SUM(Q8:Q38)</f>
        <v>#VALUE!</v>
      </c>
      <c r="R39" s="359" t="e">
        <f ca="1">SUM(L39:Q39)</f>
        <v>#VALUE!</v>
      </c>
      <c r="T39" s="314" t="e">
        <f ca="1">SUM(T8:T38)</f>
        <v>#VALUE!</v>
      </c>
      <c r="U39" s="314" t="e">
        <f t="shared" ref="U39" ca="1" si="15">SUM(U8:U38)</f>
        <v>#VALUE!</v>
      </c>
      <c r="V39" s="314" t="e">
        <f ca="1">SUM(V8:V38)</f>
        <v>#VALUE!</v>
      </c>
      <c r="W39" s="359" t="e">
        <f ca="1">SUM(T39:V39)</f>
        <v>#VALUE!</v>
      </c>
    </row>
    <row r="40" spans="1:23" ht="13.8" thickTop="1" x14ac:dyDescent="0.25">
      <c r="S40" s="333"/>
    </row>
    <row r="41" spans="1:23" x14ac:dyDescent="0.25">
      <c r="S41" s="333"/>
    </row>
  </sheetData>
  <sheetProtection algorithmName="SHA-512" hashValue="G8YVUCHARbW4oq3VVbnR9a2Tk71U9C1nGdNEAMvB/N1UxTs00fW6JQAMtWx1WnnFHkn4FDlk6be5OwSCe1icdQ==" saltValue="UIJAMb9wEW+hVJ/h4a8R1g==" spinCount="100000" sheet="1" objects="1" scenarios="1"/>
  <mergeCells count="7">
    <mergeCell ref="B5:E5"/>
    <mergeCell ref="F5:I5"/>
    <mergeCell ref="H3:I3"/>
    <mergeCell ref="D3:E3"/>
    <mergeCell ref="T2:V2"/>
    <mergeCell ref="B3:C3"/>
    <mergeCell ref="F3:G3"/>
  </mergeCells>
  <phoneticPr fontId="2" type="noConversion"/>
  <pageMargins left="0.7" right="0.7" top="0.78740157499999996" bottom="0.78740157499999996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Tabelle14">
    <tabColor theme="9" tint="-0.249977111117893"/>
  </sheetPr>
  <dimension ref="A1:Y402"/>
  <sheetViews>
    <sheetView topLeftCell="B382" zoomScaleNormal="100" workbookViewId="0">
      <selection activeCell="N401" sqref="N401"/>
    </sheetView>
  </sheetViews>
  <sheetFormatPr baseColWidth="10" defaultColWidth="11.44140625" defaultRowHeight="13.2" x14ac:dyDescent="0.25"/>
  <cols>
    <col min="1" max="1" width="28.88671875" style="313" customWidth="1"/>
    <col min="3" max="3" width="4.44140625" customWidth="1"/>
    <col min="4" max="4" width="11.88671875" bestFit="1" customWidth="1"/>
    <col min="5" max="5" width="4.44140625" bestFit="1" customWidth="1"/>
    <col min="6" max="6" width="11.44140625" hidden="1" customWidth="1"/>
    <col min="7" max="7" width="4.44140625" hidden="1" customWidth="1"/>
    <col min="8" max="8" width="12.6640625" customWidth="1"/>
    <col min="9" max="9" width="4.44140625" bestFit="1" customWidth="1"/>
    <col min="10" max="11" width="13.109375" customWidth="1"/>
    <col min="13" max="14" width="11.6640625" customWidth="1"/>
    <col min="15" max="15" width="12.109375" customWidth="1"/>
    <col min="17" max="17" width="12" customWidth="1"/>
    <col min="18" max="18" width="11.6640625" style="357" bestFit="1" customWidth="1"/>
    <col min="19" max="19" width="3.44140625" hidden="1" customWidth="1"/>
    <col min="20" max="20" width="11.44140625" hidden="1" customWidth="1"/>
    <col min="21" max="21" width="11.6640625" hidden="1" customWidth="1"/>
    <col min="22" max="22" width="11.44140625" hidden="1" customWidth="1"/>
    <col min="23" max="23" width="11.44140625" style="357" hidden="1" customWidth="1"/>
    <col min="24" max="24" width="16.5546875" bestFit="1" customWidth="1"/>
    <col min="25" max="25" width="13" bestFit="1" customWidth="1"/>
  </cols>
  <sheetData>
    <row r="1" spans="1:25" ht="18" x14ac:dyDescent="0.35">
      <c r="A1" s="298" t="s">
        <v>437</v>
      </c>
      <c r="C1" s="299"/>
      <c r="E1" s="299"/>
      <c r="G1" s="299"/>
      <c r="I1" s="299"/>
      <c r="J1" s="299"/>
      <c r="K1" s="299"/>
      <c r="L1" s="300"/>
      <c r="M1" s="300"/>
      <c r="N1" s="300"/>
      <c r="O1" s="300"/>
      <c r="P1" s="300"/>
      <c r="Q1" s="300"/>
      <c r="T1" s="300"/>
      <c r="U1" s="300"/>
      <c r="V1" s="300"/>
    </row>
    <row r="2" spans="1:25" ht="13.8" thickBot="1" x14ac:dyDescent="0.3">
      <c r="A2"/>
      <c r="C2" s="299"/>
      <c r="E2" s="299"/>
      <c r="G2" s="299"/>
      <c r="I2" s="299"/>
      <c r="J2" s="299"/>
      <c r="K2" s="299"/>
      <c r="L2" s="300"/>
      <c r="M2" s="300"/>
      <c r="N2" s="300"/>
      <c r="O2" s="300"/>
      <c r="P2" s="300"/>
      <c r="Q2" s="300"/>
      <c r="S2" s="335"/>
      <c r="T2" s="466" t="s">
        <v>391</v>
      </c>
      <c r="U2" s="466"/>
      <c r="V2" s="466"/>
      <c r="W2" s="361"/>
    </row>
    <row r="3" spans="1:25" ht="68.25" customHeight="1" x14ac:dyDescent="0.25">
      <c r="A3"/>
      <c r="B3" s="467" t="s">
        <v>392</v>
      </c>
      <c r="C3" s="468"/>
      <c r="D3" s="467" t="s">
        <v>393</v>
      </c>
      <c r="E3" s="468"/>
      <c r="F3" s="469" t="s">
        <v>394</v>
      </c>
      <c r="G3" s="470"/>
      <c r="H3" s="467" t="s">
        <v>395</v>
      </c>
      <c r="I3" s="471"/>
      <c r="J3" s="301" t="s">
        <v>396</v>
      </c>
      <c r="K3" s="301" t="s">
        <v>397</v>
      </c>
      <c r="L3" s="302" t="s">
        <v>398</v>
      </c>
      <c r="M3" s="302" t="s">
        <v>399</v>
      </c>
      <c r="N3" s="302" t="s">
        <v>400</v>
      </c>
      <c r="O3" s="302" t="s">
        <v>401</v>
      </c>
      <c r="P3" s="302" t="s">
        <v>402</v>
      </c>
      <c r="Q3" s="302" t="s">
        <v>403</v>
      </c>
      <c r="S3" s="335"/>
      <c r="T3" s="337" t="s">
        <v>398</v>
      </c>
      <c r="U3" s="337" t="s">
        <v>400</v>
      </c>
      <c r="V3" s="337" t="s">
        <v>402</v>
      </c>
      <c r="W3" s="362"/>
      <c r="X3" s="326" t="s">
        <v>404</v>
      </c>
      <c r="Y3" s="327"/>
    </row>
    <row r="4" spans="1:25" x14ac:dyDescent="0.25">
      <c r="A4"/>
      <c r="B4" s="324" t="s">
        <v>405</v>
      </c>
      <c r="C4" s="303" t="s">
        <v>406</v>
      </c>
      <c r="D4" s="324" t="s">
        <v>405</v>
      </c>
      <c r="E4" s="303" t="s">
        <v>406</v>
      </c>
      <c r="F4" s="339" t="s">
        <v>405</v>
      </c>
      <c r="G4" s="340" t="s">
        <v>406</v>
      </c>
      <c r="H4" s="325" t="s">
        <v>405</v>
      </c>
      <c r="I4" s="303" t="s">
        <v>406</v>
      </c>
      <c r="J4" s="304"/>
      <c r="K4" s="304"/>
      <c r="L4" s="300" t="str">
        <f>'[1]SVS Bewachung GUs'!P10</f>
        <v/>
      </c>
      <c r="M4" s="300"/>
      <c r="N4" s="300"/>
      <c r="O4" s="300"/>
      <c r="P4" s="300"/>
      <c r="Q4" s="300"/>
      <c r="T4" s="300"/>
      <c r="U4" s="300"/>
      <c r="V4" s="300"/>
      <c r="X4" s="328" t="s">
        <v>407</v>
      </c>
      <c r="Y4" s="329" t="s">
        <v>408</v>
      </c>
    </row>
    <row r="5" spans="1:25" x14ac:dyDescent="0.25">
      <c r="A5"/>
      <c r="B5" s="463" t="s">
        <v>409</v>
      </c>
      <c r="C5" s="464"/>
      <c r="D5" s="464"/>
      <c r="E5" s="465"/>
      <c r="F5" s="463" t="s">
        <v>410</v>
      </c>
      <c r="G5" s="464"/>
      <c r="H5" s="464"/>
      <c r="I5" s="465"/>
      <c r="J5" s="305"/>
      <c r="K5" s="304"/>
      <c r="L5" s="297" t="str">
        <f ca="1">'SVS Bewachung GUs'!P11</f>
        <v/>
      </c>
      <c r="M5" s="297" t="e">
        <f ca="1">'SVS Bewachung GUs'!R11</f>
        <v>#VALUE!</v>
      </c>
      <c r="N5" s="297" t="e">
        <f ca="1">'SVS Bewachung GUs'!U11</f>
        <v>#VALUE!</v>
      </c>
      <c r="O5" s="297" t="e">
        <f ca="1">'SVS Bewachung GUs'!X11</f>
        <v>#VALUE!</v>
      </c>
      <c r="P5" s="297" t="e">
        <f ca="1">'SVS Bewachung GUs'!AA11</f>
        <v>#VALUE!</v>
      </c>
      <c r="Q5" s="297" t="e">
        <f ca="1">'SVS Bewachung GUs'!AD11</f>
        <v>#VALUE!</v>
      </c>
      <c r="T5" s="297" t="str">
        <f ca="1">'SVS Bewachung GUs'!P11</f>
        <v/>
      </c>
      <c r="U5" s="297" t="e">
        <f ca="1">'SVS Bewachung GUs'!U11</f>
        <v>#VALUE!</v>
      </c>
      <c r="V5" s="297" t="e">
        <f ca="1">'SVS Bewachung GUs'!AA11</f>
        <v>#VALUE!</v>
      </c>
      <c r="W5" s="363"/>
      <c r="X5" s="330" t="s">
        <v>411</v>
      </c>
      <c r="Y5" s="329" t="s">
        <v>412</v>
      </c>
    </row>
    <row r="6" spans="1:25" ht="13.8" thickBot="1" x14ac:dyDescent="0.3">
      <c r="A6"/>
      <c r="B6" s="317"/>
      <c r="C6" s="299"/>
      <c r="D6" s="317"/>
      <c r="E6" s="299"/>
      <c r="F6" s="317"/>
      <c r="G6" s="299"/>
      <c r="H6" s="317"/>
      <c r="I6" s="299"/>
      <c r="J6" s="299"/>
      <c r="K6" s="299"/>
      <c r="L6" s="300"/>
      <c r="M6" s="300"/>
      <c r="N6" s="300"/>
      <c r="O6" s="300"/>
      <c r="P6" s="300"/>
      <c r="Q6" s="300"/>
      <c r="T6" s="300"/>
      <c r="U6" s="300"/>
      <c r="V6" s="300"/>
      <c r="X6" s="331"/>
      <c r="Y6" s="332" t="s">
        <v>413</v>
      </c>
    </row>
    <row r="7" spans="1:25" ht="30" customHeight="1" x14ac:dyDescent="0.35">
      <c r="A7" s="306" t="s">
        <v>414</v>
      </c>
      <c r="C7" s="299"/>
      <c r="D7" s="307"/>
      <c r="E7" s="299"/>
      <c r="G7" s="299"/>
      <c r="H7" s="307"/>
      <c r="I7" s="299"/>
      <c r="J7" s="299"/>
      <c r="K7" s="299"/>
      <c r="L7" s="300"/>
      <c r="M7" s="300"/>
      <c r="N7" s="300"/>
      <c r="O7" s="300"/>
      <c r="P7" s="300"/>
      <c r="Q7" s="300"/>
      <c r="T7" s="300"/>
      <c r="U7" s="300"/>
      <c r="V7" s="300"/>
    </row>
    <row r="8" spans="1:25" ht="26.4" x14ac:dyDescent="0.25">
      <c r="A8" s="308">
        <v>46388</v>
      </c>
      <c r="B8" s="323" t="s">
        <v>415</v>
      </c>
      <c r="C8" s="299">
        <v>12</v>
      </c>
      <c r="D8" s="309" t="s">
        <v>416</v>
      </c>
      <c r="E8" s="299">
        <v>12</v>
      </c>
      <c r="F8" s="334" t="s">
        <v>415</v>
      </c>
      <c r="G8" s="299">
        <v>12</v>
      </c>
      <c r="H8" s="309" t="s">
        <v>417</v>
      </c>
      <c r="I8" s="299">
        <v>11</v>
      </c>
      <c r="J8" s="299">
        <v>19</v>
      </c>
      <c r="K8" s="299">
        <v>16</v>
      </c>
      <c r="L8" s="310"/>
      <c r="M8" s="310"/>
      <c r="N8" s="310"/>
      <c r="O8" s="310"/>
      <c r="P8" s="300" t="e">
        <f ca="1">J8*$P$5</f>
        <v>#VALUE!</v>
      </c>
      <c r="Q8" s="300" t="e">
        <f ca="1">K8*$Q$5</f>
        <v>#VALUE!</v>
      </c>
      <c r="T8" s="310"/>
      <c r="U8" s="310"/>
      <c r="V8" s="300" t="e">
        <f ca="1">G8*$V$5</f>
        <v>#VALUE!</v>
      </c>
    </row>
    <row r="9" spans="1:25" ht="26.4" x14ac:dyDescent="0.25">
      <c r="A9" s="311">
        <v>46389</v>
      </c>
      <c r="B9" s="323" t="s">
        <v>415</v>
      </c>
      <c r="C9" s="299">
        <v>12</v>
      </c>
      <c r="D9" s="309" t="s">
        <v>416</v>
      </c>
      <c r="E9" s="299">
        <v>12</v>
      </c>
      <c r="F9" s="334" t="s">
        <v>415</v>
      </c>
      <c r="G9" s="299">
        <v>12</v>
      </c>
      <c r="H9" s="309" t="s">
        <v>417</v>
      </c>
      <c r="I9" s="299">
        <v>11</v>
      </c>
      <c r="J9" s="299">
        <v>19</v>
      </c>
      <c r="K9" s="299">
        <v>16</v>
      </c>
      <c r="L9" s="300" t="e">
        <f ca="1">J9*$L$5</f>
        <v>#VALUE!</v>
      </c>
      <c r="M9" s="300" t="e">
        <f ca="1">K9*$M$5</f>
        <v>#VALUE!</v>
      </c>
      <c r="N9" s="310"/>
      <c r="O9" s="310"/>
      <c r="P9" s="310"/>
      <c r="Q9" s="310"/>
      <c r="T9" s="300" t="e">
        <f ca="1">G9*$T$5</f>
        <v>#VALUE!</v>
      </c>
      <c r="U9" s="310"/>
      <c r="V9" s="310"/>
    </row>
    <row r="10" spans="1:25" ht="26.4" x14ac:dyDescent="0.25">
      <c r="A10" s="311">
        <v>46390</v>
      </c>
      <c r="B10" s="323" t="s">
        <v>415</v>
      </c>
      <c r="C10" s="299">
        <v>12</v>
      </c>
      <c r="D10" s="309" t="s">
        <v>416</v>
      </c>
      <c r="E10" s="299">
        <v>12</v>
      </c>
      <c r="F10" s="334" t="s">
        <v>415</v>
      </c>
      <c r="G10" s="299">
        <v>12</v>
      </c>
      <c r="H10" s="309" t="s">
        <v>417</v>
      </c>
      <c r="I10" s="299">
        <v>11</v>
      </c>
      <c r="J10" s="299">
        <v>19</v>
      </c>
      <c r="K10" s="299">
        <v>16</v>
      </c>
      <c r="L10" s="310"/>
      <c r="M10" s="310"/>
      <c r="N10" s="312" t="e">
        <f ca="1">J10*$N$5</f>
        <v>#VALUE!</v>
      </c>
      <c r="O10" s="300" t="e">
        <f ca="1">K10*$O$5</f>
        <v>#VALUE!</v>
      </c>
      <c r="P10" s="310"/>
      <c r="Q10" s="310"/>
      <c r="T10" s="310"/>
      <c r="U10" s="312" t="e">
        <f ca="1">G10*$U$5</f>
        <v>#VALUE!</v>
      </c>
      <c r="V10" s="310"/>
    </row>
    <row r="11" spans="1:25" ht="26.4" x14ac:dyDescent="0.25">
      <c r="A11" s="311">
        <v>46391</v>
      </c>
      <c r="B11" s="323" t="s">
        <v>415</v>
      </c>
      <c r="C11" s="299">
        <v>12</v>
      </c>
      <c r="D11" s="309" t="s">
        <v>416</v>
      </c>
      <c r="E11" s="299">
        <v>12</v>
      </c>
      <c r="F11" s="336" t="s">
        <v>415</v>
      </c>
      <c r="G11" s="316"/>
      <c r="H11" s="309" t="s">
        <v>417</v>
      </c>
      <c r="I11" s="299">
        <v>11</v>
      </c>
      <c r="J11" s="299">
        <v>19</v>
      </c>
      <c r="K11" s="299">
        <v>16</v>
      </c>
      <c r="L11" s="300" t="e">
        <f t="shared" ref="L11:L16" ca="1" si="0">J11*$L$5</f>
        <v>#VALUE!</v>
      </c>
      <c r="M11" s="300" t="e">
        <f t="shared" ref="M11:M16" ca="1" si="1">K11*$M$5</f>
        <v>#VALUE!</v>
      </c>
      <c r="N11" s="310"/>
      <c r="O11" s="310"/>
      <c r="P11" s="310"/>
      <c r="Q11" s="310"/>
      <c r="T11" s="310"/>
      <c r="U11" s="318"/>
      <c r="V11" s="310"/>
    </row>
    <row r="12" spans="1:25" ht="26.4" x14ac:dyDescent="0.25">
      <c r="A12" s="311">
        <v>46392</v>
      </c>
      <c r="B12" s="323" t="s">
        <v>415</v>
      </c>
      <c r="C12" s="299">
        <v>12</v>
      </c>
      <c r="D12" s="309" t="s">
        <v>416</v>
      </c>
      <c r="E12" s="299">
        <v>12</v>
      </c>
      <c r="F12" s="336" t="s">
        <v>415</v>
      </c>
      <c r="G12" s="316"/>
      <c r="H12" s="309" t="s">
        <v>417</v>
      </c>
      <c r="I12" s="299">
        <v>11</v>
      </c>
      <c r="J12" s="299">
        <v>19</v>
      </c>
      <c r="K12" s="299">
        <v>16</v>
      </c>
      <c r="L12" s="300" t="e">
        <f t="shared" ca="1" si="0"/>
        <v>#VALUE!</v>
      </c>
      <c r="M12" s="300" t="e">
        <f t="shared" ca="1" si="1"/>
        <v>#VALUE!</v>
      </c>
      <c r="N12" s="310"/>
      <c r="O12" s="310"/>
      <c r="P12" s="310"/>
      <c r="Q12" s="310"/>
      <c r="T12" s="310"/>
      <c r="U12" s="318"/>
      <c r="V12" s="310"/>
    </row>
    <row r="13" spans="1:25" ht="26.4" x14ac:dyDescent="0.25">
      <c r="A13" s="311">
        <v>46393</v>
      </c>
      <c r="B13" s="323" t="s">
        <v>415</v>
      </c>
      <c r="C13" s="299">
        <v>12</v>
      </c>
      <c r="D13" s="309" t="s">
        <v>416</v>
      </c>
      <c r="E13" s="299">
        <v>12</v>
      </c>
      <c r="F13" s="336" t="s">
        <v>415</v>
      </c>
      <c r="G13" s="316"/>
      <c r="H13" s="309" t="s">
        <v>417</v>
      </c>
      <c r="I13" s="299">
        <v>11</v>
      </c>
      <c r="J13" s="299">
        <v>19</v>
      </c>
      <c r="K13" s="299">
        <v>16</v>
      </c>
      <c r="L13" s="300" t="e">
        <f t="shared" ca="1" si="0"/>
        <v>#VALUE!</v>
      </c>
      <c r="M13" s="300" t="e">
        <f t="shared" ca="1" si="1"/>
        <v>#VALUE!</v>
      </c>
      <c r="N13" s="310"/>
      <c r="O13" s="310"/>
      <c r="P13" s="310"/>
      <c r="Q13" s="310"/>
      <c r="T13" s="310"/>
      <c r="U13" s="310"/>
      <c r="V13" s="310"/>
    </row>
    <row r="14" spans="1:25" ht="26.4" x14ac:dyDescent="0.25">
      <c r="A14" s="311">
        <v>46394</v>
      </c>
      <c r="B14" s="323" t="s">
        <v>415</v>
      </c>
      <c r="C14" s="299">
        <v>12</v>
      </c>
      <c r="D14" s="309" t="s">
        <v>416</v>
      </c>
      <c r="E14" s="299">
        <v>12</v>
      </c>
      <c r="F14" s="336" t="s">
        <v>415</v>
      </c>
      <c r="G14" s="316"/>
      <c r="H14" s="309" t="s">
        <v>417</v>
      </c>
      <c r="I14" s="299">
        <v>11</v>
      </c>
      <c r="J14" s="299">
        <v>19</v>
      </c>
      <c r="K14" s="299">
        <v>16</v>
      </c>
      <c r="L14" s="300" t="e">
        <f t="shared" ca="1" si="0"/>
        <v>#VALUE!</v>
      </c>
      <c r="M14" s="300" t="e">
        <f t="shared" ca="1" si="1"/>
        <v>#VALUE!</v>
      </c>
      <c r="N14" s="310"/>
      <c r="O14" s="310"/>
      <c r="P14" s="310"/>
      <c r="Q14" s="310"/>
      <c r="T14" s="310"/>
      <c r="U14" s="310"/>
      <c r="V14" s="310"/>
    </row>
    <row r="15" spans="1:25" ht="26.4" x14ac:dyDescent="0.25">
      <c r="A15" s="311">
        <v>46395</v>
      </c>
      <c r="B15" s="323" t="s">
        <v>415</v>
      </c>
      <c r="C15" s="299">
        <v>12</v>
      </c>
      <c r="D15" s="309" t="s">
        <v>416</v>
      </c>
      <c r="E15" s="299">
        <v>12</v>
      </c>
      <c r="F15" s="336" t="s">
        <v>415</v>
      </c>
      <c r="G15" s="316"/>
      <c r="H15" s="309" t="s">
        <v>417</v>
      </c>
      <c r="I15" s="299">
        <v>11</v>
      </c>
      <c r="J15" s="299">
        <v>19</v>
      </c>
      <c r="K15" s="299">
        <v>16</v>
      </c>
      <c r="L15" s="300" t="e">
        <f t="shared" ca="1" si="0"/>
        <v>#VALUE!</v>
      </c>
      <c r="M15" s="300" t="e">
        <f t="shared" ca="1" si="1"/>
        <v>#VALUE!</v>
      </c>
      <c r="N15" s="310"/>
      <c r="O15" s="310"/>
      <c r="P15" s="310"/>
      <c r="Q15" s="310"/>
      <c r="T15" s="310"/>
      <c r="U15" s="310"/>
      <c r="V15" s="310"/>
    </row>
    <row r="16" spans="1:25" ht="26.4" x14ac:dyDescent="0.25">
      <c r="A16" s="311">
        <v>46396</v>
      </c>
      <c r="B16" s="323" t="s">
        <v>415</v>
      </c>
      <c r="C16" s="299">
        <v>12</v>
      </c>
      <c r="D16" s="309" t="s">
        <v>416</v>
      </c>
      <c r="E16" s="299">
        <v>12</v>
      </c>
      <c r="F16" s="334" t="s">
        <v>415</v>
      </c>
      <c r="G16" s="299">
        <v>12</v>
      </c>
      <c r="H16" s="309" t="s">
        <v>417</v>
      </c>
      <c r="I16" s="299">
        <v>11</v>
      </c>
      <c r="J16" s="299">
        <v>19</v>
      </c>
      <c r="K16" s="299">
        <v>16</v>
      </c>
      <c r="L16" s="300" t="e">
        <f t="shared" ca="1" si="0"/>
        <v>#VALUE!</v>
      </c>
      <c r="M16" s="300" t="e">
        <f t="shared" ca="1" si="1"/>
        <v>#VALUE!</v>
      </c>
      <c r="N16" s="310"/>
      <c r="O16" s="310"/>
      <c r="P16" s="310"/>
      <c r="Q16" s="310"/>
      <c r="T16" s="300" t="e">
        <f ca="1">G16*$T$5</f>
        <v>#VALUE!</v>
      </c>
      <c r="U16" s="310"/>
      <c r="V16" s="310"/>
    </row>
    <row r="17" spans="1:22" ht="26.4" x14ac:dyDescent="0.25">
      <c r="A17" s="311">
        <v>46397</v>
      </c>
      <c r="B17" s="323" t="s">
        <v>415</v>
      </c>
      <c r="C17" s="299">
        <v>12</v>
      </c>
      <c r="D17" s="309" t="s">
        <v>416</v>
      </c>
      <c r="E17" s="299">
        <v>12</v>
      </c>
      <c r="F17" s="334" t="s">
        <v>415</v>
      </c>
      <c r="G17" s="299">
        <v>12</v>
      </c>
      <c r="H17" s="309" t="s">
        <v>417</v>
      </c>
      <c r="I17" s="299">
        <v>11</v>
      </c>
      <c r="J17" s="299">
        <v>19</v>
      </c>
      <c r="K17" s="299">
        <v>16</v>
      </c>
      <c r="L17" s="310"/>
      <c r="M17" s="310"/>
      <c r="N17" s="312" t="e">
        <f ca="1">J17*$N$5</f>
        <v>#VALUE!</v>
      </c>
      <c r="O17" s="300" t="e">
        <f ca="1">K17*$O$5</f>
        <v>#VALUE!</v>
      </c>
      <c r="P17" s="310"/>
      <c r="Q17" s="310"/>
      <c r="T17" s="310"/>
      <c r="U17" s="312" t="e">
        <f ca="1">G17*$U$5</f>
        <v>#VALUE!</v>
      </c>
      <c r="V17" s="310"/>
    </row>
    <row r="18" spans="1:22" ht="26.4" x14ac:dyDescent="0.25">
      <c r="A18" s="311">
        <v>46398</v>
      </c>
      <c r="B18" s="323" t="s">
        <v>415</v>
      </c>
      <c r="C18" s="299">
        <v>12</v>
      </c>
      <c r="D18" s="309" t="s">
        <v>416</v>
      </c>
      <c r="E18" s="299">
        <v>12</v>
      </c>
      <c r="F18" s="336" t="s">
        <v>415</v>
      </c>
      <c r="G18" s="316"/>
      <c r="H18" s="309" t="s">
        <v>417</v>
      </c>
      <c r="I18" s="299">
        <v>11</v>
      </c>
      <c r="J18" s="299">
        <v>19</v>
      </c>
      <c r="K18" s="299">
        <v>16</v>
      </c>
      <c r="L18" s="300" t="e">
        <f t="shared" ref="L18:L23" ca="1" si="2">J18*$L$5</f>
        <v>#VALUE!</v>
      </c>
      <c r="M18" s="300" t="e">
        <f t="shared" ref="M18:M23" ca="1" si="3">K18*$M$5</f>
        <v>#VALUE!</v>
      </c>
      <c r="N18" s="310"/>
      <c r="O18" s="310"/>
      <c r="P18" s="310"/>
      <c r="Q18" s="310"/>
      <c r="T18" s="310"/>
      <c r="U18" s="318"/>
      <c r="V18" s="310"/>
    </row>
    <row r="19" spans="1:22" ht="26.4" x14ac:dyDescent="0.25">
      <c r="A19" s="311">
        <v>46399</v>
      </c>
      <c r="B19" s="323" t="s">
        <v>415</v>
      </c>
      <c r="C19" s="299">
        <v>12</v>
      </c>
      <c r="D19" s="309" t="s">
        <v>416</v>
      </c>
      <c r="E19" s="299">
        <v>12</v>
      </c>
      <c r="F19" s="336" t="s">
        <v>415</v>
      </c>
      <c r="G19" s="316"/>
      <c r="H19" s="309" t="s">
        <v>417</v>
      </c>
      <c r="I19" s="299">
        <v>11</v>
      </c>
      <c r="J19" s="299">
        <v>19</v>
      </c>
      <c r="K19" s="299">
        <v>16</v>
      </c>
      <c r="L19" s="300" t="e">
        <f t="shared" ca="1" si="2"/>
        <v>#VALUE!</v>
      </c>
      <c r="M19" s="300" t="e">
        <f t="shared" ca="1" si="3"/>
        <v>#VALUE!</v>
      </c>
      <c r="N19" s="310"/>
      <c r="O19" s="310"/>
      <c r="P19" s="310"/>
      <c r="Q19" s="310"/>
      <c r="T19" s="310"/>
      <c r="U19" s="318"/>
      <c r="V19" s="310"/>
    </row>
    <row r="20" spans="1:22" ht="26.4" x14ac:dyDescent="0.25">
      <c r="A20" s="311">
        <v>46400</v>
      </c>
      <c r="B20" s="323" t="s">
        <v>415</v>
      </c>
      <c r="C20" s="299">
        <v>12</v>
      </c>
      <c r="D20" s="309" t="s">
        <v>416</v>
      </c>
      <c r="E20" s="299">
        <v>12</v>
      </c>
      <c r="F20" s="336" t="s">
        <v>415</v>
      </c>
      <c r="G20" s="316"/>
      <c r="H20" s="309" t="s">
        <v>417</v>
      </c>
      <c r="I20" s="299">
        <v>11</v>
      </c>
      <c r="J20" s="299">
        <v>19</v>
      </c>
      <c r="K20" s="299">
        <v>16</v>
      </c>
      <c r="L20" s="300" t="e">
        <f t="shared" ca="1" si="2"/>
        <v>#VALUE!</v>
      </c>
      <c r="M20" s="300" t="e">
        <f t="shared" ca="1" si="3"/>
        <v>#VALUE!</v>
      </c>
      <c r="N20" s="310"/>
      <c r="O20" s="310"/>
      <c r="P20" s="310"/>
      <c r="Q20" s="310"/>
      <c r="T20" s="310"/>
      <c r="U20" s="310"/>
      <c r="V20" s="310"/>
    </row>
    <row r="21" spans="1:22" ht="26.4" x14ac:dyDescent="0.25">
      <c r="A21" s="311">
        <v>46401</v>
      </c>
      <c r="B21" s="323" t="s">
        <v>415</v>
      </c>
      <c r="C21" s="299">
        <v>12</v>
      </c>
      <c r="D21" s="309" t="s">
        <v>416</v>
      </c>
      <c r="E21" s="299">
        <v>12</v>
      </c>
      <c r="F21" s="336" t="s">
        <v>415</v>
      </c>
      <c r="G21" s="316"/>
      <c r="H21" s="309" t="s">
        <v>417</v>
      </c>
      <c r="I21" s="299">
        <v>11</v>
      </c>
      <c r="J21" s="299">
        <v>19</v>
      </c>
      <c r="K21" s="299">
        <v>16</v>
      </c>
      <c r="L21" s="300" t="e">
        <f t="shared" ca="1" si="2"/>
        <v>#VALUE!</v>
      </c>
      <c r="M21" s="300" t="e">
        <f t="shared" ca="1" si="3"/>
        <v>#VALUE!</v>
      </c>
      <c r="N21" s="310"/>
      <c r="O21" s="310"/>
      <c r="P21" s="310"/>
      <c r="Q21" s="310"/>
      <c r="T21" s="310"/>
      <c r="U21" s="310"/>
      <c r="V21" s="310"/>
    </row>
    <row r="22" spans="1:22" ht="26.4" x14ac:dyDescent="0.25">
      <c r="A22" s="311">
        <v>46402</v>
      </c>
      <c r="B22" s="323" t="s">
        <v>415</v>
      </c>
      <c r="C22" s="299">
        <v>12</v>
      </c>
      <c r="D22" s="309" t="s">
        <v>416</v>
      </c>
      <c r="E22" s="299">
        <v>12</v>
      </c>
      <c r="F22" s="336" t="s">
        <v>415</v>
      </c>
      <c r="G22" s="316"/>
      <c r="H22" s="309" t="s">
        <v>417</v>
      </c>
      <c r="I22" s="299">
        <v>11</v>
      </c>
      <c r="J22" s="299">
        <v>19</v>
      </c>
      <c r="K22" s="299">
        <v>16</v>
      </c>
      <c r="L22" s="300" t="e">
        <f t="shared" ca="1" si="2"/>
        <v>#VALUE!</v>
      </c>
      <c r="M22" s="300" t="e">
        <f t="shared" ca="1" si="3"/>
        <v>#VALUE!</v>
      </c>
      <c r="N22" s="310"/>
      <c r="O22" s="310"/>
      <c r="P22" s="310"/>
      <c r="Q22" s="310"/>
      <c r="T22" s="310"/>
      <c r="U22" s="310"/>
      <c r="V22" s="310"/>
    </row>
    <row r="23" spans="1:22" ht="26.4" x14ac:dyDescent="0.25">
      <c r="A23" s="311">
        <v>46403</v>
      </c>
      <c r="B23" s="323" t="s">
        <v>415</v>
      </c>
      <c r="C23" s="299">
        <v>12</v>
      </c>
      <c r="D23" s="309" t="s">
        <v>416</v>
      </c>
      <c r="E23" s="299">
        <v>12</v>
      </c>
      <c r="F23" s="334" t="s">
        <v>415</v>
      </c>
      <c r="G23" s="299">
        <v>12</v>
      </c>
      <c r="H23" s="309" t="s">
        <v>417</v>
      </c>
      <c r="I23" s="299">
        <v>11</v>
      </c>
      <c r="J23" s="299">
        <v>19</v>
      </c>
      <c r="K23" s="299">
        <v>16</v>
      </c>
      <c r="L23" s="300" t="e">
        <f t="shared" ca="1" si="2"/>
        <v>#VALUE!</v>
      </c>
      <c r="M23" s="300" t="e">
        <f t="shared" ca="1" si="3"/>
        <v>#VALUE!</v>
      </c>
      <c r="N23" s="310"/>
      <c r="O23" s="310"/>
      <c r="P23" s="310"/>
      <c r="Q23" s="310"/>
      <c r="T23" s="300" t="e">
        <f ca="1">G23*$T$5</f>
        <v>#VALUE!</v>
      </c>
      <c r="U23" s="310"/>
      <c r="V23" s="310"/>
    </row>
    <row r="24" spans="1:22" ht="26.4" x14ac:dyDescent="0.25">
      <c r="A24" s="311">
        <v>46404</v>
      </c>
      <c r="B24" s="323" t="s">
        <v>415</v>
      </c>
      <c r="C24" s="299">
        <v>12</v>
      </c>
      <c r="D24" s="309" t="s">
        <v>416</v>
      </c>
      <c r="E24" s="299">
        <v>12</v>
      </c>
      <c r="F24" s="334" t="s">
        <v>415</v>
      </c>
      <c r="G24" s="299">
        <v>12</v>
      </c>
      <c r="H24" s="309" t="s">
        <v>417</v>
      </c>
      <c r="I24" s="299">
        <v>11</v>
      </c>
      <c r="J24" s="299">
        <v>19</v>
      </c>
      <c r="K24" s="299">
        <v>16</v>
      </c>
      <c r="L24" s="310"/>
      <c r="M24" s="310"/>
      <c r="N24" s="312" t="e">
        <f ca="1">J24*$N$5</f>
        <v>#VALUE!</v>
      </c>
      <c r="O24" s="300" t="e">
        <f ca="1">K24*$O$5</f>
        <v>#VALUE!</v>
      </c>
      <c r="P24" s="310"/>
      <c r="Q24" s="310"/>
      <c r="T24" s="310"/>
      <c r="U24" s="312" t="e">
        <f ca="1">G24*$U$5</f>
        <v>#VALUE!</v>
      </c>
      <c r="V24" s="310"/>
    </row>
    <row r="25" spans="1:22" ht="26.4" x14ac:dyDescent="0.25">
      <c r="A25" s="311">
        <v>46405</v>
      </c>
      <c r="B25" s="323" t="s">
        <v>415</v>
      </c>
      <c r="C25" s="299">
        <v>12</v>
      </c>
      <c r="D25" s="309" t="s">
        <v>416</v>
      </c>
      <c r="E25" s="299">
        <v>12</v>
      </c>
      <c r="F25" s="336" t="s">
        <v>415</v>
      </c>
      <c r="G25" s="316"/>
      <c r="H25" s="309" t="s">
        <v>417</v>
      </c>
      <c r="I25" s="299">
        <v>11</v>
      </c>
      <c r="J25" s="299">
        <v>19</v>
      </c>
      <c r="K25" s="299">
        <v>16</v>
      </c>
      <c r="L25" s="300" t="e">
        <f t="shared" ref="L25:L30" ca="1" si="4">J25*$L$5</f>
        <v>#VALUE!</v>
      </c>
      <c r="M25" s="300" t="e">
        <f t="shared" ref="M25:M30" ca="1" si="5">K25*$M$5</f>
        <v>#VALUE!</v>
      </c>
      <c r="N25" s="310"/>
      <c r="O25" s="310"/>
      <c r="P25" s="310"/>
      <c r="Q25" s="310"/>
      <c r="T25" s="310"/>
      <c r="U25" s="318"/>
      <c r="V25" s="310"/>
    </row>
    <row r="26" spans="1:22" ht="26.4" x14ac:dyDescent="0.25">
      <c r="A26" s="311">
        <v>46406</v>
      </c>
      <c r="B26" s="323" t="s">
        <v>415</v>
      </c>
      <c r="C26" s="299">
        <v>12</v>
      </c>
      <c r="D26" s="309" t="s">
        <v>416</v>
      </c>
      <c r="E26" s="299">
        <v>12</v>
      </c>
      <c r="F26" s="336" t="s">
        <v>415</v>
      </c>
      <c r="G26" s="316"/>
      <c r="H26" s="309" t="s">
        <v>417</v>
      </c>
      <c r="I26" s="299">
        <v>11</v>
      </c>
      <c r="J26" s="299">
        <v>19</v>
      </c>
      <c r="K26" s="299">
        <v>16</v>
      </c>
      <c r="L26" s="300" t="e">
        <f t="shared" ca="1" si="4"/>
        <v>#VALUE!</v>
      </c>
      <c r="M26" s="300" t="e">
        <f t="shared" ca="1" si="5"/>
        <v>#VALUE!</v>
      </c>
      <c r="N26" s="310"/>
      <c r="O26" s="310"/>
      <c r="P26" s="310"/>
      <c r="Q26" s="310"/>
      <c r="T26" s="310"/>
      <c r="U26" s="318"/>
      <c r="V26" s="310"/>
    </row>
    <row r="27" spans="1:22" ht="26.4" x14ac:dyDescent="0.25">
      <c r="A27" s="311">
        <v>46407</v>
      </c>
      <c r="B27" s="323" t="s">
        <v>415</v>
      </c>
      <c r="C27" s="299">
        <v>12</v>
      </c>
      <c r="D27" s="309" t="s">
        <v>416</v>
      </c>
      <c r="E27" s="299">
        <v>12</v>
      </c>
      <c r="F27" s="336" t="s">
        <v>415</v>
      </c>
      <c r="G27" s="316"/>
      <c r="H27" s="309" t="s">
        <v>417</v>
      </c>
      <c r="I27" s="299">
        <v>11</v>
      </c>
      <c r="J27" s="299">
        <v>19</v>
      </c>
      <c r="K27" s="299">
        <v>16</v>
      </c>
      <c r="L27" s="300" t="e">
        <f t="shared" ca="1" si="4"/>
        <v>#VALUE!</v>
      </c>
      <c r="M27" s="300" t="e">
        <f t="shared" ca="1" si="5"/>
        <v>#VALUE!</v>
      </c>
      <c r="N27" s="310"/>
      <c r="O27" s="310"/>
      <c r="P27" s="310"/>
      <c r="Q27" s="310"/>
      <c r="T27" s="310"/>
      <c r="U27" s="318"/>
      <c r="V27" s="310"/>
    </row>
    <row r="28" spans="1:22" ht="26.4" x14ac:dyDescent="0.25">
      <c r="A28" s="311">
        <v>46408</v>
      </c>
      <c r="B28" s="323" t="s">
        <v>415</v>
      </c>
      <c r="C28" s="299">
        <v>12</v>
      </c>
      <c r="D28" s="309" t="s">
        <v>416</v>
      </c>
      <c r="E28" s="299">
        <v>12</v>
      </c>
      <c r="F28" s="336" t="s">
        <v>415</v>
      </c>
      <c r="G28" s="316"/>
      <c r="H28" s="309" t="s">
        <v>417</v>
      </c>
      <c r="I28" s="299">
        <v>11</v>
      </c>
      <c r="J28" s="299">
        <v>19</v>
      </c>
      <c r="K28" s="299">
        <v>16</v>
      </c>
      <c r="L28" s="300" t="e">
        <f t="shared" ca="1" si="4"/>
        <v>#VALUE!</v>
      </c>
      <c r="M28" s="300" t="e">
        <f t="shared" ca="1" si="5"/>
        <v>#VALUE!</v>
      </c>
      <c r="N28" s="310"/>
      <c r="O28" s="310"/>
      <c r="P28" s="310"/>
      <c r="Q28" s="310"/>
      <c r="T28" s="310"/>
      <c r="U28" s="318"/>
      <c r="V28" s="310"/>
    </row>
    <row r="29" spans="1:22" ht="26.4" x14ac:dyDescent="0.25">
      <c r="A29" s="311">
        <v>46409</v>
      </c>
      <c r="B29" s="323" t="s">
        <v>415</v>
      </c>
      <c r="C29" s="299">
        <v>12</v>
      </c>
      <c r="D29" s="309" t="s">
        <v>416</v>
      </c>
      <c r="E29" s="299">
        <v>12</v>
      </c>
      <c r="F29" s="336" t="s">
        <v>415</v>
      </c>
      <c r="G29" s="316"/>
      <c r="H29" s="309" t="s">
        <v>417</v>
      </c>
      <c r="I29" s="299">
        <v>11</v>
      </c>
      <c r="J29" s="299">
        <v>19</v>
      </c>
      <c r="K29" s="299">
        <v>16</v>
      </c>
      <c r="L29" s="300" t="e">
        <f t="shared" ca="1" si="4"/>
        <v>#VALUE!</v>
      </c>
      <c r="M29" s="300" t="e">
        <f t="shared" ca="1" si="5"/>
        <v>#VALUE!</v>
      </c>
      <c r="N29" s="310"/>
      <c r="O29" s="310"/>
      <c r="P29" s="310"/>
      <c r="Q29" s="310"/>
      <c r="T29" s="310"/>
      <c r="U29" s="310"/>
      <c r="V29" s="310"/>
    </row>
    <row r="30" spans="1:22" ht="26.4" x14ac:dyDescent="0.25">
      <c r="A30" s="311">
        <v>46410</v>
      </c>
      <c r="B30" s="323" t="s">
        <v>415</v>
      </c>
      <c r="C30" s="299">
        <v>12</v>
      </c>
      <c r="D30" s="309" t="s">
        <v>416</v>
      </c>
      <c r="E30" s="299">
        <v>12</v>
      </c>
      <c r="F30" s="334" t="s">
        <v>415</v>
      </c>
      <c r="G30" s="299">
        <v>12</v>
      </c>
      <c r="H30" s="309" t="s">
        <v>417</v>
      </c>
      <c r="I30" s="299">
        <v>11</v>
      </c>
      <c r="J30" s="299">
        <v>19</v>
      </c>
      <c r="K30" s="299">
        <v>16</v>
      </c>
      <c r="L30" s="300" t="e">
        <f t="shared" ca="1" si="4"/>
        <v>#VALUE!</v>
      </c>
      <c r="M30" s="300" t="e">
        <f t="shared" ca="1" si="5"/>
        <v>#VALUE!</v>
      </c>
      <c r="N30" s="310"/>
      <c r="O30" s="310"/>
      <c r="P30" s="310"/>
      <c r="Q30" s="310"/>
      <c r="T30" s="300" t="e">
        <f ca="1">G30*$T$5</f>
        <v>#VALUE!</v>
      </c>
      <c r="U30" s="310"/>
      <c r="V30" s="310"/>
    </row>
    <row r="31" spans="1:22" ht="26.4" x14ac:dyDescent="0.25">
      <c r="A31" s="311">
        <v>46411</v>
      </c>
      <c r="B31" s="323" t="s">
        <v>415</v>
      </c>
      <c r="C31" s="299">
        <v>12</v>
      </c>
      <c r="D31" s="309" t="s">
        <v>416</v>
      </c>
      <c r="E31" s="299">
        <v>12</v>
      </c>
      <c r="F31" s="334" t="s">
        <v>415</v>
      </c>
      <c r="G31" s="299">
        <v>12</v>
      </c>
      <c r="H31" s="309" t="s">
        <v>417</v>
      </c>
      <c r="I31" s="299">
        <v>11</v>
      </c>
      <c r="J31" s="299">
        <v>19</v>
      </c>
      <c r="K31" s="299">
        <v>16</v>
      </c>
      <c r="L31" s="310"/>
      <c r="M31" s="310"/>
      <c r="N31" s="312" t="e">
        <f ca="1">J31*$N$5</f>
        <v>#VALUE!</v>
      </c>
      <c r="O31" s="300" t="e">
        <f ca="1">K31*$O$5</f>
        <v>#VALUE!</v>
      </c>
      <c r="P31" s="310"/>
      <c r="Q31" s="310"/>
      <c r="T31" s="310"/>
      <c r="U31" s="312" t="e">
        <f ca="1">G31*$U$5</f>
        <v>#VALUE!</v>
      </c>
      <c r="V31" s="310"/>
    </row>
    <row r="32" spans="1:22" ht="26.4" x14ac:dyDescent="0.25">
      <c r="A32" s="311">
        <v>46412</v>
      </c>
      <c r="B32" s="323" t="s">
        <v>415</v>
      </c>
      <c r="C32" s="299">
        <v>12</v>
      </c>
      <c r="D32" s="309" t="s">
        <v>416</v>
      </c>
      <c r="E32" s="299">
        <v>12</v>
      </c>
      <c r="F32" s="336" t="s">
        <v>415</v>
      </c>
      <c r="G32" s="316"/>
      <c r="H32" s="309" t="s">
        <v>417</v>
      </c>
      <c r="I32" s="299">
        <v>11</v>
      </c>
      <c r="J32" s="299">
        <v>19</v>
      </c>
      <c r="K32" s="299">
        <v>16</v>
      </c>
      <c r="L32" s="300" t="e">
        <f t="shared" ref="L32:L37" ca="1" si="6">J32*$L$5</f>
        <v>#VALUE!</v>
      </c>
      <c r="M32" s="300" t="e">
        <f t="shared" ref="M32:M37" ca="1" si="7">K32*$M$5</f>
        <v>#VALUE!</v>
      </c>
      <c r="N32" s="310"/>
      <c r="O32" s="310"/>
      <c r="P32" s="310"/>
      <c r="Q32" s="310"/>
      <c r="T32" s="310"/>
      <c r="U32" s="318"/>
      <c r="V32" s="310"/>
    </row>
    <row r="33" spans="1:23" ht="26.4" x14ac:dyDescent="0.25">
      <c r="A33" s="311">
        <v>46413</v>
      </c>
      <c r="B33" s="323" t="s">
        <v>415</v>
      </c>
      <c r="C33" s="299">
        <v>12</v>
      </c>
      <c r="D33" s="309" t="s">
        <v>416</v>
      </c>
      <c r="E33" s="299">
        <v>12</v>
      </c>
      <c r="F33" s="336" t="s">
        <v>415</v>
      </c>
      <c r="G33" s="316"/>
      <c r="H33" s="309" t="s">
        <v>417</v>
      </c>
      <c r="I33" s="299">
        <v>11</v>
      </c>
      <c r="J33" s="299">
        <v>19</v>
      </c>
      <c r="K33" s="299">
        <v>16</v>
      </c>
      <c r="L33" s="300" t="e">
        <f t="shared" ca="1" si="6"/>
        <v>#VALUE!</v>
      </c>
      <c r="M33" s="300" t="e">
        <f t="shared" ca="1" si="7"/>
        <v>#VALUE!</v>
      </c>
      <c r="N33" s="310"/>
      <c r="O33" s="310"/>
      <c r="P33" s="310"/>
      <c r="Q33" s="310"/>
      <c r="T33" s="310"/>
      <c r="U33" s="318"/>
      <c r="V33" s="310"/>
    </row>
    <row r="34" spans="1:23" ht="25.5" customHeight="1" x14ac:dyDescent="0.25">
      <c r="A34" s="311">
        <v>46414</v>
      </c>
      <c r="B34" s="323" t="s">
        <v>415</v>
      </c>
      <c r="C34" s="299">
        <v>12</v>
      </c>
      <c r="D34" s="309" t="s">
        <v>416</v>
      </c>
      <c r="E34" s="299">
        <v>12</v>
      </c>
      <c r="F34" s="336" t="s">
        <v>415</v>
      </c>
      <c r="G34" s="316"/>
      <c r="H34" s="309" t="s">
        <v>417</v>
      </c>
      <c r="I34" s="299">
        <v>11</v>
      </c>
      <c r="J34" s="299">
        <v>19</v>
      </c>
      <c r="K34" s="299">
        <v>16</v>
      </c>
      <c r="L34" s="300" t="e">
        <f t="shared" ca="1" si="6"/>
        <v>#VALUE!</v>
      </c>
      <c r="M34" s="300" t="e">
        <f t="shared" ca="1" si="7"/>
        <v>#VALUE!</v>
      </c>
      <c r="N34" s="310"/>
      <c r="O34" s="310"/>
      <c r="P34" s="310"/>
      <c r="Q34" s="310"/>
      <c r="T34" s="310"/>
      <c r="U34" s="318"/>
      <c r="V34" s="310"/>
    </row>
    <row r="35" spans="1:23" ht="25.5" customHeight="1" x14ac:dyDescent="0.25">
      <c r="A35" s="311">
        <v>46415</v>
      </c>
      <c r="B35" s="323" t="s">
        <v>415</v>
      </c>
      <c r="C35" s="299">
        <v>12</v>
      </c>
      <c r="D35" s="309" t="s">
        <v>416</v>
      </c>
      <c r="E35" s="299">
        <v>12</v>
      </c>
      <c r="F35" s="336" t="s">
        <v>415</v>
      </c>
      <c r="G35" s="316"/>
      <c r="H35" s="309" t="s">
        <v>417</v>
      </c>
      <c r="I35" s="299">
        <v>11</v>
      </c>
      <c r="J35" s="299">
        <v>19</v>
      </c>
      <c r="K35" s="299">
        <v>16</v>
      </c>
      <c r="L35" s="300" t="e">
        <f t="shared" ca="1" si="6"/>
        <v>#VALUE!</v>
      </c>
      <c r="M35" s="300" t="e">
        <f t="shared" ca="1" si="7"/>
        <v>#VALUE!</v>
      </c>
      <c r="N35" s="310"/>
      <c r="O35" s="310"/>
      <c r="P35" s="310"/>
      <c r="Q35" s="310"/>
      <c r="T35" s="310"/>
      <c r="U35" s="310"/>
      <c r="V35" s="310"/>
    </row>
    <row r="36" spans="1:23" ht="25.5" customHeight="1" x14ac:dyDescent="0.25">
      <c r="A36" s="311">
        <v>46416</v>
      </c>
      <c r="B36" s="323" t="s">
        <v>415</v>
      </c>
      <c r="C36" s="299">
        <v>12</v>
      </c>
      <c r="D36" s="309" t="s">
        <v>416</v>
      </c>
      <c r="E36" s="299">
        <v>12</v>
      </c>
      <c r="F36" s="336" t="s">
        <v>415</v>
      </c>
      <c r="G36" s="316"/>
      <c r="H36" s="309" t="s">
        <v>417</v>
      </c>
      <c r="I36" s="299">
        <v>11</v>
      </c>
      <c r="J36" s="299">
        <v>19</v>
      </c>
      <c r="K36" s="299">
        <v>16</v>
      </c>
      <c r="L36" s="300" t="e">
        <f t="shared" ca="1" si="6"/>
        <v>#VALUE!</v>
      </c>
      <c r="M36" s="300" t="e">
        <f t="shared" ca="1" si="7"/>
        <v>#VALUE!</v>
      </c>
      <c r="N36" s="310"/>
      <c r="O36" s="310"/>
      <c r="P36" s="310"/>
      <c r="Q36" s="310"/>
      <c r="T36" s="310"/>
      <c r="U36" s="310"/>
      <c r="V36" s="310"/>
    </row>
    <row r="37" spans="1:23" ht="25.5" customHeight="1" x14ac:dyDescent="0.25">
      <c r="A37" s="311">
        <v>46417</v>
      </c>
      <c r="B37" s="323" t="s">
        <v>415</v>
      </c>
      <c r="C37" s="299">
        <v>12</v>
      </c>
      <c r="D37" s="309" t="s">
        <v>416</v>
      </c>
      <c r="E37" s="299">
        <v>12</v>
      </c>
      <c r="F37" s="334" t="s">
        <v>415</v>
      </c>
      <c r="G37" s="299">
        <v>12</v>
      </c>
      <c r="H37" s="309" t="s">
        <v>417</v>
      </c>
      <c r="I37" s="299">
        <v>11</v>
      </c>
      <c r="J37" s="299">
        <v>19</v>
      </c>
      <c r="K37" s="299">
        <v>16</v>
      </c>
      <c r="L37" s="300" t="e">
        <f t="shared" ca="1" si="6"/>
        <v>#VALUE!</v>
      </c>
      <c r="M37" s="300" t="e">
        <f t="shared" ca="1" si="7"/>
        <v>#VALUE!</v>
      </c>
      <c r="N37" s="310"/>
      <c r="O37" s="310"/>
      <c r="P37" s="310"/>
      <c r="Q37" s="310"/>
      <c r="T37" s="300" t="e">
        <f ca="1">G37*$T$5</f>
        <v>#VALUE!</v>
      </c>
      <c r="U37" s="310"/>
      <c r="V37" s="310"/>
    </row>
    <row r="38" spans="1:23" ht="25.5" customHeight="1" x14ac:dyDescent="0.25">
      <c r="A38" s="311">
        <v>46418</v>
      </c>
      <c r="B38" s="323" t="s">
        <v>415</v>
      </c>
      <c r="C38" s="299">
        <v>12</v>
      </c>
      <c r="D38" s="309" t="s">
        <v>416</v>
      </c>
      <c r="E38" s="299">
        <v>12</v>
      </c>
      <c r="F38" s="334" t="s">
        <v>415</v>
      </c>
      <c r="G38" s="299">
        <v>12</v>
      </c>
      <c r="H38" s="309" t="s">
        <v>417</v>
      </c>
      <c r="I38" s="299">
        <v>11</v>
      </c>
      <c r="J38" s="299">
        <v>19</v>
      </c>
      <c r="K38" s="299">
        <v>16</v>
      </c>
      <c r="L38" s="310"/>
      <c r="M38" s="310"/>
      <c r="N38" s="312" t="e">
        <f ca="1">J38*$N$5</f>
        <v>#VALUE!</v>
      </c>
      <c r="O38" s="300" t="e">
        <f ca="1">K38*$O$5</f>
        <v>#VALUE!</v>
      </c>
      <c r="P38" s="310"/>
      <c r="Q38" s="310"/>
      <c r="T38" s="310"/>
      <c r="U38" s="312" t="e">
        <f ca="1">G38*$U$5</f>
        <v>#VALUE!</v>
      </c>
      <c r="V38" s="310"/>
    </row>
    <row r="39" spans="1:23" ht="13.8" thickBot="1" x14ac:dyDescent="0.3">
      <c r="B39" s="323"/>
      <c r="D39" s="309"/>
      <c r="E39" s="299"/>
      <c r="F39" s="334"/>
      <c r="G39" s="299"/>
      <c r="H39" s="309"/>
      <c r="I39" s="299"/>
      <c r="J39" s="299"/>
      <c r="K39" s="299"/>
      <c r="L39" s="314" t="e">
        <f ca="1">SUM(L8:L38)</f>
        <v>#VALUE!</v>
      </c>
      <c r="M39" s="314" t="e">
        <f t="shared" ref="M39:Q39" ca="1" si="8">SUM(M8:M38)</f>
        <v>#VALUE!</v>
      </c>
      <c r="N39" s="314" t="e">
        <f ca="1">SUM(N8:N38)</f>
        <v>#VALUE!</v>
      </c>
      <c r="O39" s="314" t="e">
        <f t="shared" ca="1" si="8"/>
        <v>#VALUE!</v>
      </c>
      <c r="P39" s="314" t="e">
        <f ca="1">SUM(P8:P38)</f>
        <v>#VALUE!</v>
      </c>
      <c r="Q39" s="314" t="e">
        <f t="shared" ca="1" si="8"/>
        <v>#VALUE!</v>
      </c>
      <c r="R39" s="359" t="e">
        <f ca="1">SUM(L39:Q39)</f>
        <v>#VALUE!</v>
      </c>
      <c r="S39" s="333"/>
      <c r="T39" s="314" t="e">
        <f ca="1">SUM(T8:T38)</f>
        <v>#VALUE!</v>
      </c>
      <c r="U39" s="314" t="e">
        <f ca="1">SUM(U8:U38)</f>
        <v>#VALUE!</v>
      </c>
      <c r="V39" s="314" t="e">
        <f ca="1">SUM(V8:V38)</f>
        <v>#VALUE!</v>
      </c>
      <c r="W39" s="359" t="e">
        <f ca="1">SUM(T39:V39)</f>
        <v>#VALUE!</v>
      </c>
    </row>
    <row r="40" spans="1:23" ht="18.600000000000001" thickTop="1" x14ac:dyDescent="0.35">
      <c r="A40" s="306" t="s">
        <v>418</v>
      </c>
      <c r="B40" s="323"/>
      <c r="D40" s="309"/>
      <c r="E40" s="299"/>
      <c r="F40" s="334"/>
      <c r="G40" s="299"/>
      <c r="H40" s="309"/>
      <c r="I40" s="299"/>
      <c r="J40" s="299"/>
      <c r="K40" s="299"/>
    </row>
    <row r="41" spans="1:23" ht="26.4" x14ac:dyDescent="0.25">
      <c r="A41" s="313">
        <v>46419</v>
      </c>
      <c r="B41" s="323" t="s">
        <v>415</v>
      </c>
      <c r="C41" s="299">
        <v>12</v>
      </c>
      <c r="D41" s="309" t="s">
        <v>416</v>
      </c>
      <c r="E41" s="299">
        <v>12</v>
      </c>
      <c r="F41" s="336" t="s">
        <v>415</v>
      </c>
      <c r="G41" s="316"/>
      <c r="H41" s="309" t="s">
        <v>417</v>
      </c>
      <c r="I41" s="299">
        <v>11</v>
      </c>
      <c r="J41" s="299">
        <v>19</v>
      </c>
      <c r="K41" s="299">
        <v>16</v>
      </c>
      <c r="L41" s="300" t="e">
        <f t="shared" ref="L41:L46" ca="1" si="9">J41*$L$5</f>
        <v>#VALUE!</v>
      </c>
      <c r="M41" s="300" t="e">
        <f t="shared" ref="M41:M46" ca="1" si="10">K41*$M$5</f>
        <v>#VALUE!</v>
      </c>
      <c r="N41" s="310"/>
      <c r="O41" s="310"/>
      <c r="P41" s="310"/>
      <c r="Q41" s="310"/>
      <c r="T41" s="310"/>
      <c r="U41" s="318"/>
      <c r="V41" s="310"/>
    </row>
    <row r="42" spans="1:23" ht="26.4" x14ac:dyDescent="0.25">
      <c r="A42" s="313">
        <v>46420</v>
      </c>
      <c r="B42" s="323" t="s">
        <v>415</v>
      </c>
      <c r="C42" s="299">
        <v>12</v>
      </c>
      <c r="D42" s="309" t="s">
        <v>416</v>
      </c>
      <c r="E42" s="299">
        <v>12</v>
      </c>
      <c r="F42" s="336" t="s">
        <v>415</v>
      </c>
      <c r="G42" s="316"/>
      <c r="H42" s="309" t="s">
        <v>417</v>
      </c>
      <c r="I42" s="299">
        <v>11</v>
      </c>
      <c r="J42" s="299">
        <v>19</v>
      </c>
      <c r="K42" s="299">
        <v>16</v>
      </c>
      <c r="L42" s="300" t="e">
        <f t="shared" ca="1" si="9"/>
        <v>#VALUE!</v>
      </c>
      <c r="M42" s="300" t="e">
        <f t="shared" ca="1" si="10"/>
        <v>#VALUE!</v>
      </c>
      <c r="N42" s="310"/>
      <c r="O42" s="310"/>
      <c r="P42" s="310"/>
      <c r="Q42" s="310"/>
      <c r="T42" s="310"/>
      <c r="U42" s="318"/>
      <c r="V42" s="310"/>
    </row>
    <row r="43" spans="1:23" ht="26.4" x14ac:dyDescent="0.25">
      <c r="A43" s="313">
        <v>46421</v>
      </c>
      <c r="B43" s="323" t="s">
        <v>415</v>
      </c>
      <c r="C43" s="299">
        <v>12</v>
      </c>
      <c r="D43" s="309" t="s">
        <v>416</v>
      </c>
      <c r="E43" s="299">
        <v>12</v>
      </c>
      <c r="F43" s="336" t="s">
        <v>415</v>
      </c>
      <c r="G43" s="316"/>
      <c r="H43" s="309" t="s">
        <v>417</v>
      </c>
      <c r="I43" s="299">
        <v>11</v>
      </c>
      <c r="J43" s="299">
        <v>19</v>
      </c>
      <c r="K43" s="299">
        <v>16</v>
      </c>
      <c r="L43" s="300" t="e">
        <f t="shared" ca="1" si="9"/>
        <v>#VALUE!</v>
      </c>
      <c r="M43" s="300" t="e">
        <f t="shared" ca="1" si="10"/>
        <v>#VALUE!</v>
      </c>
      <c r="N43" s="310"/>
      <c r="O43" s="310"/>
      <c r="P43" s="310"/>
      <c r="Q43" s="310"/>
      <c r="T43" s="310"/>
      <c r="U43" s="310"/>
      <c r="V43" s="310"/>
    </row>
    <row r="44" spans="1:23" ht="26.4" x14ac:dyDescent="0.25">
      <c r="A44" s="313">
        <v>46422</v>
      </c>
      <c r="B44" s="323" t="s">
        <v>415</v>
      </c>
      <c r="C44" s="299">
        <v>12</v>
      </c>
      <c r="D44" s="309" t="s">
        <v>416</v>
      </c>
      <c r="E44" s="299">
        <v>12</v>
      </c>
      <c r="F44" s="336" t="s">
        <v>415</v>
      </c>
      <c r="G44" s="316"/>
      <c r="H44" s="309" t="s">
        <v>417</v>
      </c>
      <c r="I44" s="299">
        <v>11</v>
      </c>
      <c r="J44" s="299">
        <v>19</v>
      </c>
      <c r="K44" s="299">
        <v>16</v>
      </c>
      <c r="L44" s="300" t="e">
        <f t="shared" ca="1" si="9"/>
        <v>#VALUE!</v>
      </c>
      <c r="M44" s="300" t="e">
        <f t="shared" ca="1" si="10"/>
        <v>#VALUE!</v>
      </c>
      <c r="N44" s="310"/>
      <c r="O44" s="310"/>
      <c r="P44" s="310"/>
      <c r="Q44" s="310"/>
      <c r="T44" s="310"/>
      <c r="U44" s="310"/>
      <c r="V44" s="310"/>
    </row>
    <row r="45" spans="1:23" ht="26.4" x14ac:dyDescent="0.25">
      <c r="A45" s="313">
        <v>46423</v>
      </c>
      <c r="B45" s="323" t="s">
        <v>415</v>
      </c>
      <c r="C45" s="299">
        <v>12</v>
      </c>
      <c r="D45" s="309" t="s">
        <v>416</v>
      </c>
      <c r="E45" s="299">
        <v>12</v>
      </c>
      <c r="F45" s="336" t="s">
        <v>415</v>
      </c>
      <c r="G45" s="316"/>
      <c r="H45" s="309" t="s">
        <v>417</v>
      </c>
      <c r="I45" s="299">
        <v>11</v>
      </c>
      <c r="J45" s="299">
        <v>19</v>
      </c>
      <c r="K45" s="299">
        <v>16</v>
      </c>
      <c r="L45" s="300" t="e">
        <f t="shared" ca="1" si="9"/>
        <v>#VALUE!</v>
      </c>
      <c r="M45" s="300" t="e">
        <f t="shared" ca="1" si="10"/>
        <v>#VALUE!</v>
      </c>
      <c r="N45" s="310"/>
      <c r="O45" s="310"/>
      <c r="P45" s="310"/>
      <c r="Q45" s="310"/>
      <c r="T45" s="310"/>
      <c r="U45" s="310"/>
      <c r="V45" s="310"/>
    </row>
    <row r="46" spans="1:23" ht="26.4" x14ac:dyDescent="0.25">
      <c r="A46" s="313">
        <v>46424</v>
      </c>
      <c r="B46" s="323" t="s">
        <v>415</v>
      </c>
      <c r="C46" s="299">
        <v>12</v>
      </c>
      <c r="D46" s="309" t="s">
        <v>416</v>
      </c>
      <c r="E46" s="299">
        <v>12</v>
      </c>
      <c r="F46" s="334" t="s">
        <v>415</v>
      </c>
      <c r="G46" s="299">
        <v>12</v>
      </c>
      <c r="H46" s="309" t="s">
        <v>417</v>
      </c>
      <c r="I46" s="299">
        <v>11</v>
      </c>
      <c r="J46" s="299">
        <v>19</v>
      </c>
      <c r="K46" s="299">
        <v>16</v>
      </c>
      <c r="L46" s="300" t="e">
        <f t="shared" ca="1" si="9"/>
        <v>#VALUE!</v>
      </c>
      <c r="M46" s="300" t="e">
        <f t="shared" ca="1" si="10"/>
        <v>#VALUE!</v>
      </c>
      <c r="N46" s="310"/>
      <c r="O46" s="310"/>
      <c r="P46" s="310"/>
      <c r="Q46" s="310"/>
      <c r="T46" s="300" t="e">
        <f ca="1">G46*$T$5</f>
        <v>#VALUE!</v>
      </c>
      <c r="U46" s="310"/>
      <c r="V46" s="310"/>
    </row>
    <row r="47" spans="1:23" ht="26.4" x14ac:dyDescent="0.25">
      <c r="A47" s="313">
        <v>46425</v>
      </c>
      <c r="B47" s="323" t="s">
        <v>415</v>
      </c>
      <c r="C47" s="299">
        <v>12</v>
      </c>
      <c r="D47" s="309" t="s">
        <v>416</v>
      </c>
      <c r="E47" s="299">
        <v>12</v>
      </c>
      <c r="F47" s="334" t="s">
        <v>415</v>
      </c>
      <c r="G47" s="299">
        <v>12</v>
      </c>
      <c r="H47" s="309" t="s">
        <v>417</v>
      </c>
      <c r="I47" s="299">
        <v>11</v>
      </c>
      <c r="J47" s="299">
        <v>19</v>
      </c>
      <c r="K47" s="299">
        <v>16</v>
      </c>
      <c r="L47" s="310"/>
      <c r="M47" s="310"/>
      <c r="N47" s="312" t="e">
        <f ca="1">J47*$N$5</f>
        <v>#VALUE!</v>
      </c>
      <c r="O47" s="300" t="e">
        <f ca="1">K47*$O$5</f>
        <v>#VALUE!</v>
      </c>
      <c r="P47" s="310"/>
      <c r="Q47" s="310"/>
      <c r="T47" s="310"/>
      <c r="U47" s="312" t="e">
        <f ca="1">G47*$U$5</f>
        <v>#VALUE!</v>
      </c>
      <c r="V47" s="310"/>
    </row>
    <row r="48" spans="1:23" ht="26.4" x14ac:dyDescent="0.25">
      <c r="A48" s="313">
        <v>46426</v>
      </c>
      <c r="B48" s="323" t="s">
        <v>415</v>
      </c>
      <c r="C48" s="299">
        <v>12</v>
      </c>
      <c r="D48" s="309" t="s">
        <v>416</v>
      </c>
      <c r="E48" s="299">
        <v>12</v>
      </c>
      <c r="F48" s="336" t="s">
        <v>415</v>
      </c>
      <c r="G48" s="316"/>
      <c r="H48" s="309" t="s">
        <v>417</v>
      </c>
      <c r="I48" s="299">
        <v>11</v>
      </c>
      <c r="J48" s="299">
        <v>19</v>
      </c>
      <c r="K48" s="299">
        <v>16</v>
      </c>
      <c r="L48" s="300" t="e">
        <f t="shared" ref="L48:L53" ca="1" si="11">J48*$L$5</f>
        <v>#VALUE!</v>
      </c>
      <c r="M48" s="300" t="e">
        <f t="shared" ref="M48:M53" ca="1" si="12">K48*$M$5</f>
        <v>#VALUE!</v>
      </c>
      <c r="N48" s="310"/>
      <c r="O48" s="310"/>
      <c r="P48" s="310"/>
      <c r="Q48" s="310"/>
      <c r="T48" s="310"/>
      <c r="U48" s="318"/>
      <c r="V48" s="310"/>
    </row>
    <row r="49" spans="1:22" ht="26.4" x14ac:dyDescent="0.25">
      <c r="A49" s="313">
        <v>46427</v>
      </c>
      <c r="B49" s="323" t="s">
        <v>415</v>
      </c>
      <c r="C49" s="299">
        <v>12</v>
      </c>
      <c r="D49" s="309" t="s">
        <v>416</v>
      </c>
      <c r="E49" s="299">
        <v>12</v>
      </c>
      <c r="F49" s="336" t="s">
        <v>415</v>
      </c>
      <c r="G49" s="316"/>
      <c r="H49" s="309" t="s">
        <v>417</v>
      </c>
      <c r="I49" s="299">
        <v>11</v>
      </c>
      <c r="J49" s="299">
        <v>19</v>
      </c>
      <c r="K49" s="299">
        <v>16</v>
      </c>
      <c r="L49" s="300" t="e">
        <f t="shared" ca="1" si="11"/>
        <v>#VALUE!</v>
      </c>
      <c r="M49" s="300" t="e">
        <f t="shared" ca="1" si="12"/>
        <v>#VALUE!</v>
      </c>
      <c r="N49" s="310"/>
      <c r="O49" s="310"/>
      <c r="P49" s="310"/>
      <c r="Q49" s="310"/>
      <c r="T49" s="310"/>
      <c r="U49" s="318"/>
      <c r="V49" s="310"/>
    </row>
    <row r="50" spans="1:22" ht="26.4" x14ac:dyDescent="0.25">
      <c r="A50" s="313">
        <v>46428</v>
      </c>
      <c r="B50" s="323" t="s">
        <v>415</v>
      </c>
      <c r="C50" s="299">
        <v>12</v>
      </c>
      <c r="D50" s="309" t="s">
        <v>416</v>
      </c>
      <c r="E50" s="299">
        <v>12</v>
      </c>
      <c r="F50" s="336" t="s">
        <v>415</v>
      </c>
      <c r="G50" s="316"/>
      <c r="H50" s="309" t="s">
        <v>417</v>
      </c>
      <c r="I50" s="299">
        <v>11</v>
      </c>
      <c r="J50" s="299">
        <v>19</v>
      </c>
      <c r="K50" s="299">
        <v>16</v>
      </c>
      <c r="L50" s="300" t="e">
        <f t="shared" ca="1" si="11"/>
        <v>#VALUE!</v>
      </c>
      <c r="M50" s="300" t="e">
        <f t="shared" ca="1" si="12"/>
        <v>#VALUE!</v>
      </c>
      <c r="N50" s="310"/>
      <c r="O50" s="310"/>
      <c r="P50" s="310"/>
      <c r="Q50" s="310"/>
      <c r="T50" s="310"/>
      <c r="U50" s="310"/>
      <c r="V50" s="310"/>
    </row>
    <row r="51" spans="1:22" ht="26.4" x14ac:dyDescent="0.25">
      <c r="A51" s="313">
        <v>46429</v>
      </c>
      <c r="B51" s="323" t="s">
        <v>415</v>
      </c>
      <c r="C51" s="299">
        <v>12</v>
      </c>
      <c r="D51" s="309" t="s">
        <v>416</v>
      </c>
      <c r="E51" s="299">
        <v>12</v>
      </c>
      <c r="F51" s="336" t="s">
        <v>415</v>
      </c>
      <c r="G51" s="316"/>
      <c r="H51" s="309" t="s">
        <v>417</v>
      </c>
      <c r="I51" s="299">
        <v>11</v>
      </c>
      <c r="J51" s="299">
        <v>19</v>
      </c>
      <c r="K51" s="299">
        <v>16</v>
      </c>
      <c r="L51" s="300" t="e">
        <f t="shared" ca="1" si="11"/>
        <v>#VALUE!</v>
      </c>
      <c r="M51" s="300" t="e">
        <f t="shared" ca="1" si="12"/>
        <v>#VALUE!</v>
      </c>
      <c r="N51" s="310"/>
      <c r="O51" s="310"/>
      <c r="P51" s="310"/>
      <c r="Q51" s="310"/>
      <c r="T51" s="310"/>
      <c r="U51" s="318"/>
      <c r="V51" s="310"/>
    </row>
    <row r="52" spans="1:22" ht="26.4" x14ac:dyDescent="0.25">
      <c r="A52" s="313">
        <v>46430</v>
      </c>
      <c r="B52" s="323" t="s">
        <v>415</v>
      </c>
      <c r="C52" s="299">
        <v>12</v>
      </c>
      <c r="D52" s="309" t="s">
        <v>416</v>
      </c>
      <c r="E52" s="299">
        <v>12</v>
      </c>
      <c r="F52" s="336" t="s">
        <v>415</v>
      </c>
      <c r="G52" s="316"/>
      <c r="H52" s="309" t="s">
        <v>417</v>
      </c>
      <c r="I52" s="299">
        <v>11</v>
      </c>
      <c r="J52" s="299">
        <v>19</v>
      </c>
      <c r="K52" s="299">
        <v>16</v>
      </c>
      <c r="L52" s="300" t="e">
        <f t="shared" ca="1" si="11"/>
        <v>#VALUE!</v>
      </c>
      <c r="M52" s="300" t="e">
        <f t="shared" ca="1" si="12"/>
        <v>#VALUE!</v>
      </c>
      <c r="N52" s="310"/>
      <c r="O52" s="310"/>
      <c r="P52" s="310"/>
      <c r="Q52" s="310"/>
      <c r="T52" s="310"/>
      <c r="U52" s="310"/>
      <c r="V52" s="310"/>
    </row>
    <row r="53" spans="1:22" ht="26.4" x14ac:dyDescent="0.25">
      <c r="A53" s="313">
        <v>46431</v>
      </c>
      <c r="B53" s="323" t="s">
        <v>415</v>
      </c>
      <c r="C53" s="299">
        <v>12</v>
      </c>
      <c r="D53" s="309" t="s">
        <v>416</v>
      </c>
      <c r="E53" s="299">
        <v>12</v>
      </c>
      <c r="F53" s="334" t="s">
        <v>415</v>
      </c>
      <c r="G53" s="299">
        <v>12</v>
      </c>
      <c r="H53" s="309" t="s">
        <v>417</v>
      </c>
      <c r="I53" s="299">
        <v>11</v>
      </c>
      <c r="J53" s="299">
        <v>19</v>
      </c>
      <c r="K53" s="299">
        <v>16</v>
      </c>
      <c r="L53" s="300" t="e">
        <f t="shared" ca="1" si="11"/>
        <v>#VALUE!</v>
      </c>
      <c r="M53" s="300" t="e">
        <f t="shared" ca="1" si="12"/>
        <v>#VALUE!</v>
      </c>
      <c r="N53" s="310"/>
      <c r="O53" s="310"/>
      <c r="P53" s="310"/>
      <c r="Q53" s="310"/>
      <c r="T53" s="300" t="e">
        <f ca="1">G53*$T$5</f>
        <v>#VALUE!</v>
      </c>
      <c r="U53" s="310"/>
      <c r="V53" s="310"/>
    </row>
    <row r="54" spans="1:22" ht="26.4" x14ac:dyDescent="0.25">
      <c r="A54" s="313">
        <v>46432</v>
      </c>
      <c r="B54" s="323" t="s">
        <v>415</v>
      </c>
      <c r="C54" s="299">
        <v>12</v>
      </c>
      <c r="D54" s="309" t="s">
        <v>416</v>
      </c>
      <c r="E54" s="299">
        <v>12</v>
      </c>
      <c r="F54" s="334" t="s">
        <v>415</v>
      </c>
      <c r="G54" s="299">
        <v>12</v>
      </c>
      <c r="H54" s="309" t="s">
        <v>417</v>
      </c>
      <c r="I54" s="299">
        <v>11</v>
      </c>
      <c r="J54" s="299">
        <v>19</v>
      </c>
      <c r="K54" s="299">
        <v>16</v>
      </c>
      <c r="L54" s="310"/>
      <c r="M54" s="310"/>
      <c r="N54" s="312" t="e">
        <f ca="1">J54*$N$5</f>
        <v>#VALUE!</v>
      </c>
      <c r="O54" s="300" t="e">
        <f ca="1">K54*$O$5</f>
        <v>#VALUE!</v>
      </c>
      <c r="P54" s="310"/>
      <c r="Q54" s="310"/>
      <c r="T54" s="310"/>
      <c r="U54" s="312" t="e">
        <f ca="1">G54*$U$5</f>
        <v>#VALUE!</v>
      </c>
      <c r="V54" s="310"/>
    </row>
    <row r="55" spans="1:22" ht="26.4" x14ac:dyDescent="0.25">
      <c r="A55" s="313">
        <v>46433</v>
      </c>
      <c r="B55" s="323" t="s">
        <v>415</v>
      </c>
      <c r="C55" s="299">
        <v>12</v>
      </c>
      <c r="D55" s="309" t="s">
        <v>416</v>
      </c>
      <c r="E55" s="299">
        <v>12</v>
      </c>
      <c r="F55" s="336" t="s">
        <v>415</v>
      </c>
      <c r="G55" s="316"/>
      <c r="H55" s="309" t="s">
        <v>417</v>
      </c>
      <c r="I55" s="299">
        <v>11</v>
      </c>
      <c r="J55" s="299">
        <v>19</v>
      </c>
      <c r="K55" s="299">
        <v>16</v>
      </c>
      <c r="L55" s="300" t="e">
        <f t="shared" ref="L55:L60" ca="1" si="13">J55*$L$5</f>
        <v>#VALUE!</v>
      </c>
      <c r="M55" s="300" t="e">
        <f t="shared" ref="M55:M60" ca="1" si="14">K55*$M$5</f>
        <v>#VALUE!</v>
      </c>
      <c r="N55" s="310"/>
      <c r="O55" s="310"/>
      <c r="P55" s="310"/>
      <c r="Q55" s="310"/>
      <c r="T55" s="310"/>
      <c r="U55" s="318"/>
      <c r="V55" s="310"/>
    </row>
    <row r="56" spans="1:22" ht="26.4" x14ac:dyDescent="0.25">
      <c r="A56" s="313">
        <v>46434</v>
      </c>
      <c r="B56" s="323" t="s">
        <v>415</v>
      </c>
      <c r="C56" s="299">
        <v>12</v>
      </c>
      <c r="D56" s="309" t="s">
        <v>416</v>
      </c>
      <c r="E56" s="299">
        <v>12</v>
      </c>
      <c r="F56" s="336" t="s">
        <v>415</v>
      </c>
      <c r="G56" s="316"/>
      <c r="H56" s="309" t="s">
        <v>417</v>
      </c>
      <c r="I56" s="299">
        <v>11</v>
      </c>
      <c r="J56" s="299">
        <v>19</v>
      </c>
      <c r="K56" s="299">
        <v>16</v>
      </c>
      <c r="L56" s="300" t="e">
        <f t="shared" ca="1" si="13"/>
        <v>#VALUE!</v>
      </c>
      <c r="M56" s="300" t="e">
        <f t="shared" ca="1" si="14"/>
        <v>#VALUE!</v>
      </c>
      <c r="N56" s="310"/>
      <c r="O56" s="310"/>
      <c r="P56" s="310"/>
      <c r="Q56" s="310"/>
      <c r="T56" s="310"/>
      <c r="U56" s="318"/>
      <c r="V56" s="310"/>
    </row>
    <row r="57" spans="1:22" ht="26.4" x14ac:dyDescent="0.25">
      <c r="A57" s="313">
        <v>46435</v>
      </c>
      <c r="B57" s="323" t="s">
        <v>415</v>
      </c>
      <c r="C57" s="299">
        <v>12</v>
      </c>
      <c r="D57" s="309" t="s">
        <v>416</v>
      </c>
      <c r="E57" s="299">
        <v>12</v>
      </c>
      <c r="F57" s="336" t="s">
        <v>415</v>
      </c>
      <c r="G57" s="316"/>
      <c r="H57" s="309" t="s">
        <v>417</v>
      </c>
      <c r="I57" s="299">
        <v>11</v>
      </c>
      <c r="J57" s="299">
        <v>19</v>
      </c>
      <c r="K57" s="299">
        <v>16</v>
      </c>
      <c r="L57" s="300" t="e">
        <f t="shared" ca="1" si="13"/>
        <v>#VALUE!</v>
      </c>
      <c r="M57" s="300" t="e">
        <f t="shared" ca="1" si="14"/>
        <v>#VALUE!</v>
      </c>
      <c r="N57" s="310"/>
      <c r="O57" s="310"/>
      <c r="P57" s="310"/>
      <c r="Q57" s="310"/>
      <c r="T57" s="310"/>
      <c r="U57" s="310"/>
      <c r="V57" s="310"/>
    </row>
    <row r="58" spans="1:22" ht="26.4" x14ac:dyDescent="0.25">
      <c r="A58" s="313">
        <v>46436</v>
      </c>
      <c r="B58" s="323" t="s">
        <v>415</v>
      </c>
      <c r="C58" s="299">
        <v>12</v>
      </c>
      <c r="D58" s="309" t="s">
        <v>416</v>
      </c>
      <c r="E58" s="299">
        <v>12</v>
      </c>
      <c r="F58" s="336" t="s">
        <v>415</v>
      </c>
      <c r="G58" s="316"/>
      <c r="H58" s="309" t="s">
        <v>417</v>
      </c>
      <c r="I58" s="299">
        <v>11</v>
      </c>
      <c r="J58" s="299">
        <v>19</v>
      </c>
      <c r="K58" s="299">
        <v>16</v>
      </c>
      <c r="L58" s="300" t="e">
        <f t="shared" ca="1" si="13"/>
        <v>#VALUE!</v>
      </c>
      <c r="M58" s="300" t="e">
        <f t="shared" ca="1" si="14"/>
        <v>#VALUE!</v>
      </c>
      <c r="N58" s="310"/>
      <c r="O58" s="310"/>
      <c r="P58" s="310"/>
      <c r="Q58" s="310"/>
      <c r="T58" s="310"/>
      <c r="U58" s="318"/>
      <c r="V58" s="310"/>
    </row>
    <row r="59" spans="1:22" ht="26.4" x14ac:dyDescent="0.25">
      <c r="A59" s="313">
        <v>46437</v>
      </c>
      <c r="B59" s="323" t="s">
        <v>415</v>
      </c>
      <c r="C59" s="299">
        <v>12</v>
      </c>
      <c r="D59" s="309" t="s">
        <v>416</v>
      </c>
      <c r="E59" s="299">
        <v>12</v>
      </c>
      <c r="F59" s="336" t="s">
        <v>415</v>
      </c>
      <c r="G59" s="316"/>
      <c r="H59" s="309" t="s">
        <v>417</v>
      </c>
      <c r="I59" s="299">
        <v>11</v>
      </c>
      <c r="J59" s="299">
        <v>19</v>
      </c>
      <c r="K59" s="299">
        <v>16</v>
      </c>
      <c r="L59" s="300" t="e">
        <f t="shared" ca="1" si="13"/>
        <v>#VALUE!</v>
      </c>
      <c r="M59" s="300" t="e">
        <f t="shared" ca="1" si="14"/>
        <v>#VALUE!</v>
      </c>
      <c r="N59" s="310"/>
      <c r="O59" s="310"/>
      <c r="P59" s="310"/>
      <c r="Q59" s="310"/>
      <c r="T59" s="310"/>
      <c r="U59" s="310"/>
      <c r="V59" s="310"/>
    </row>
    <row r="60" spans="1:22" ht="26.4" x14ac:dyDescent="0.25">
      <c r="A60" s="313">
        <v>46438</v>
      </c>
      <c r="B60" s="323" t="s">
        <v>415</v>
      </c>
      <c r="C60" s="299">
        <v>12</v>
      </c>
      <c r="D60" s="309" t="s">
        <v>416</v>
      </c>
      <c r="E60" s="299">
        <v>12</v>
      </c>
      <c r="F60" s="334" t="s">
        <v>415</v>
      </c>
      <c r="G60" s="299">
        <v>12</v>
      </c>
      <c r="H60" s="309" t="s">
        <v>417</v>
      </c>
      <c r="I60" s="299">
        <v>11</v>
      </c>
      <c r="J60" s="299">
        <v>19</v>
      </c>
      <c r="K60" s="299">
        <v>16</v>
      </c>
      <c r="L60" s="300" t="e">
        <f t="shared" ca="1" si="13"/>
        <v>#VALUE!</v>
      </c>
      <c r="M60" s="300" t="e">
        <f t="shared" ca="1" si="14"/>
        <v>#VALUE!</v>
      </c>
      <c r="N60" s="310"/>
      <c r="O60" s="310"/>
      <c r="P60" s="310"/>
      <c r="Q60" s="310"/>
      <c r="T60" s="300" t="e">
        <f ca="1">G60*$T$5</f>
        <v>#VALUE!</v>
      </c>
      <c r="U60" s="310"/>
      <c r="V60" s="310"/>
    </row>
    <row r="61" spans="1:22" ht="26.4" x14ac:dyDescent="0.25">
      <c r="A61" s="313">
        <v>46439</v>
      </c>
      <c r="B61" s="323" t="s">
        <v>415</v>
      </c>
      <c r="C61" s="299">
        <v>12</v>
      </c>
      <c r="D61" s="309" t="s">
        <v>416</v>
      </c>
      <c r="E61" s="299">
        <v>12</v>
      </c>
      <c r="F61" s="334" t="s">
        <v>415</v>
      </c>
      <c r="G61" s="299">
        <v>12</v>
      </c>
      <c r="H61" s="309" t="s">
        <v>417</v>
      </c>
      <c r="I61" s="299">
        <v>11</v>
      </c>
      <c r="J61" s="299">
        <v>19</v>
      </c>
      <c r="K61" s="299">
        <v>16</v>
      </c>
      <c r="L61" s="310"/>
      <c r="M61" s="310"/>
      <c r="N61" s="312" t="e">
        <f ca="1">J61*$N$5</f>
        <v>#VALUE!</v>
      </c>
      <c r="O61" s="300" t="e">
        <f ca="1">K61*$O$5</f>
        <v>#VALUE!</v>
      </c>
      <c r="P61" s="310"/>
      <c r="Q61" s="310"/>
      <c r="T61" s="310"/>
      <c r="U61" s="312" t="e">
        <f ca="1">G61*$U$5</f>
        <v>#VALUE!</v>
      </c>
      <c r="V61" s="310"/>
    </row>
    <row r="62" spans="1:22" ht="26.4" x14ac:dyDescent="0.25">
      <c r="A62" s="313">
        <v>46440</v>
      </c>
      <c r="B62" s="323" t="s">
        <v>415</v>
      </c>
      <c r="C62" s="299">
        <v>12</v>
      </c>
      <c r="D62" s="309" t="s">
        <v>416</v>
      </c>
      <c r="E62" s="299">
        <v>12</v>
      </c>
      <c r="F62" s="336" t="s">
        <v>415</v>
      </c>
      <c r="G62" s="316"/>
      <c r="H62" s="309" t="s">
        <v>417</v>
      </c>
      <c r="I62" s="299">
        <v>11</v>
      </c>
      <c r="J62" s="299">
        <v>19</v>
      </c>
      <c r="K62" s="299">
        <v>16</v>
      </c>
      <c r="L62" s="300" t="e">
        <f t="shared" ref="L62:L67" ca="1" si="15">J62*$L$5</f>
        <v>#VALUE!</v>
      </c>
      <c r="M62" s="300" t="e">
        <f t="shared" ref="M62:M67" ca="1" si="16">K62*$M$5</f>
        <v>#VALUE!</v>
      </c>
      <c r="N62" s="310"/>
      <c r="O62" s="310"/>
      <c r="P62" s="310"/>
      <c r="Q62" s="310"/>
      <c r="T62" s="310"/>
      <c r="U62" s="318"/>
      <c r="V62" s="310"/>
    </row>
    <row r="63" spans="1:22" ht="26.4" x14ac:dyDescent="0.25">
      <c r="A63" s="313">
        <v>46441</v>
      </c>
      <c r="B63" s="323" t="s">
        <v>415</v>
      </c>
      <c r="C63" s="299">
        <v>12</v>
      </c>
      <c r="D63" s="309" t="s">
        <v>416</v>
      </c>
      <c r="E63" s="299">
        <v>12</v>
      </c>
      <c r="F63" s="336" t="s">
        <v>415</v>
      </c>
      <c r="G63" s="316"/>
      <c r="H63" s="309" t="s">
        <v>417</v>
      </c>
      <c r="I63" s="299">
        <v>11</v>
      </c>
      <c r="J63" s="299">
        <v>19</v>
      </c>
      <c r="K63" s="299">
        <v>16</v>
      </c>
      <c r="L63" s="300" t="e">
        <f t="shared" ca="1" si="15"/>
        <v>#VALUE!</v>
      </c>
      <c r="M63" s="300" t="e">
        <f t="shared" ca="1" si="16"/>
        <v>#VALUE!</v>
      </c>
      <c r="N63" s="310"/>
      <c r="O63" s="310"/>
      <c r="P63" s="310"/>
      <c r="Q63" s="310"/>
      <c r="T63" s="310"/>
      <c r="U63" s="318"/>
      <c r="V63" s="310"/>
    </row>
    <row r="64" spans="1:22" ht="27.75" customHeight="1" x14ac:dyDescent="0.25">
      <c r="A64" s="313">
        <v>46442</v>
      </c>
      <c r="B64" s="323" t="s">
        <v>415</v>
      </c>
      <c r="C64" s="299">
        <v>12</v>
      </c>
      <c r="D64" s="309" t="s">
        <v>416</v>
      </c>
      <c r="E64" s="299">
        <v>12</v>
      </c>
      <c r="F64" s="336" t="s">
        <v>415</v>
      </c>
      <c r="G64" s="316"/>
      <c r="H64" s="309" t="s">
        <v>417</v>
      </c>
      <c r="I64" s="299">
        <v>11</v>
      </c>
      <c r="J64" s="299">
        <v>19</v>
      </c>
      <c r="K64" s="299">
        <v>16</v>
      </c>
      <c r="L64" s="300" t="e">
        <f t="shared" ca="1" si="15"/>
        <v>#VALUE!</v>
      </c>
      <c r="M64" s="300" t="e">
        <f t="shared" ca="1" si="16"/>
        <v>#VALUE!</v>
      </c>
      <c r="N64" s="310"/>
      <c r="O64" s="310"/>
      <c r="P64" s="310"/>
      <c r="Q64" s="310"/>
      <c r="T64" s="310"/>
      <c r="U64" s="310"/>
      <c r="V64" s="310"/>
    </row>
    <row r="65" spans="1:23" ht="30" customHeight="1" x14ac:dyDescent="0.25">
      <c r="A65" s="313">
        <v>46443</v>
      </c>
      <c r="B65" s="323" t="s">
        <v>415</v>
      </c>
      <c r="C65" s="299">
        <v>12</v>
      </c>
      <c r="D65" s="309" t="s">
        <v>416</v>
      </c>
      <c r="E65" s="299">
        <v>12</v>
      </c>
      <c r="F65" s="336" t="s">
        <v>415</v>
      </c>
      <c r="G65" s="316"/>
      <c r="H65" s="309" t="s">
        <v>417</v>
      </c>
      <c r="I65" s="299">
        <v>11</v>
      </c>
      <c r="J65" s="299">
        <v>19</v>
      </c>
      <c r="K65" s="299">
        <v>16</v>
      </c>
      <c r="L65" s="300" t="e">
        <f t="shared" ca="1" si="15"/>
        <v>#VALUE!</v>
      </c>
      <c r="M65" s="300" t="e">
        <f t="shared" ca="1" si="16"/>
        <v>#VALUE!</v>
      </c>
      <c r="N65" s="310"/>
      <c r="O65" s="310"/>
      <c r="P65" s="310"/>
      <c r="Q65" s="310"/>
      <c r="T65" s="310"/>
      <c r="U65" s="318"/>
      <c r="V65" s="310"/>
    </row>
    <row r="66" spans="1:23" ht="30" customHeight="1" x14ac:dyDescent="0.25">
      <c r="A66" s="313">
        <v>46444</v>
      </c>
      <c r="B66" s="323" t="s">
        <v>415</v>
      </c>
      <c r="C66" s="299">
        <v>12</v>
      </c>
      <c r="D66" s="309" t="s">
        <v>416</v>
      </c>
      <c r="E66" s="299">
        <v>12</v>
      </c>
      <c r="F66" s="336" t="s">
        <v>415</v>
      </c>
      <c r="G66" s="316"/>
      <c r="H66" s="309" t="s">
        <v>417</v>
      </c>
      <c r="I66" s="299">
        <v>11</v>
      </c>
      <c r="J66" s="299">
        <v>19</v>
      </c>
      <c r="K66" s="299">
        <v>16</v>
      </c>
      <c r="L66" s="300" t="e">
        <f t="shared" ca="1" si="15"/>
        <v>#VALUE!</v>
      </c>
      <c r="M66" s="300" t="e">
        <f t="shared" ca="1" si="16"/>
        <v>#VALUE!</v>
      </c>
      <c r="N66" s="310"/>
      <c r="O66" s="310"/>
      <c r="P66" s="310"/>
      <c r="Q66" s="310"/>
      <c r="T66" s="310"/>
      <c r="U66" s="310"/>
      <c r="V66" s="310"/>
    </row>
    <row r="67" spans="1:23" ht="30" customHeight="1" x14ac:dyDescent="0.25">
      <c r="A67" s="313">
        <v>46445</v>
      </c>
      <c r="B67" s="323" t="s">
        <v>415</v>
      </c>
      <c r="C67" s="299">
        <v>12</v>
      </c>
      <c r="D67" s="309" t="s">
        <v>416</v>
      </c>
      <c r="E67" s="299">
        <v>12</v>
      </c>
      <c r="F67" s="334" t="s">
        <v>415</v>
      </c>
      <c r="G67" s="299">
        <v>12</v>
      </c>
      <c r="H67" s="309" t="s">
        <v>417</v>
      </c>
      <c r="I67" s="299">
        <v>11</v>
      </c>
      <c r="J67" s="299">
        <v>19</v>
      </c>
      <c r="K67" s="299">
        <v>16</v>
      </c>
      <c r="L67" s="300" t="e">
        <f t="shared" ca="1" si="15"/>
        <v>#VALUE!</v>
      </c>
      <c r="M67" s="300" t="e">
        <f t="shared" ca="1" si="16"/>
        <v>#VALUE!</v>
      </c>
      <c r="N67" s="310"/>
      <c r="O67" s="310"/>
      <c r="P67" s="310"/>
      <c r="Q67" s="310"/>
      <c r="T67" s="300" t="e">
        <f ca="1">G67*$T$5</f>
        <v>#VALUE!</v>
      </c>
      <c r="U67" s="310"/>
      <c r="V67" s="310"/>
    </row>
    <row r="68" spans="1:23" ht="30" customHeight="1" x14ac:dyDescent="0.25">
      <c r="A68" s="313">
        <v>46446</v>
      </c>
      <c r="B68" s="323" t="s">
        <v>415</v>
      </c>
      <c r="C68" s="299">
        <v>12</v>
      </c>
      <c r="D68" s="309" t="s">
        <v>416</v>
      </c>
      <c r="E68" s="299">
        <v>12</v>
      </c>
      <c r="F68" s="334" t="s">
        <v>415</v>
      </c>
      <c r="G68" s="299">
        <v>12</v>
      </c>
      <c r="H68" s="309" t="s">
        <v>417</v>
      </c>
      <c r="I68" s="299">
        <v>11</v>
      </c>
      <c r="J68" s="299">
        <v>19</v>
      </c>
      <c r="K68" s="299">
        <v>16</v>
      </c>
      <c r="L68" s="310"/>
      <c r="M68" s="310"/>
      <c r="N68" s="312" t="e">
        <f ca="1">J68*$N$5</f>
        <v>#VALUE!</v>
      </c>
      <c r="O68" s="300" t="e">
        <f ca="1">K68*$O$5</f>
        <v>#VALUE!</v>
      </c>
      <c r="P68" s="310"/>
      <c r="Q68" s="310"/>
      <c r="T68" s="310"/>
      <c r="U68" s="312" t="e">
        <f ca="1">G68*$U$5</f>
        <v>#VALUE!</v>
      </c>
      <c r="V68" s="310"/>
    </row>
    <row r="69" spans="1:23" ht="13.8" thickBot="1" x14ac:dyDescent="0.3">
      <c r="B69" s="323"/>
      <c r="D69" s="309"/>
      <c r="E69" s="299"/>
      <c r="F69" s="334"/>
      <c r="G69" s="299"/>
      <c r="H69" s="309"/>
      <c r="I69" s="299"/>
      <c r="J69" s="299"/>
      <c r="K69" s="299"/>
      <c r="L69" s="314" t="e">
        <f t="shared" ref="L69:Q69" ca="1" si="17">SUM(L41:L68)</f>
        <v>#VALUE!</v>
      </c>
      <c r="M69" s="314" t="e">
        <f t="shared" ca="1" si="17"/>
        <v>#VALUE!</v>
      </c>
      <c r="N69" s="314" t="e">
        <f t="shared" ca="1" si="17"/>
        <v>#VALUE!</v>
      </c>
      <c r="O69" s="314" t="e">
        <f t="shared" ca="1" si="17"/>
        <v>#VALUE!</v>
      </c>
      <c r="P69" s="314">
        <f t="shared" si="17"/>
        <v>0</v>
      </c>
      <c r="Q69" s="314">
        <f t="shared" si="17"/>
        <v>0</v>
      </c>
      <c r="R69" s="359" t="e">
        <f ca="1">SUM(L69:Q69)</f>
        <v>#VALUE!</v>
      </c>
      <c r="T69" s="314" t="e">
        <f ca="1">SUM(T41:T68)</f>
        <v>#VALUE!</v>
      </c>
      <c r="U69" s="314" t="e">
        <f ca="1">SUM(U41:U68)</f>
        <v>#VALUE!</v>
      </c>
      <c r="V69" s="314">
        <f>SUM(V41:V68)</f>
        <v>0</v>
      </c>
      <c r="W69" s="359" t="e">
        <f ca="1">SUM(T69:V69)</f>
        <v>#VALUE!</v>
      </c>
    </row>
    <row r="70" spans="1:23" ht="18.600000000000001" thickTop="1" x14ac:dyDescent="0.35">
      <c r="A70" s="306" t="s">
        <v>419</v>
      </c>
      <c r="B70" s="323"/>
      <c r="D70" s="309"/>
      <c r="E70" s="299"/>
      <c r="F70" s="334"/>
      <c r="G70" s="299"/>
      <c r="H70" s="309"/>
      <c r="I70" s="299"/>
      <c r="J70" s="299"/>
      <c r="K70" s="299"/>
      <c r="S70" s="333"/>
    </row>
    <row r="71" spans="1:23" ht="26.4" x14ac:dyDescent="0.25">
      <c r="A71" s="313">
        <v>46447</v>
      </c>
      <c r="B71" s="323" t="s">
        <v>415</v>
      </c>
      <c r="C71" s="299">
        <v>12</v>
      </c>
      <c r="D71" s="309" t="s">
        <v>416</v>
      </c>
      <c r="E71" s="299">
        <v>12</v>
      </c>
      <c r="F71" s="336" t="s">
        <v>415</v>
      </c>
      <c r="G71" s="316"/>
      <c r="H71" s="309" t="s">
        <v>417</v>
      </c>
      <c r="I71" s="299">
        <v>11</v>
      </c>
      <c r="J71" s="299">
        <v>19</v>
      </c>
      <c r="K71" s="299">
        <v>16</v>
      </c>
      <c r="L71" s="300" t="e">
        <f t="shared" ref="L71:L76" ca="1" si="18">J71*$L$5</f>
        <v>#VALUE!</v>
      </c>
      <c r="M71" s="300" t="e">
        <f t="shared" ref="M71:M76" ca="1" si="19">K71*$M$5</f>
        <v>#VALUE!</v>
      </c>
      <c r="N71" s="310"/>
      <c r="O71" s="310"/>
      <c r="P71" s="310"/>
      <c r="Q71" s="310"/>
      <c r="T71" s="310"/>
      <c r="U71" s="318"/>
      <c r="V71" s="310"/>
    </row>
    <row r="72" spans="1:23" ht="26.4" x14ac:dyDescent="0.25">
      <c r="A72" s="313">
        <v>46448</v>
      </c>
      <c r="B72" s="323" t="s">
        <v>415</v>
      </c>
      <c r="C72" s="299">
        <v>12</v>
      </c>
      <c r="D72" s="309" t="s">
        <v>416</v>
      </c>
      <c r="E72" s="299">
        <v>12</v>
      </c>
      <c r="F72" s="336" t="s">
        <v>415</v>
      </c>
      <c r="G72" s="316"/>
      <c r="H72" s="309" t="s">
        <v>417</v>
      </c>
      <c r="I72" s="299">
        <v>11</v>
      </c>
      <c r="J72" s="299">
        <v>19</v>
      </c>
      <c r="K72" s="299">
        <v>16</v>
      </c>
      <c r="L72" s="300" t="e">
        <f t="shared" ca="1" si="18"/>
        <v>#VALUE!</v>
      </c>
      <c r="M72" s="300" t="e">
        <f t="shared" ca="1" si="19"/>
        <v>#VALUE!</v>
      </c>
      <c r="N72" s="310"/>
      <c r="O72" s="310"/>
      <c r="P72" s="310"/>
      <c r="Q72" s="310"/>
      <c r="T72" s="310"/>
      <c r="U72" s="318"/>
      <c r="V72" s="310"/>
    </row>
    <row r="73" spans="1:23" ht="26.4" x14ac:dyDescent="0.25">
      <c r="A73" s="313">
        <v>46449</v>
      </c>
      <c r="B73" s="323" t="s">
        <v>415</v>
      </c>
      <c r="C73" s="299">
        <v>12</v>
      </c>
      <c r="D73" s="309" t="s">
        <v>416</v>
      </c>
      <c r="E73" s="299">
        <v>12</v>
      </c>
      <c r="F73" s="336" t="s">
        <v>415</v>
      </c>
      <c r="G73" s="316"/>
      <c r="H73" s="309" t="s">
        <v>417</v>
      </c>
      <c r="I73" s="299">
        <v>11</v>
      </c>
      <c r="J73" s="299">
        <v>19</v>
      </c>
      <c r="K73" s="299">
        <v>16</v>
      </c>
      <c r="L73" s="300" t="e">
        <f t="shared" ca="1" si="18"/>
        <v>#VALUE!</v>
      </c>
      <c r="M73" s="300" t="e">
        <f t="shared" ca="1" si="19"/>
        <v>#VALUE!</v>
      </c>
      <c r="N73" s="310"/>
      <c r="O73" s="310"/>
      <c r="P73" s="310"/>
      <c r="Q73" s="310"/>
      <c r="T73" s="310"/>
      <c r="U73" s="318"/>
      <c r="V73" s="310"/>
    </row>
    <row r="74" spans="1:23" ht="26.4" x14ac:dyDescent="0.25">
      <c r="A74" s="313">
        <v>46450</v>
      </c>
      <c r="B74" s="323" t="s">
        <v>415</v>
      </c>
      <c r="C74" s="299">
        <v>12</v>
      </c>
      <c r="D74" s="309" t="s">
        <v>416</v>
      </c>
      <c r="E74" s="299">
        <v>12</v>
      </c>
      <c r="F74" s="336" t="s">
        <v>415</v>
      </c>
      <c r="G74" s="316"/>
      <c r="H74" s="309" t="s">
        <v>417</v>
      </c>
      <c r="I74" s="299">
        <v>11</v>
      </c>
      <c r="J74" s="299">
        <v>19</v>
      </c>
      <c r="K74" s="299">
        <v>16</v>
      </c>
      <c r="L74" s="300" t="e">
        <f t="shared" ca="1" si="18"/>
        <v>#VALUE!</v>
      </c>
      <c r="M74" s="300" t="e">
        <f t="shared" ca="1" si="19"/>
        <v>#VALUE!</v>
      </c>
      <c r="N74" s="310"/>
      <c r="O74" s="310"/>
      <c r="P74" s="310"/>
      <c r="Q74" s="310"/>
      <c r="T74" s="310"/>
      <c r="U74" s="318"/>
      <c r="V74" s="310"/>
    </row>
    <row r="75" spans="1:23" ht="26.4" x14ac:dyDescent="0.25">
      <c r="A75" s="313">
        <v>46451</v>
      </c>
      <c r="B75" s="323" t="s">
        <v>415</v>
      </c>
      <c r="C75" s="299">
        <v>12</v>
      </c>
      <c r="D75" s="309" t="s">
        <v>416</v>
      </c>
      <c r="E75" s="299">
        <v>12</v>
      </c>
      <c r="F75" s="336" t="s">
        <v>415</v>
      </c>
      <c r="G75" s="316"/>
      <c r="H75" s="309" t="s">
        <v>417</v>
      </c>
      <c r="I75" s="299">
        <v>11</v>
      </c>
      <c r="J75" s="299">
        <v>19</v>
      </c>
      <c r="K75" s="299">
        <v>16</v>
      </c>
      <c r="L75" s="300" t="e">
        <f t="shared" ca="1" si="18"/>
        <v>#VALUE!</v>
      </c>
      <c r="M75" s="300" t="e">
        <f t="shared" ca="1" si="19"/>
        <v>#VALUE!</v>
      </c>
      <c r="N75" s="310"/>
      <c r="O75" s="310"/>
      <c r="P75" s="310"/>
      <c r="Q75" s="310"/>
      <c r="T75" s="310"/>
      <c r="U75" s="318"/>
      <c r="V75" s="310"/>
    </row>
    <row r="76" spans="1:23" ht="26.4" x14ac:dyDescent="0.25">
      <c r="A76" s="313">
        <v>46452</v>
      </c>
      <c r="B76" s="323" t="s">
        <v>415</v>
      </c>
      <c r="C76" s="299">
        <v>12</v>
      </c>
      <c r="D76" s="309" t="s">
        <v>416</v>
      </c>
      <c r="E76" s="299">
        <v>12</v>
      </c>
      <c r="F76" s="334" t="s">
        <v>415</v>
      </c>
      <c r="G76" s="299">
        <v>12</v>
      </c>
      <c r="H76" s="309" t="s">
        <v>417</v>
      </c>
      <c r="I76" s="299">
        <v>11</v>
      </c>
      <c r="J76" s="299">
        <v>19</v>
      </c>
      <c r="K76" s="299">
        <v>16</v>
      </c>
      <c r="L76" s="300" t="e">
        <f t="shared" ca="1" si="18"/>
        <v>#VALUE!</v>
      </c>
      <c r="M76" s="300" t="e">
        <f t="shared" ca="1" si="19"/>
        <v>#VALUE!</v>
      </c>
      <c r="N76" s="310"/>
      <c r="O76" s="310"/>
      <c r="P76" s="310"/>
      <c r="Q76" s="310"/>
      <c r="T76" s="300" t="e">
        <f ca="1">G76*$T$5</f>
        <v>#VALUE!</v>
      </c>
      <c r="U76" s="310"/>
      <c r="V76" s="310"/>
    </row>
    <row r="77" spans="1:23" ht="26.4" x14ac:dyDescent="0.25">
      <c r="A77" s="313">
        <v>46453</v>
      </c>
      <c r="B77" s="323" t="s">
        <v>415</v>
      </c>
      <c r="C77" s="299">
        <v>12</v>
      </c>
      <c r="D77" s="309" t="s">
        <v>416</v>
      </c>
      <c r="E77" s="299">
        <v>12</v>
      </c>
      <c r="F77" s="334" t="s">
        <v>415</v>
      </c>
      <c r="G77" s="299">
        <v>12</v>
      </c>
      <c r="H77" s="309" t="s">
        <v>417</v>
      </c>
      <c r="I77" s="299">
        <v>11</v>
      </c>
      <c r="J77" s="299">
        <v>19</v>
      </c>
      <c r="K77" s="299">
        <v>16</v>
      </c>
      <c r="L77" s="310"/>
      <c r="M77" s="310"/>
      <c r="N77" s="312" t="e">
        <f ca="1">J77*$N$5</f>
        <v>#VALUE!</v>
      </c>
      <c r="O77" s="300" t="e">
        <f ca="1">K77*$O$5</f>
        <v>#VALUE!</v>
      </c>
      <c r="P77" s="310"/>
      <c r="Q77" s="310"/>
      <c r="T77" s="310"/>
      <c r="U77" s="312" t="e">
        <f ca="1">G77*$U$5</f>
        <v>#VALUE!</v>
      </c>
      <c r="V77" s="310"/>
    </row>
    <row r="78" spans="1:23" ht="26.4" x14ac:dyDescent="0.25">
      <c r="A78" s="313">
        <v>46454</v>
      </c>
      <c r="B78" s="323" t="s">
        <v>415</v>
      </c>
      <c r="C78" s="299">
        <v>12</v>
      </c>
      <c r="D78" s="309" t="s">
        <v>416</v>
      </c>
      <c r="E78" s="299">
        <v>12</v>
      </c>
      <c r="F78" s="336" t="s">
        <v>415</v>
      </c>
      <c r="G78" s="316"/>
      <c r="H78" s="309" t="s">
        <v>417</v>
      </c>
      <c r="I78" s="299">
        <v>11</v>
      </c>
      <c r="J78" s="299">
        <v>19</v>
      </c>
      <c r="K78" s="299">
        <v>16</v>
      </c>
      <c r="L78" s="300" t="e">
        <f t="shared" ref="L78:L83" ca="1" si="20">J78*$L$5</f>
        <v>#VALUE!</v>
      </c>
      <c r="M78" s="300" t="e">
        <f t="shared" ref="M78:M83" ca="1" si="21">K78*$M$5</f>
        <v>#VALUE!</v>
      </c>
      <c r="N78" s="310"/>
      <c r="O78" s="310"/>
      <c r="P78" s="310"/>
      <c r="Q78" s="310"/>
      <c r="T78" s="310"/>
      <c r="U78" s="318"/>
      <c r="V78" s="310"/>
    </row>
    <row r="79" spans="1:23" ht="26.4" x14ac:dyDescent="0.25">
      <c r="A79" s="313">
        <v>46455</v>
      </c>
      <c r="B79" s="323" t="s">
        <v>415</v>
      </c>
      <c r="C79" s="299">
        <v>12</v>
      </c>
      <c r="D79" s="309" t="s">
        <v>416</v>
      </c>
      <c r="E79" s="299">
        <v>12</v>
      </c>
      <c r="F79" s="336" t="s">
        <v>415</v>
      </c>
      <c r="G79" s="316"/>
      <c r="H79" s="309" t="s">
        <v>417</v>
      </c>
      <c r="I79" s="299">
        <v>11</v>
      </c>
      <c r="J79" s="299">
        <v>19</v>
      </c>
      <c r="K79" s="299">
        <v>16</v>
      </c>
      <c r="L79" s="300" t="e">
        <f t="shared" ca="1" si="20"/>
        <v>#VALUE!</v>
      </c>
      <c r="M79" s="300" t="e">
        <f t="shared" ca="1" si="21"/>
        <v>#VALUE!</v>
      </c>
      <c r="N79" s="310"/>
      <c r="O79" s="310"/>
      <c r="P79" s="310"/>
      <c r="Q79" s="310"/>
      <c r="T79" s="310"/>
      <c r="U79" s="318"/>
      <c r="V79" s="310"/>
    </row>
    <row r="80" spans="1:23" ht="26.4" x14ac:dyDescent="0.25">
      <c r="A80" s="313">
        <v>46456</v>
      </c>
      <c r="B80" s="323" t="s">
        <v>415</v>
      </c>
      <c r="C80" s="299">
        <v>12</v>
      </c>
      <c r="D80" s="309" t="s">
        <v>416</v>
      </c>
      <c r="E80" s="299">
        <v>12</v>
      </c>
      <c r="F80" s="336" t="s">
        <v>415</v>
      </c>
      <c r="G80" s="316"/>
      <c r="H80" s="309" t="s">
        <v>417</v>
      </c>
      <c r="I80" s="299">
        <v>11</v>
      </c>
      <c r="J80" s="299">
        <v>19</v>
      </c>
      <c r="K80" s="299">
        <v>16</v>
      </c>
      <c r="L80" s="300" t="e">
        <f t="shared" ca="1" si="20"/>
        <v>#VALUE!</v>
      </c>
      <c r="M80" s="300" t="e">
        <f t="shared" ca="1" si="21"/>
        <v>#VALUE!</v>
      </c>
      <c r="N80" s="310"/>
      <c r="O80" s="310"/>
      <c r="P80" s="310"/>
      <c r="Q80" s="310"/>
      <c r="T80" s="310"/>
      <c r="U80" s="318"/>
      <c r="V80" s="310"/>
    </row>
    <row r="81" spans="1:22" ht="26.4" x14ac:dyDescent="0.25">
      <c r="A81" s="313">
        <v>46457</v>
      </c>
      <c r="B81" s="323" t="s">
        <v>415</v>
      </c>
      <c r="C81" s="299">
        <v>12</v>
      </c>
      <c r="D81" s="309" t="s">
        <v>416</v>
      </c>
      <c r="E81" s="299">
        <v>12</v>
      </c>
      <c r="F81" s="336" t="s">
        <v>415</v>
      </c>
      <c r="G81" s="316"/>
      <c r="H81" s="309" t="s">
        <v>417</v>
      </c>
      <c r="I81" s="299">
        <v>11</v>
      </c>
      <c r="J81" s="299">
        <v>19</v>
      </c>
      <c r="K81" s="299">
        <v>16</v>
      </c>
      <c r="L81" s="300" t="e">
        <f t="shared" ca="1" si="20"/>
        <v>#VALUE!</v>
      </c>
      <c r="M81" s="300" t="e">
        <f t="shared" ca="1" si="21"/>
        <v>#VALUE!</v>
      </c>
      <c r="N81" s="310"/>
      <c r="O81" s="310"/>
      <c r="P81" s="310"/>
      <c r="Q81" s="310"/>
      <c r="T81" s="310"/>
      <c r="U81" s="318"/>
      <c r="V81" s="310"/>
    </row>
    <row r="82" spans="1:22" ht="26.4" x14ac:dyDescent="0.25">
      <c r="A82" s="313">
        <v>46458</v>
      </c>
      <c r="B82" s="323" t="s">
        <v>415</v>
      </c>
      <c r="C82" s="299">
        <v>12</v>
      </c>
      <c r="D82" s="309" t="s">
        <v>416</v>
      </c>
      <c r="E82" s="299">
        <v>12</v>
      </c>
      <c r="F82" s="336" t="s">
        <v>415</v>
      </c>
      <c r="G82" s="316"/>
      <c r="H82" s="309" t="s">
        <v>417</v>
      </c>
      <c r="I82" s="299">
        <v>11</v>
      </c>
      <c r="J82" s="299">
        <v>19</v>
      </c>
      <c r="K82" s="299">
        <v>16</v>
      </c>
      <c r="L82" s="300" t="e">
        <f t="shared" ca="1" si="20"/>
        <v>#VALUE!</v>
      </c>
      <c r="M82" s="300" t="e">
        <f t="shared" ca="1" si="21"/>
        <v>#VALUE!</v>
      </c>
      <c r="N82" s="310"/>
      <c r="O82" s="310"/>
      <c r="P82" s="310"/>
      <c r="Q82" s="310"/>
      <c r="T82" s="310"/>
      <c r="U82" s="318"/>
      <c r="V82" s="310"/>
    </row>
    <row r="83" spans="1:22" ht="26.4" x14ac:dyDescent="0.25">
      <c r="A83" s="313">
        <v>46459</v>
      </c>
      <c r="B83" s="323" t="s">
        <v>415</v>
      </c>
      <c r="C83" s="299">
        <v>12</v>
      </c>
      <c r="D83" s="309" t="s">
        <v>416</v>
      </c>
      <c r="E83" s="299">
        <v>12</v>
      </c>
      <c r="F83" s="334" t="s">
        <v>415</v>
      </c>
      <c r="G83" s="299">
        <v>12</v>
      </c>
      <c r="H83" s="309" t="s">
        <v>417</v>
      </c>
      <c r="I83" s="299">
        <v>11</v>
      </c>
      <c r="J83" s="299">
        <v>19</v>
      </c>
      <c r="K83" s="299">
        <v>16</v>
      </c>
      <c r="L83" s="300" t="e">
        <f t="shared" ca="1" si="20"/>
        <v>#VALUE!</v>
      </c>
      <c r="M83" s="300" t="e">
        <f t="shared" ca="1" si="21"/>
        <v>#VALUE!</v>
      </c>
      <c r="N83" s="310"/>
      <c r="O83" s="310"/>
      <c r="P83" s="310"/>
      <c r="Q83" s="310"/>
      <c r="T83" s="300" t="e">
        <f ca="1">G83*$T$5</f>
        <v>#VALUE!</v>
      </c>
      <c r="U83" s="310"/>
      <c r="V83" s="310"/>
    </row>
    <row r="84" spans="1:22" ht="26.4" x14ac:dyDescent="0.25">
      <c r="A84" s="313">
        <v>46460</v>
      </c>
      <c r="B84" s="323" t="s">
        <v>415</v>
      </c>
      <c r="C84" s="299">
        <v>12</v>
      </c>
      <c r="D84" s="309" t="s">
        <v>416</v>
      </c>
      <c r="E84" s="299">
        <v>12</v>
      </c>
      <c r="F84" s="334" t="s">
        <v>415</v>
      </c>
      <c r="G84" s="299">
        <v>12</v>
      </c>
      <c r="H84" s="309" t="s">
        <v>417</v>
      </c>
      <c r="I84" s="299">
        <v>11</v>
      </c>
      <c r="J84" s="299">
        <v>19</v>
      </c>
      <c r="K84" s="299">
        <v>16</v>
      </c>
      <c r="L84" s="310"/>
      <c r="M84" s="310"/>
      <c r="N84" s="312" t="e">
        <f ca="1">J84*$N$5</f>
        <v>#VALUE!</v>
      </c>
      <c r="O84" s="300" t="e">
        <f ca="1">K84*$O$5</f>
        <v>#VALUE!</v>
      </c>
      <c r="P84" s="310"/>
      <c r="Q84" s="310"/>
      <c r="T84" s="310"/>
      <c r="U84" s="312" t="e">
        <f ca="1">G84*$U$5</f>
        <v>#VALUE!</v>
      </c>
      <c r="V84" s="310"/>
    </row>
    <row r="85" spans="1:22" ht="26.4" x14ac:dyDescent="0.25">
      <c r="A85" s="313">
        <v>46461</v>
      </c>
      <c r="B85" s="323" t="s">
        <v>415</v>
      </c>
      <c r="C85" s="299">
        <v>12</v>
      </c>
      <c r="D85" s="309" t="s">
        <v>416</v>
      </c>
      <c r="E85" s="299">
        <v>12</v>
      </c>
      <c r="F85" s="336" t="s">
        <v>415</v>
      </c>
      <c r="G85" s="316"/>
      <c r="H85" s="309" t="s">
        <v>417</v>
      </c>
      <c r="I85" s="299">
        <v>11</v>
      </c>
      <c r="J85" s="299">
        <v>19</v>
      </c>
      <c r="K85" s="299">
        <v>16</v>
      </c>
      <c r="L85" s="300" t="e">
        <f t="shared" ref="L85:L90" ca="1" si="22">J85*$L$5</f>
        <v>#VALUE!</v>
      </c>
      <c r="M85" s="300" t="e">
        <f t="shared" ref="M85:M90" ca="1" si="23">K85*$M$5</f>
        <v>#VALUE!</v>
      </c>
      <c r="N85" s="310"/>
      <c r="O85" s="310"/>
      <c r="P85" s="310"/>
      <c r="Q85" s="310"/>
      <c r="T85" s="310"/>
      <c r="U85" s="318"/>
      <c r="V85" s="310"/>
    </row>
    <row r="86" spans="1:22" ht="26.4" x14ac:dyDescent="0.25">
      <c r="A86" s="313">
        <v>46462</v>
      </c>
      <c r="B86" s="323" t="s">
        <v>415</v>
      </c>
      <c r="C86" s="299">
        <v>12</v>
      </c>
      <c r="D86" s="309" t="s">
        <v>416</v>
      </c>
      <c r="E86" s="299">
        <v>12</v>
      </c>
      <c r="F86" s="336" t="s">
        <v>415</v>
      </c>
      <c r="G86" s="316"/>
      <c r="H86" s="309" t="s">
        <v>417</v>
      </c>
      <c r="I86" s="299">
        <v>11</v>
      </c>
      <c r="J86" s="299">
        <v>19</v>
      </c>
      <c r="K86" s="299">
        <v>16</v>
      </c>
      <c r="L86" s="300" t="e">
        <f t="shared" ca="1" si="22"/>
        <v>#VALUE!</v>
      </c>
      <c r="M86" s="300" t="e">
        <f t="shared" ca="1" si="23"/>
        <v>#VALUE!</v>
      </c>
      <c r="N86" s="310"/>
      <c r="O86" s="310"/>
      <c r="P86" s="310"/>
      <c r="Q86" s="310"/>
      <c r="T86" s="310"/>
      <c r="U86" s="318"/>
      <c r="V86" s="310"/>
    </row>
    <row r="87" spans="1:22" ht="26.4" x14ac:dyDescent="0.25">
      <c r="A87" s="313">
        <v>46463</v>
      </c>
      <c r="B87" s="323" t="s">
        <v>415</v>
      </c>
      <c r="C87" s="299">
        <v>12</v>
      </c>
      <c r="D87" s="309" t="s">
        <v>416</v>
      </c>
      <c r="E87" s="299">
        <v>12</v>
      </c>
      <c r="F87" s="336" t="s">
        <v>415</v>
      </c>
      <c r="G87" s="316"/>
      <c r="H87" s="309" t="s">
        <v>417</v>
      </c>
      <c r="I87" s="299">
        <v>11</v>
      </c>
      <c r="J87" s="299">
        <v>19</v>
      </c>
      <c r="K87" s="299">
        <v>16</v>
      </c>
      <c r="L87" s="300" t="e">
        <f t="shared" ca="1" si="22"/>
        <v>#VALUE!</v>
      </c>
      <c r="M87" s="300" t="e">
        <f t="shared" ca="1" si="23"/>
        <v>#VALUE!</v>
      </c>
      <c r="N87" s="310"/>
      <c r="O87" s="310"/>
      <c r="P87" s="310"/>
      <c r="Q87" s="310"/>
      <c r="T87" s="310"/>
      <c r="U87" s="318"/>
      <c r="V87" s="310"/>
    </row>
    <row r="88" spans="1:22" ht="26.4" x14ac:dyDescent="0.25">
      <c r="A88" s="313">
        <v>46464</v>
      </c>
      <c r="B88" s="323" t="s">
        <v>415</v>
      </c>
      <c r="C88" s="299">
        <v>12</v>
      </c>
      <c r="D88" s="309" t="s">
        <v>416</v>
      </c>
      <c r="E88" s="299">
        <v>12</v>
      </c>
      <c r="F88" s="336" t="s">
        <v>415</v>
      </c>
      <c r="G88" s="316"/>
      <c r="H88" s="309" t="s">
        <v>417</v>
      </c>
      <c r="I88" s="299">
        <v>11</v>
      </c>
      <c r="J88" s="299">
        <v>19</v>
      </c>
      <c r="K88" s="299">
        <v>16</v>
      </c>
      <c r="L88" s="300" t="e">
        <f t="shared" ca="1" si="22"/>
        <v>#VALUE!</v>
      </c>
      <c r="M88" s="300" t="e">
        <f t="shared" ca="1" si="23"/>
        <v>#VALUE!</v>
      </c>
      <c r="N88" s="310"/>
      <c r="O88" s="310"/>
      <c r="P88" s="310"/>
      <c r="Q88" s="310"/>
      <c r="T88" s="310"/>
      <c r="U88" s="318"/>
      <c r="V88" s="310"/>
    </row>
    <row r="89" spans="1:22" ht="26.4" x14ac:dyDescent="0.25">
      <c r="A89" s="313">
        <v>46465</v>
      </c>
      <c r="B89" s="323" t="s">
        <v>415</v>
      </c>
      <c r="C89" s="299">
        <v>12</v>
      </c>
      <c r="D89" s="309" t="s">
        <v>416</v>
      </c>
      <c r="E89" s="299">
        <v>12</v>
      </c>
      <c r="F89" s="336" t="s">
        <v>415</v>
      </c>
      <c r="G89" s="316"/>
      <c r="H89" s="309" t="s">
        <v>417</v>
      </c>
      <c r="I89" s="299">
        <v>11</v>
      </c>
      <c r="J89" s="299">
        <v>19</v>
      </c>
      <c r="K89" s="299">
        <v>16</v>
      </c>
      <c r="L89" s="300" t="e">
        <f t="shared" ca="1" si="22"/>
        <v>#VALUE!</v>
      </c>
      <c r="M89" s="300" t="e">
        <f t="shared" ca="1" si="23"/>
        <v>#VALUE!</v>
      </c>
      <c r="N89" s="310"/>
      <c r="O89" s="310"/>
      <c r="P89" s="310"/>
      <c r="Q89" s="310"/>
      <c r="T89" s="310"/>
      <c r="U89" s="318"/>
      <c r="V89" s="310"/>
    </row>
    <row r="90" spans="1:22" ht="26.4" x14ac:dyDescent="0.25">
      <c r="A90" s="313">
        <v>46466</v>
      </c>
      <c r="B90" s="323" t="s">
        <v>415</v>
      </c>
      <c r="C90" s="299">
        <v>12</v>
      </c>
      <c r="D90" s="309" t="s">
        <v>416</v>
      </c>
      <c r="E90" s="299">
        <v>12</v>
      </c>
      <c r="F90" s="334" t="s">
        <v>415</v>
      </c>
      <c r="G90" s="299">
        <v>12</v>
      </c>
      <c r="H90" s="309" t="s">
        <v>417</v>
      </c>
      <c r="I90" s="299">
        <v>11</v>
      </c>
      <c r="J90" s="299">
        <v>19</v>
      </c>
      <c r="K90" s="299">
        <v>16</v>
      </c>
      <c r="L90" s="300" t="e">
        <f t="shared" ca="1" si="22"/>
        <v>#VALUE!</v>
      </c>
      <c r="M90" s="300" t="e">
        <f t="shared" ca="1" si="23"/>
        <v>#VALUE!</v>
      </c>
      <c r="N90" s="310"/>
      <c r="O90" s="310"/>
      <c r="P90" s="310"/>
      <c r="Q90" s="310"/>
      <c r="T90" s="300" t="e">
        <f ca="1">G90*$T$5</f>
        <v>#VALUE!</v>
      </c>
      <c r="U90" s="310"/>
      <c r="V90" s="310"/>
    </row>
    <row r="91" spans="1:22" ht="26.4" x14ac:dyDescent="0.25">
      <c r="A91" s="313">
        <v>46467</v>
      </c>
      <c r="B91" s="323" t="s">
        <v>415</v>
      </c>
      <c r="C91" s="299">
        <v>12</v>
      </c>
      <c r="D91" s="309" t="s">
        <v>416</v>
      </c>
      <c r="E91" s="299">
        <v>12</v>
      </c>
      <c r="F91" s="334" t="s">
        <v>415</v>
      </c>
      <c r="G91" s="299">
        <v>12</v>
      </c>
      <c r="H91" s="309" t="s">
        <v>417</v>
      </c>
      <c r="I91" s="299">
        <v>11</v>
      </c>
      <c r="J91" s="299">
        <v>19</v>
      </c>
      <c r="K91" s="299">
        <v>16</v>
      </c>
      <c r="L91" s="310"/>
      <c r="M91" s="310"/>
      <c r="N91" s="312" t="e">
        <f ca="1">J91*$N$5</f>
        <v>#VALUE!</v>
      </c>
      <c r="O91" s="300" t="e">
        <f ca="1">K91*$O$5</f>
        <v>#VALUE!</v>
      </c>
      <c r="P91" s="310"/>
      <c r="Q91" s="310"/>
      <c r="T91" s="310"/>
      <c r="U91" s="312" t="e">
        <f ca="1">G91*$U$5</f>
        <v>#VALUE!</v>
      </c>
      <c r="V91" s="310"/>
    </row>
    <row r="92" spans="1:22" ht="26.4" x14ac:dyDescent="0.25">
      <c r="A92" s="313">
        <v>46468</v>
      </c>
      <c r="B92" s="323" t="s">
        <v>415</v>
      </c>
      <c r="C92" s="299">
        <v>12</v>
      </c>
      <c r="D92" s="309" t="s">
        <v>416</v>
      </c>
      <c r="E92" s="299">
        <v>12</v>
      </c>
      <c r="F92" s="336" t="s">
        <v>415</v>
      </c>
      <c r="G92" s="316"/>
      <c r="H92" s="309" t="s">
        <v>417</v>
      </c>
      <c r="I92" s="299">
        <v>11</v>
      </c>
      <c r="J92" s="299">
        <v>19</v>
      </c>
      <c r="K92" s="299">
        <v>16</v>
      </c>
      <c r="L92" s="300" t="e">
        <f ca="1">J92*$L$5</f>
        <v>#VALUE!</v>
      </c>
      <c r="M92" s="300" t="e">
        <f ca="1">K92*$M$5</f>
        <v>#VALUE!</v>
      </c>
      <c r="N92" s="310"/>
      <c r="O92" s="310"/>
      <c r="P92" s="310"/>
      <c r="Q92" s="310"/>
      <c r="T92" s="310"/>
      <c r="U92" s="318"/>
      <c r="V92" s="310"/>
    </row>
    <row r="93" spans="1:22" ht="26.4" x14ac:dyDescent="0.25">
      <c r="A93" s="313">
        <v>46469</v>
      </c>
      <c r="B93" s="323" t="s">
        <v>415</v>
      </c>
      <c r="C93" s="299">
        <v>12</v>
      </c>
      <c r="D93" s="309" t="s">
        <v>416</v>
      </c>
      <c r="E93" s="299">
        <v>12</v>
      </c>
      <c r="F93" s="336" t="s">
        <v>415</v>
      </c>
      <c r="G93" s="316"/>
      <c r="H93" s="309" t="s">
        <v>417</v>
      </c>
      <c r="I93" s="299">
        <v>11</v>
      </c>
      <c r="J93" s="299">
        <v>19</v>
      </c>
      <c r="K93" s="299">
        <v>16</v>
      </c>
      <c r="L93" s="300" t="e">
        <f ca="1">J93*$L$5</f>
        <v>#VALUE!</v>
      </c>
      <c r="M93" s="300" t="e">
        <f ca="1">K93*$M$5</f>
        <v>#VALUE!</v>
      </c>
      <c r="N93" s="310"/>
      <c r="O93" s="310"/>
      <c r="P93" s="310"/>
      <c r="Q93" s="310"/>
      <c r="T93" s="310"/>
      <c r="U93" s="318"/>
      <c r="V93" s="310"/>
    </row>
    <row r="94" spans="1:22" ht="26.4" x14ac:dyDescent="0.25">
      <c r="A94" s="313">
        <v>46470</v>
      </c>
      <c r="B94" s="323" t="s">
        <v>415</v>
      </c>
      <c r="C94" s="299">
        <v>12</v>
      </c>
      <c r="D94" s="309" t="s">
        <v>416</v>
      </c>
      <c r="E94" s="299">
        <v>12</v>
      </c>
      <c r="F94" s="336" t="s">
        <v>415</v>
      </c>
      <c r="G94" s="316"/>
      <c r="H94" s="309" t="s">
        <v>417</v>
      </c>
      <c r="I94" s="299">
        <v>11</v>
      </c>
      <c r="J94" s="299">
        <v>19</v>
      </c>
      <c r="K94" s="299">
        <v>16</v>
      </c>
      <c r="L94" s="300" t="e">
        <f ca="1">J94*$L$5</f>
        <v>#VALUE!</v>
      </c>
      <c r="M94" s="300" t="e">
        <f ca="1">K94*$M$5</f>
        <v>#VALUE!</v>
      </c>
      <c r="N94" s="310"/>
      <c r="O94" s="310"/>
      <c r="P94" s="310"/>
      <c r="Q94" s="310"/>
      <c r="T94" s="310"/>
      <c r="U94" s="318"/>
      <c r="V94" s="310"/>
    </row>
    <row r="95" spans="1:22" ht="26.4" x14ac:dyDescent="0.25">
      <c r="A95" s="313">
        <v>46471</v>
      </c>
      <c r="B95" s="323" t="s">
        <v>415</v>
      </c>
      <c r="C95" s="299">
        <v>12</v>
      </c>
      <c r="D95" s="309" t="s">
        <v>416</v>
      </c>
      <c r="E95" s="299">
        <v>12</v>
      </c>
      <c r="F95" s="336" t="s">
        <v>415</v>
      </c>
      <c r="G95" s="316"/>
      <c r="H95" s="309" t="s">
        <v>417</v>
      </c>
      <c r="I95" s="299">
        <v>11</v>
      </c>
      <c r="J95" s="299">
        <v>19</v>
      </c>
      <c r="K95" s="299">
        <v>16</v>
      </c>
      <c r="L95" s="300" t="e">
        <f ca="1">J95*$L$5</f>
        <v>#VALUE!</v>
      </c>
      <c r="M95" s="300" t="e">
        <f ca="1">K95*$M$5</f>
        <v>#VALUE!</v>
      </c>
      <c r="N95" s="310"/>
      <c r="O95" s="310"/>
      <c r="P95" s="310"/>
      <c r="Q95" s="310"/>
      <c r="T95" s="310"/>
      <c r="U95" s="318"/>
      <c r="V95" s="310"/>
    </row>
    <row r="96" spans="1:22" ht="26.4" x14ac:dyDescent="0.25">
      <c r="A96" s="308">
        <v>46472</v>
      </c>
      <c r="B96" s="323" t="s">
        <v>415</v>
      </c>
      <c r="C96" s="299">
        <v>12</v>
      </c>
      <c r="D96" s="309" t="s">
        <v>416</v>
      </c>
      <c r="E96" s="299">
        <v>12</v>
      </c>
      <c r="F96" s="334" t="s">
        <v>415</v>
      </c>
      <c r="G96" s="299">
        <v>12</v>
      </c>
      <c r="H96" s="309" t="s">
        <v>417</v>
      </c>
      <c r="I96" s="299">
        <v>11</v>
      </c>
      <c r="J96" s="299">
        <v>19</v>
      </c>
      <c r="K96" s="299">
        <v>16</v>
      </c>
      <c r="L96" s="310"/>
      <c r="M96" s="310"/>
      <c r="N96" s="310"/>
      <c r="O96" s="310"/>
      <c r="P96" s="300" t="e">
        <f ca="1">J96*$P$5</f>
        <v>#VALUE!</v>
      </c>
      <c r="Q96" s="300" t="e">
        <f ca="1">K96*$Q$5</f>
        <v>#VALUE!</v>
      </c>
      <c r="T96" s="310"/>
      <c r="U96" s="318"/>
      <c r="V96" s="300" t="e">
        <f ca="1">G96*$V$5</f>
        <v>#VALUE!</v>
      </c>
    </row>
    <row r="97" spans="1:23" ht="26.4" x14ac:dyDescent="0.25">
      <c r="A97" s="313">
        <v>46473</v>
      </c>
      <c r="B97" s="323" t="s">
        <v>415</v>
      </c>
      <c r="C97" s="299">
        <v>12</v>
      </c>
      <c r="D97" s="309" t="s">
        <v>416</v>
      </c>
      <c r="E97" s="299">
        <v>12</v>
      </c>
      <c r="F97" s="334" t="s">
        <v>415</v>
      </c>
      <c r="G97" s="299">
        <v>12</v>
      </c>
      <c r="H97" s="309" t="s">
        <v>417</v>
      </c>
      <c r="I97" s="299">
        <v>11</v>
      </c>
      <c r="J97" s="299">
        <v>19</v>
      </c>
      <c r="K97" s="299">
        <v>16</v>
      </c>
      <c r="L97" s="300" t="e">
        <f ca="1">J97*$L$5</f>
        <v>#VALUE!</v>
      </c>
      <c r="M97" s="300" t="e">
        <f ca="1">K97*$M$5</f>
        <v>#VALUE!</v>
      </c>
      <c r="N97" s="310"/>
      <c r="O97" s="310"/>
      <c r="P97" s="310"/>
      <c r="Q97" s="310"/>
      <c r="T97" s="300" t="e">
        <f ca="1">G97*$T$5</f>
        <v>#VALUE!</v>
      </c>
      <c r="U97" s="310"/>
      <c r="V97" s="310"/>
    </row>
    <row r="98" spans="1:23" ht="26.4" x14ac:dyDescent="0.25">
      <c r="A98" s="320">
        <v>46474</v>
      </c>
      <c r="B98" s="323" t="s">
        <v>415</v>
      </c>
      <c r="C98" s="299">
        <v>12</v>
      </c>
      <c r="D98" s="309" t="s">
        <v>416</v>
      </c>
      <c r="E98" s="299">
        <v>11</v>
      </c>
      <c r="F98" s="334" t="s">
        <v>415</v>
      </c>
      <c r="G98" s="299">
        <v>12</v>
      </c>
      <c r="H98" s="309" t="s">
        <v>417</v>
      </c>
      <c r="I98" s="299">
        <v>10</v>
      </c>
      <c r="J98" s="299">
        <v>19</v>
      </c>
      <c r="K98" s="299">
        <v>14</v>
      </c>
      <c r="L98" s="310"/>
      <c r="M98" s="310"/>
      <c r="N98" s="312" t="e">
        <f ca="1">J98*$N$5</f>
        <v>#VALUE!</v>
      </c>
      <c r="O98" s="300" t="e">
        <f ca="1">K98*$O$5</f>
        <v>#VALUE!</v>
      </c>
      <c r="P98" s="310"/>
      <c r="Q98" s="310"/>
      <c r="T98" s="310"/>
      <c r="U98" s="312" t="e">
        <f ca="1">G98*$U$5</f>
        <v>#VALUE!</v>
      </c>
      <c r="V98" s="310"/>
    </row>
    <row r="99" spans="1:23" ht="26.4" x14ac:dyDescent="0.25">
      <c r="A99" s="308">
        <v>46475</v>
      </c>
      <c r="B99" s="323" t="s">
        <v>415</v>
      </c>
      <c r="C99" s="299">
        <v>12</v>
      </c>
      <c r="D99" s="309" t="s">
        <v>416</v>
      </c>
      <c r="E99" s="299">
        <v>12</v>
      </c>
      <c r="F99" s="334" t="s">
        <v>415</v>
      </c>
      <c r="G99" s="299">
        <v>12</v>
      </c>
      <c r="H99" s="309" t="s">
        <v>417</v>
      </c>
      <c r="I99" s="299">
        <v>11</v>
      </c>
      <c r="J99" s="299">
        <v>19</v>
      </c>
      <c r="K99" s="299">
        <v>16</v>
      </c>
      <c r="L99" s="310"/>
      <c r="M99" s="310"/>
      <c r="N99" s="310"/>
      <c r="O99" s="310"/>
      <c r="P99" s="300" t="e">
        <f ca="1">J99*$P$5</f>
        <v>#VALUE!</v>
      </c>
      <c r="Q99" s="300" t="e">
        <f ca="1">K99*$Q$5</f>
        <v>#VALUE!</v>
      </c>
      <c r="T99" s="310"/>
      <c r="U99" s="318"/>
      <c r="V99" s="300" t="e">
        <f ca="1">G99*$V$5</f>
        <v>#VALUE!</v>
      </c>
    </row>
    <row r="100" spans="1:23" ht="26.4" x14ac:dyDescent="0.25">
      <c r="A100" s="313">
        <v>46476</v>
      </c>
      <c r="B100" s="323" t="s">
        <v>415</v>
      </c>
      <c r="C100" s="299">
        <v>12</v>
      </c>
      <c r="D100" s="309" t="s">
        <v>416</v>
      </c>
      <c r="E100" s="299">
        <v>12</v>
      </c>
      <c r="F100" s="336" t="s">
        <v>415</v>
      </c>
      <c r="G100" s="316"/>
      <c r="H100" s="309" t="s">
        <v>417</v>
      </c>
      <c r="I100" s="299">
        <v>11</v>
      </c>
      <c r="J100" s="299">
        <v>19</v>
      </c>
      <c r="K100" s="299">
        <v>16</v>
      </c>
      <c r="L100" s="300" t="e">
        <f ca="1">J100*$L$5</f>
        <v>#VALUE!</v>
      </c>
      <c r="M100" s="300" t="e">
        <f ca="1">K100*$M$5</f>
        <v>#VALUE!</v>
      </c>
      <c r="N100" s="310"/>
      <c r="O100" s="310"/>
      <c r="P100" s="310"/>
      <c r="Q100" s="310"/>
      <c r="T100" s="310"/>
      <c r="U100" s="318"/>
      <c r="V100" s="310"/>
    </row>
    <row r="101" spans="1:23" ht="26.4" x14ac:dyDescent="0.25">
      <c r="A101" s="313">
        <v>46477</v>
      </c>
      <c r="B101" s="323" t="s">
        <v>415</v>
      </c>
      <c r="C101" s="299">
        <v>12</v>
      </c>
      <c r="D101" s="309" t="s">
        <v>416</v>
      </c>
      <c r="E101" s="299">
        <v>12</v>
      </c>
      <c r="F101" s="336" t="s">
        <v>415</v>
      </c>
      <c r="G101" s="316"/>
      <c r="H101" s="309" t="s">
        <v>417</v>
      </c>
      <c r="I101" s="299">
        <v>11</v>
      </c>
      <c r="J101" s="299">
        <v>19</v>
      </c>
      <c r="K101" s="299">
        <v>16</v>
      </c>
      <c r="L101" s="300" t="e">
        <f ca="1">J101*$L$5</f>
        <v>#VALUE!</v>
      </c>
      <c r="M101" s="300" t="e">
        <f ca="1">K101*$M$5</f>
        <v>#VALUE!</v>
      </c>
      <c r="N101" s="310"/>
      <c r="O101" s="310"/>
      <c r="P101" s="310"/>
      <c r="Q101" s="310"/>
      <c r="T101" s="310"/>
      <c r="U101" s="318"/>
      <c r="V101" s="310"/>
    </row>
    <row r="102" spans="1:23" ht="13.8" thickBot="1" x14ac:dyDescent="0.3">
      <c r="B102" s="323"/>
      <c r="C102" s="299"/>
      <c r="D102" s="309"/>
      <c r="E102" s="299"/>
      <c r="F102" s="334"/>
      <c r="G102" s="299"/>
      <c r="H102" s="309"/>
      <c r="I102" s="299"/>
      <c r="J102" s="299"/>
      <c r="K102" s="299"/>
      <c r="L102" s="314" t="e">
        <f t="shared" ref="L102:Q102" ca="1" si="24">SUM(L71:L101)</f>
        <v>#VALUE!</v>
      </c>
      <c r="M102" s="314" t="e">
        <f t="shared" ca="1" si="24"/>
        <v>#VALUE!</v>
      </c>
      <c r="N102" s="314" t="e">
        <f t="shared" ca="1" si="24"/>
        <v>#VALUE!</v>
      </c>
      <c r="O102" s="314" t="e">
        <f t="shared" ca="1" si="24"/>
        <v>#VALUE!</v>
      </c>
      <c r="P102" s="314" t="e">
        <f t="shared" ca="1" si="24"/>
        <v>#VALUE!</v>
      </c>
      <c r="Q102" s="314" t="e">
        <f t="shared" ca="1" si="24"/>
        <v>#VALUE!</v>
      </c>
      <c r="R102" s="359" t="e">
        <f ca="1">SUM(L102:Q102)</f>
        <v>#VALUE!</v>
      </c>
      <c r="T102" s="314" t="e">
        <f ca="1">SUM(T71:T101)</f>
        <v>#VALUE!</v>
      </c>
      <c r="U102" s="314" t="e">
        <f ca="1">SUM(U71:U101)</f>
        <v>#VALUE!</v>
      </c>
      <c r="V102" s="314" t="e">
        <f ca="1">SUM(V71:V101)</f>
        <v>#VALUE!</v>
      </c>
      <c r="W102" s="359" t="e">
        <f ca="1">SUM(T102:V102)</f>
        <v>#VALUE!</v>
      </c>
    </row>
    <row r="103" spans="1:23" ht="18.600000000000001" thickTop="1" x14ac:dyDescent="0.35">
      <c r="A103" s="306" t="s">
        <v>420</v>
      </c>
      <c r="B103" s="323"/>
      <c r="D103" s="309"/>
      <c r="E103" s="299"/>
      <c r="F103" s="334"/>
      <c r="G103" s="299"/>
      <c r="H103" s="309"/>
      <c r="I103" s="299"/>
      <c r="J103" s="299"/>
      <c r="K103" s="299"/>
      <c r="S103" s="333"/>
    </row>
    <row r="104" spans="1:23" ht="26.4" x14ac:dyDescent="0.25">
      <c r="A104" s="313">
        <v>46478</v>
      </c>
      <c r="B104" s="323" t="s">
        <v>415</v>
      </c>
      <c r="C104" s="299">
        <v>12</v>
      </c>
      <c r="D104" s="309" t="s">
        <v>416</v>
      </c>
      <c r="E104" s="299">
        <v>12</v>
      </c>
      <c r="F104" s="336" t="s">
        <v>415</v>
      </c>
      <c r="G104" s="316"/>
      <c r="H104" s="309" t="s">
        <v>417</v>
      </c>
      <c r="I104" s="299">
        <v>11</v>
      </c>
      <c r="J104" s="299">
        <v>19</v>
      </c>
      <c r="K104" s="299">
        <v>16</v>
      </c>
      <c r="L104" s="300" t="e">
        <f ca="1">J104*$L$5</f>
        <v>#VALUE!</v>
      </c>
      <c r="M104" s="300" t="e">
        <f ca="1">K104*$M$5</f>
        <v>#VALUE!</v>
      </c>
      <c r="N104" s="310"/>
      <c r="O104" s="310"/>
      <c r="P104" s="310"/>
      <c r="Q104" s="310"/>
      <c r="T104" s="310"/>
      <c r="U104" s="310"/>
      <c r="V104" s="310"/>
    </row>
    <row r="105" spans="1:23" ht="26.4" x14ac:dyDescent="0.25">
      <c r="A105" s="313">
        <v>46479</v>
      </c>
      <c r="B105" s="323" t="s">
        <v>415</v>
      </c>
      <c r="C105" s="299">
        <v>12</v>
      </c>
      <c r="D105" s="309" t="s">
        <v>416</v>
      </c>
      <c r="E105" s="299">
        <v>12</v>
      </c>
      <c r="F105" s="336" t="s">
        <v>415</v>
      </c>
      <c r="G105" s="316"/>
      <c r="H105" s="309" t="s">
        <v>417</v>
      </c>
      <c r="I105" s="299">
        <v>11</v>
      </c>
      <c r="J105" s="299">
        <v>19</v>
      </c>
      <c r="K105" s="299">
        <v>16</v>
      </c>
      <c r="L105" s="300" t="e">
        <f ca="1">J105*$L$5</f>
        <v>#VALUE!</v>
      </c>
      <c r="M105" s="300" t="e">
        <f ca="1">K105*$M$5</f>
        <v>#VALUE!</v>
      </c>
      <c r="N105" s="310"/>
      <c r="O105" s="310"/>
      <c r="P105" s="310"/>
      <c r="Q105" s="310"/>
      <c r="T105" s="310"/>
      <c r="U105" s="310"/>
      <c r="V105" s="310"/>
    </row>
    <row r="106" spans="1:23" ht="26.4" x14ac:dyDescent="0.25">
      <c r="A106" s="313">
        <v>46480</v>
      </c>
      <c r="B106" s="323" t="s">
        <v>415</v>
      </c>
      <c r="C106" s="299">
        <v>12</v>
      </c>
      <c r="D106" s="309" t="s">
        <v>416</v>
      </c>
      <c r="E106" s="299">
        <v>12</v>
      </c>
      <c r="F106" s="334" t="s">
        <v>415</v>
      </c>
      <c r="G106" s="299">
        <v>12</v>
      </c>
      <c r="H106" s="309" t="s">
        <v>417</v>
      </c>
      <c r="I106" s="299">
        <v>11</v>
      </c>
      <c r="J106" s="299">
        <v>19</v>
      </c>
      <c r="K106" s="299">
        <v>16</v>
      </c>
      <c r="L106" s="300" t="e">
        <f ca="1">J106*$L$5</f>
        <v>#VALUE!</v>
      </c>
      <c r="M106" s="300" t="e">
        <f ca="1">K106*$M$5</f>
        <v>#VALUE!</v>
      </c>
      <c r="N106" s="310"/>
      <c r="O106" s="310"/>
      <c r="P106" s="310"/>
      <c r="Q106" s="310"/>
      <c r="T106" s="300" t="e">
        <f ca="1">G106*$T$5</f>
        <v>#VALUE!</v>
      </c>
      <c r="U106" s="310"/>
      <c r="V106" s="310"/>
    </row>
    <row r="107" spans="1:23" ht="26.4" x14ac:dyDescent="0.25">
      <c r="A107" s="313">
        <v>46481</v>
      </c>
      <c r="B107" s="323" t="s">
        <v>415</v>
      </c>
      <c r="C107" s="299">
        <v>12</v>
      </c>
      <c r="D107" s="309" t="s">
        <v>416</v>
      </c>
      <c r="E107" s="299">
        <v>12</v>
      </c>
      <c r="F107" s="334" t="s">
        <v>415</v>
      </c>
      <c r="G107" s="299">
        <v>12</v>
      </c>
      <c r="H107" s="309" t="s">
        <v>417</v>
      </c>
      <c r="I107" s="299">
        <v>11</v>
      </c>
      <c r="J107" s="299">
        <v>19</v>
      </c>
      <c r="K107" s="299">
        <v>16</v>
      </c>
      <c r="L107" s="310"/>
      <c r="M107" s="310"/>
      <c r="N107" s="312" t="e">
        <f ca="1">J107*$N$5</f>
        <v>#VALUE!</v>
      </c>
      <c r="O107" s="300" t="e">
        <f ca="1">K107*$O$5</f>
        <v>#VALUE!</v>
      </c>
      <c r="P107" s="310"/>
      <c r="Q107" s="310"/>
      <c r="T107" s="310"/>
      <c r="U107" s="312" t="e">
        <f ca="1">G107*$U$5</f>
        <v>#VALUE!</v>
      </c>
      <c r="V107" s="310"/>
    </row>
    <row r="108" spans="1:23" ht="26.4" x14ac:dyDescent="0.25">
      <c r="A108" s="313">
        <v>46482</v>
      </c>
      <c r="B108" s="323" t="s">
        <v>415</v>
      </c>
      <c r="C108" s="299">
        <v>12</v>
      </c>
      <c r="D108" s="309" t="s">
        <v>416</v>
      </c>
      <c r="E108" s="299">
        <v>12</v>
      </c>
      <c r="F108" s="336" t="s">
        <v>415</v>
      </c>
      <c r="G108" s="316"/>
      <c r="H108" s="309" t="s">
        <v>417</v>
      </c>
      <c r="I108" s="299">
        <v>11</v>
      </c>
      <c r="J108" s="299">
        <v>19</v>
      </c>
      <c r="K108" s="299">
        <v>16</v>
      </c>
      <c r="L108" s="300" t="e">
        <f t="shared" ref="L108:L113" ca="1" si="25">J108*$L$5</f>
        <v>#VALUE!</v>
      </c>
      <c r="M108" s="300" t="e">
        <f t="shared" ref="M108:M113" ca="1" si="26">K108*$M$5</f>
        <v>#VALUE!</v>
      </c>
      <c r="N108" s="310"/>
      <c r="O108" s="310"/>
      <c r="P108" s="310"/>
      <c r="Q108" s="310"/>
      <c r="T108" s="310"/>
      <c r="U108" s="310"/>
      <c r="V108" s="310"/>
    </row>
    <row r="109" spans="1:23" ht="26.4" x14ac:dyDescent="0.25">
      <c r="A109" s="313">
        <v>46483</v>
      </c>
      <c r="B109" s="323" t="s">
        <v>415</v>
      </c>
      <c r="C109" s="299">
        <v>12</v>
      </c>
      <c r="D109" s="309" t="s">
        <v>416</v>
      </c>
      <c r="E109" s="299">
        <v>12</v>
      </c>
      <c r="F109" s="336" t="s">
        <v>415</v>
      </c>
      <c r="G109" s="316"/>
      <c r="H109" s="309" t="s">
        <v>417</v>
      </c>
      <c r="I109" s="299">
        <v>11</v>
      </c>
      <c r="J109" s="299">
        <v>19</v>
      </c>
      <c r="K109" s="299">
        <v>16</v>
      </c>
      <c r="L109" s="300" t="e">
        <f t="shared" ca="1" si="25"/>
        <v>#VALUE!</v>
      </c>
      <c r="M109" s="300" t="e">
        <f t="shared" ca="1" si="26"/>
        <v>#VALUE!</v>
      </c>
      <c r="N109" s="310"/>
      <c r="O109" s="310"/>
      <c r="P109" s="310"/>
      <c r="Q109" s="310"/>
      <c r="T109" s="310"/>
      <c r="U109" s="318"/>
      <c r="V109" s="310"/>
    </row>
    <row r="110" spans="1:23" ht="26.4" x14ac:dyDescent="0.25">
      <c r="A110" s="313">
        <v>46484</v>
      </c>
      <c r="B110" s="323" t="s">
        <v>415</v>
      </c>
      <c r="C110" s="299">
        <v>12</v>
      </c>
      <c r="D110" s="309" t="s">
        <v>416</v>
      </c>
      <c r="E110" s="299">
        <v>12</v>
      </c>
      <c r="F110" s="336" t="s">
        <v>415</v>
      </c>
      <c r="G110" s="316"/>
      <c r="H110" s="309" t="s">
        <v>417</v>
      </c>
      <c r="I110" s="299">
        <v>11</v>
      </c>
      <c r="J110" s="299">
        <v>19</v>
      </c>
      <c r="K110" s="299">
        <v>16</v>
      </c>
      <c r="L110" s="300" t="e">
        <f t="shared" ca="1" si="25"/>
        <v>#VALUE!</v>
      </c>
      <c r="M110" s="300" t="e">
        <f t="shared" ca="1" si="26"/>
        <v>#VALUE!</v>
      </c>
      <c r="N110" s="310"/>
      <c r="O110" s="310"/>
      <c r="P110" s="310"/>
      <c r="Q110" s="310"/>
      <c r="T110" s="310"/>
      <c r="U110" s="318"/>
      <c r="V110" s="310"/>
    </row>
    <row r="111" spans="1:23" ht="26.4" x14ac:dyDescent="0.25">
      <c r="A111" s="313">
        <v>46485</v>
      </c>
      <c r="B111" s="323" t="s">
        <v>415</v>
      </c>
      <c r="C111" s="299">
        <v>12</v>
      </c>
      <c r="D111" s="309" t="s">
        <v>416</v>
      </c>
      <c r="E111" s="299">
        <v>12</v>
      </c>
      <c r="F111" s="336" t="s">
        <v>415</v>
      </c>
      <c r="G111" s="316"/>
      <c r="H111" s="309" t="s">
        <v>417</v>
      </c>
      <c r="I111" s="299">
        <v>11</v>
      </c>
      <c r="J111" s="299">
        <v>19</v>
      </c>
      <c r="K111" s="299">
        <v>16</v>
      </c>
      <c r="L111" s="300" t="e">
        <f t="shared" ca="1" si="25"/>
        <v>#VALUE!</v>
      </c>
      <c r="M111" s="300" t="e">
        <f t="shared" ca="1" si="26"/>
        <v>#VALUE!</v>
      </c>
      <c r="N111" s="310"/>
      <c r="O111" s="310"/>
      <c r="P111" s="310"/>
      <c r="Q111" s="310"/>
      <c r="T111" s="310"/>
      <c r="U111" s="318"/>
      <c r="V111" s="310"/>
    </row>
    <row r="112" spans="1:23" ht="26.4" x14ac:dyDescent="0.25">
      <c r="A112" s="313">
        <v>46486</v>
      </c>
      <c r="B112" s="323" t="s">
        <v>415</v>
      </c>
      <c r="C112" s="299">
        <v>12</v>
      </c>
      <c r="D112" s="309" t="s">
        <v>416</v>
      </c>
      <c r="E112" s="299">
        <v>12</v>
      </c>
      <c r="F112" s="336" t="s">
        <v>415</v>
      </c>
      <c r="G112" s="316"/>
      <c r="H112" s="309" t="s">
        <v>417</v>
      </c>
      <c r="I112" s="299">
        <v>11</v>
      </c>
      <c r="J112" s="299">
        <v>19</v>
      </c>
      <c r="K112" s="299">
        <v>16</v>
      </c>
      <c r="L112" s="300" t="e">
        <f t="shared" ca="1" si="25"/>
        <v>#VALUE!</v>
      </c>
      <c r="M112" s="300" t="e">
        <f t="shared" ca="1" si="26"/>
        <v>#VALUE!</v>
      </c>
      <c r="N112" s="310"/>
      <c r="O112" s="310"/>
      <c r="P112" s="310"/>
      <c r="Q112" s="310"/>
      <c r="T112" s="310"/>
      <c r="U112" s="318"/>
      <c r="V112" s="310"/>
    </row>
    <row r="113" spans="1:22" ht="26.4" x14ac:dyDescent="0.25">
      <c r="A113" s="313">
        <v>46487</v>
      </c>
      <c r="B113" s="323" t="s">
        <v>415</v>
      </c>
      <c r="C113" s="299">
        <v>12</v>
      </c>
      <c r="D113" s="309" t="s">
        <v>416</v>
      </c>
      <c r="E113" s="299">
        <v>12</v>
      </c>
      <c r="F113" s="334" t="s">
        <v>415</v>
      </c>
      <c r="G113" s="299">
        <v>12</v>
      </c>
      <c r="H113" s="309" t="s">
        <v>417</v>
      </c>
      <c r="I113" s="299">
        <v>11</v>
      </c>
      <c r="J113" s="299">
        <v>19</v>
      </c>
      <c r="K113" s="299">
        <v>16</v>
      </c>
      <c r="L113" s="300" t="e">
        <f t="shared" ca="1" si="25"/>
        <v>#VALUE!</v>
      </c>
      <c r="M113" s="300" t="e">
        <f t="shared" ca="1" si="26"/>
        <v>#VALUE!</v>
      </c>
      <c r="N113" s="310"/>
      <c r="O113" s="310"/>
      <c r="P113" s="310"/>
      <c r="Q113" s="310"/>
      <c r="T113" s="300" t="e">
        <f ca="1">G113*$T$5</f>
        <v>#VALUE!</v>
      </c>
      <c r="U113" s="310"/>
      <c r="V113" s="310"/>
    </row>
    <row r="114" spans="1:22" ht="26.4" x14ac:dyDescent="0.25">
      <c r="A114" s="313">
        <v>46488</v>
      </c>
      <c r="B114" s="323" t="s">
        <v>415</v>
      </c>
      <c r="C114" s="299">
        <v>12</v>
      </c>
      <c r="D114" s="309" t="s">
        <v>416</v>
      </c>
      <c r="E114" s="299">
        <v>12</v>
      </c>
      <c r="F114" s="334" t="s">
        <v>415</v>
      </c>
      <c r="G114" s="299">
        <v>12</v>
      </c>
      <c r="H114" s="309" t="s">
        <v>417</v>
      </c>
      <c r="I114" s="299">
        <v>11</v>
      </c>
      <c r="J114" s="299">
        <v>19</v>
      </c>
      <c r="K114" s="299">
        <v>16</v>
      </c>
      <c r="L114" s="310"/>
      <c r="M114" s="310"/>
      <c r="N114" s="312" t="e">
        <f ca="1">J114*$N$5</f>
        <v>#VALUE!</v>
      </c>
      <c r="O114" s="300" t="e">
        <f ca="1">K114*$O$5</f>
        <v>#VALUE!</v>
      </c>
      <c r="P114" s="310"/>
      <c r="Q114" s="310"/>
      <c r="T114" s="310"/>
      <c r="U114" s="312" t="e">
        <f ca="1">G114*$U$5</f>
        <v>#VALUE!</v>
      </c>
      <c r="V114" s="310"/>
    </row>
    <row r="115" spans="1:22" ht="26.4" x14ac:dyDescent="0.25">
      <c r="A115" s="313">
        <v>46489</v>
      </c>
      <c r="B115" s="323" t="s">
        <v>415</v>
      </c>
      <c r="C115" s="299">
        <v>12</v>
      </c>
      <c r="D115" s="309" t="s">
        <v>416</v>
      </c>
      <c r="E115" s="299">
        <v>12</v>
      </c>
      <c r="F115" s="336" t="s">
        <v>415</v>
      </c>
      <c r="G115" s="316"/>
      <c r="H115" s="309" t="s">
        <v>417</v>
      </c>
      <c r="I115" s="299">
        <v>11</v>
      </c>
      <c r="J115" s="299">
        <v>19</v>
      </c>
      <c r="K115" s="299">
        <v>16</v>
      </c>
      <c r="L115" s="300" t="e">
        <f t="shared" ref="L115:L120" ca="1" si="27">J115*$L$5</f>
        <v>#VALUE!</v>
      </c>
      <c r="M115" s="300" t="e">
        <f t="shared" ref="M115:M120" ca="1" si="28">K115*$M$5</f>
        <v>#VALUE!</v>
      </c>
      <c r="N115" s="310"/>
      <c r="O115" s="310"/>
      <c r="P115" s="310"/>
      <c r="Q115" s="310"/>
      <c r="T115" s="310"/>
      <c r="U115" s="318"/>
      <c r="V115" s="310"/>
    </row>
    <row r="116" spans="1:22" ht="26.4" x14ac:dyDescent="0.25">
      <c r="A116" s="313">
        <v>46490</v>
      </c>
      <c r="B116" s="323" t="s">
        <v>415</v>
      </c>
      <c r="C116" s="299">
        <v>12</v>
      </c>
      <c r="D116" s="309" t="s">
        <v>416</v>
      </c>
      <c r="E116" s="299">
        <v>12</v>
      </c>
      <c r="F116" s="336" t="s">
        <v>415</v>
      </c>
      <c r="G116" s="316"/>
      <c r="H116" s="309" t="s">
        <v>417</v>
      </c>
      <c r="I116" s="299">
        <v>11</v>
      </c>
      <c r="J116" s="299">
        <v>19</v>
      </c>
      <c r="K116" s="299">
        <v>16</v>
      </c>
      <c r="L116" s="300" t="e">
        <f t="shared" ca="1" si="27"/>
        <v>#VALUE!</v>
      </c>
      <c r="M116" s="300" t="e">
        <f t="shared" ca="1" si="28"/>
        <v>#VALUE!</v>
      </c>
      <c r="N116" s="310"/>
      <c r="O116" s="310"/>
      <c r="P116" s="310"/>
      <c r="Q116" s="310"/>
      <c r="T116" s="310"/>
      <c r="U116" s="318"/>
      <c r="V116" s="310"/>
    </row>
    <row r="117" spans="1:22" ht="26.4" x14ac:dyDescent="0.25">
      <c r="A117" s="313">
        <v>46491</v>
      </c>
      <c r="B117" s="323" t="s">
        <v>415</v>
      </c>
      <c r="C117" s="299">
        <v>12</v>
      </c>
      <c r="D117" s="309" t="s">
        <v>416</v>
      </c>
      <c r="E117" s="299">
        <v>12</v>
      </c>
      <c r="F117" s="336" t="s">
        <v>415</v>
      </c>
      <c r="G117" s="316"/>
      <c r="H117" s="309" t="s">
        <v>417</v>
      </c>
      <c r="I117" s="299">
        <v>11</v>
      </c>
      <c r="J117" s="299">
        <v>19</v>
      </c>
      <c r="K117" s="299">
        <v>16</v>
      </c>
      <c r="L117" s="300" t="e">
        <f t="shared" ca="1" si="27"/>
        <v>#VALUE!</v>
      </c>
      <c r="M117" s="300" t="e">
        <f t="shared" ca="1" si="28"/>
        <v>#VALUE!</v>
      </c>
      <c r="N117" s="310"/>
      <c r="O117" s="310"/>
      <c r="P117" s="310"/>
      <c r="Q117" s="310"/>
      <c r="T117" s="310"/>
      <c r="U117" s="318"/>
      <c r="V117" s="310"/>
    </row>
    <row r="118" spans="1:22" ht="26.4" x14ac:dyDescent="0.25">
      <c r="A118" s="313">
        <v>46492</v>
      </c>
      <c r="B118" s="323" t="s">
        <v>415</v>
      </c>
      <c r="C118" s="299">
        <v>12</v>
      </c>
      <c r="D118" s="309" t="s">
        <v>416</v>
      </c>
      <c r="E118" s="299">
        <v>12</v>
      </c>
      <c r="F118" s="336" t="s">
        <v>415</v>
      </c>
      <c r="G118" s="316"/>
      <c r="H118" s="309" t="s">
        <v>417</v>
      </c>
      <c r="I118" s="299">
        <v>11</v>
      </c>
      <c r="J118" s="299">
        <v>19</v>
      </c>
      <c r="K118" s="299">
        <v>16</v>
      </c>
      <c r="L118" s="300" t="e">
        <f t="shared" ca="1" si="27"/>
        <v>#VALUE!</v>
      </c>
      <c r="M118" s="300" t="e">
        <f t="shared" ca="1" si="28"/>
        <v>#VALUE!</v>
      </c>
      <c r="N118" s="310"/>
      <c r="O118" s="310"/>
      <c r="P118" s="310"/>
      <c r="Q118" s="310"/>
      <c r="T118" s="310"/>
      <c r="U118" s="318"/>
      <c r="V118" s="310"/>
    </row>
    <row r="119" spans="1:22" ht="26.4" x14ac:dyDescent="0.25">
      <c r="A119" s="313">
        <v>46493</v>
      </c>
      <c r="B119" s="323" t="s">
        <v>415</v>
      </c>
      <c r="C119" s="299">
        <v>12</v>
      </c>
      <c r="D119" s="309" t="s">
        <v>416</v>
      </c>
      <c r="E119" s="299">
        <v>12</v>
      </c>
      <c r="F119" s="336" t="s">
        <v>415</v>
      </c>
      <c r="G119" s="316"/>
      <c r="H119" s="309" t="s">
        <v>417</v>
      </c>
      <c r="I119" s="299">
        <v>11</v>
      </c>
      <c r="J119" s="299">
        <v>19</v>
      </c>
      <c r="K119" s="299">
        <v>16</v>
      </c>
      <c r="L119" s="300" t="e">
        <f t="shared" ca="1" si="27"/>
        <v>#VALUE!</v>
      </c>
      <c r="M119" s="300" t="e">
        <f t="shared" ca="1" si="28"/>
        <v>#VALUE!</v>
      </c>
      <c r="N119" s="310"/>
      <c r="O119" s="310"/>
      <c r="P119" s="310"/>
      <c r="Q119" s="310"/>
      <c r="T119" s="310"/>
      <c r="U119" s="318"/>
      <c r="V119" s="310"/>
    </row>
    <row r="120" spans="1:22" ht="26.4" x14ac:dyDescent="0.25">
      <c r="A120" s="313">
        <v>46494</v>
      </c>
      <c r="B120" s="323" t="s">
        <v>415</v>
      </c>
      <c r="C120" s="299">
        <v>12</v>
      </c>
      <c r="D120" s="309" t="s">
        <v>416</v>
      </c>
      <c r="E120" s="299">
        <v>12</v>
      </c>
      <c r="F120" s="334" t="s">
        <v>415</v>
      </c>
      <c r="G120" s="299">
        <v>12</v>
      </c>
      <c r="H120" s="309" t="s">
        <v>417</v>
      </c>
      <c r="I120" s="299">
        <v>11</v>
      </c>
      <c r="J120" s="299">
        <v>19</v>
      </c>
      <c r="K120" s="299">
        <v>16</v>
      </c>
      <c r="L120" s="300" t="e">
        <f t="shared" ca="1" si="27"/>
        <v>#VALUE!</v>
      </c>
      <c r="M120" s="300" t="e">
        <f t="shared" ca="1" si="28"/>
        <v>#VALUE!</v>
      </c>
      <c r="N120" s="310"/>
      <c r="O120" s="310"/>
      <c r="P120" s="310"/>
      <c r="Q120" s="310"/>
      <c r="T120" s="300" t="e">
        <f ca="1">G120*$T$5</f>
        <v>#VALUE!</v>
      </c>
      <c r="U120" s="310"/>
      <c r="V120" s="310"/>
    </row>
    <row r="121" spans="1:22" ht="26.4" x14ac:dyDescent="0.25">
      <c r="A121" s="313">
        <v>46495</v>
      </c>
      <c r="B121" s="323" t="s">
        <v>415</v>
      </c>
      <c r="C121" s="299">
        <v>12</v>
      </c>
      <c r="D121" s="309" t="s">
        <v>416</v>
      </c>
      <c r="E121" s="299">
        <v>12</v>
      </c>
      <c r="F121" s="334" t="s">
        <v>415</v>
      </c>
      <c r="G121" s="299">
        <v>12</v>
      </c>
      <c r="H121" s="309" t="s">
        <v>417</v>
      </c>
      <c r="I121" s="299">
        <v>11</v>
      </c>
      <c r="J121" s="299">
        <v>19</v>
      </c>
      <c r="K121" s="299">
        <v>16</v>
      </c>
      <c r="L121" s="310"/>
      <c r="M121" s="310"/>
      <c r="N121" s="312" t="e">
        <f ca="1">J121*$N$5</f>
        <v>#VALUE!</v>
      </c>
      <c r="O121" s="300" t="e">
        <f ca="1">K121*$O$5</f>
        <v>#VALUE!</v>
      </c>
      <c r="P121" s="310"/>
      <c r="Q121" s="310"/>
      <c r="T121" s="310"/>
      <c r="U121" s="312" t="e">
        <f ca="1">G121*$U$5</f>
        <v>#VALUE!</v>
      </c>
      <c r="V121" s="310"/>
    </row>
    <row r="122" spans="1:22" ht="26.4" x14ac:dyDescent="0.25">
      <c r="A122" s="313">
        <v>46496</v>
      </c>
      <c r="B122" s="323" t="s">
        <v>415</v>
      </c>
      <c r="C122" s="299">
        <v>12</v>
      </c>
      <c r="D122" s="309" t="s">
        <v>416</v>
      </c>
      <c r="E122" s="299">
        <v>12</v>
      </c>
      <c r="F122" s="336" t="s">
        <v>415</v>
      </c>
      <c r="G122" s="316"/>
      <c r="H122" s="309" t="s">
        <v>417</v>
      </c>
      <c r="I122" s="299">
        <v>11</v>
      </c>
      <c r="J122" s="299">
        <v>19</v>
      </c>
      <c r="K122" s="299">
        <v>16</v>
      </c>
      <c r="L122" s="300" t="e">
        <f t="shared" ref="L122:L127" ca="1" si="29">J122*$L$5</f>
        <v>#VALUE!</v>
      </c>
      <c r="M122" s="300" t="e">
        <f t="shared" ref="M122:M127" ca="1" si="30">K122*$M$5</f>
        <v>#VALUE!</v>
      </c>
      <c r="N122" s="310"/>
      <c r="O122" s="310"/>
      <c r="P122" s="310"/>
      <c r="Q122" s="310"/>
      <c r="T122" s="310"/>
      <c r="U122" s="318"/>
      <c r="V122" s="310"/>
    </row>
    <row r="123" spans="1:22" ht="26.4" x14ac:dyDescent="0.25">
      <c r="A123" s="313">
        <v>46497</v>
      </c>
      <c r="B123" s="323" t="s">
        <v>415</v>
      </c>
      <c r="C123" s="299">
        <v>12</v>
      </c>
      <c r="D123" s="309" t="s">
        <v>416</v>
      </c>
      <c r="E123" s="299">
        <v>12</v>
      </c>
      <c r="F123" s="336" t="s">
        <v>415</v>
      </c>
      <c r="G123" s="316"/>
      <c r="H123" s="309" t="s">
        <v>417</v>
      </c>
      <c r="I123" s="299">
        <v>11</v>
      </c>
      <c r="J123" s="299">
        <v>19</v>
      </c>
      <c r="K123" s="299">
        <v>16</v>
      </c>
      <c r="L123" s="300" t="e">
        <f t="shared" ca="1" si="29"/>
        <v>#VALUE!</v>
      </c>
      <c r="M123" s="300" t="e">
        <f t="shared" ca="1" si="30"/>
        <v>#VALUE!</v>
      </c>
      <c r="N123" s="310"/>
      <c r="O123" s="310"/>
      <c r="P123" s="310"/>
      <c r="Q123" s="310"/>
      <c r="T123" s="310"/>
      <c r="U123" s="318"/>
      <c r="V123" s="310"/>
    </row>
    <row r="124" spans="1:22" ht="26.4" x14ac:dyDescent="0.25">
      <c r="A124" s="313">
        <v>46498</v>
      </c>
      <c r="B124" s="323" t="s">
        <v>415</v>
      </c>
      <c r="C124" s="299">
        <v>12</v>
      </c>
      <c r="D124" s="309" t="s">
        <v>416</v>
      </c>
      <c r="E124" s="299">
        <v>12</v>
      </c>
      <c r="F124" s="336" t="s">
        <v>415</v>
      </c>
      <c r="G124" s="316"/>
      <c r="H124" s="309" t="s">
        <v>417</v>
      </c>
      <c r="I124" s="299">
        <v>11</v>
      </c>
      <c r="J124" s="299">
        <v>19</v>
      </c>
      <c r="K124" s="299">
        <v>16</v>
      </c>
      <c r="L124" s="300" t="e">
        <f t="shared" ca="1" si="29"/>
        <v>#VALUE!</v>
      </c>
      <c r="M124" s="300" t="e">
        <f t="shared" ca="1" si="30"/>
        <v>#VALUE!</v>
      </c>
      <c r="N124" s="310"/>
      <c r="O124" s="310"/>
      <c r="P124" s="310"/>
      <c r="Q124" s="310"/>
      <c r="T124" s="310"/>
      <c r="U124" s="318"/>
      <c r="V124" s="310"/>
    </row>
    <row r="125" spans="1:22" ht="26.4" x14ac:dyDescent="0.25">
      <c r="A125" s="313">
        <v>46499</v>
      </c>
      <c r="B125" s="323" t="s">
        <v>415</v>
      </c>
      <c r="C125" s="299">
        <v>12</v>
      </c>
      <c r="D125" s="309" t="s">
        <v>416</v>
      </c>
      <c r="E125" s="299">
        <v>12</v>
      </c>
      <c r="F125" s="336" t="s">
        <v>415</v>
      </c>
      <c r="G125" s="316"/>
      <c r="H125" s="309" t="s">
        <v>417</v>
      </c>
      <c r="I125" s="299">
        <v>11</v>
      </c>
      <c r="J125" s="299">
        <v>19</v>
      </c>
      <c r="K125" s="299">
        <v>16</v>
      </c>
      <c r="L125" s="300" t="e">
        <f t="shared" ca="1" si="29"/>
        <v>#VALUE!</v>
      </c>
      <c r="M125" s="300" t="e">
        <f t="shared" ca="1" si="30"/>
        <v>#VALUE!</v>
      </c>
      <c r="N125" s="310"/>
      <c r="O125" s="310"/>
      <c r="P125" s="310"/>
      <c r="Q125" s="310"/>
      <c r="T125" s="310"/>
      <c r="U125" s="318"/>
      <c r="V125" s="310"/>
    </row>
    <row r="126" spans="1:22" ht="26.4" x14ac:dyDescent="0.25">
      <c r="A126" s="313">
        <v>46500</v>
      </c>
      <c r="B126" s="323" t="s">
        <v>415</v>
      </c>
      <c r="C126" s="299">
        <v>12</v>
      </c>
      <c r="D126" s="309" t="s">
        <v>416</v>
      </c>
      <c r="E126" s="299">
        <v>12</v>
      </c>
      <c r="F126" s="336" t="s">
        <v>415</v>
      </c>
      <c r="G126" s="316"/>
      <c r="H126" s="309" t="s">
        <v>417</v>
      </c>
      <c r="I126" s="299">
        <v>11</v>
      </c>
      <c r="J126" s="299">
        <v>19</v>
      </c>
      <c r="K126" s="299">
        <v>16</v>
      </c>
      <c r="L126" s="300" t="e">
        <f t="shared" ca="1" si="29"/>
        <v>#VALUE!</v>
      </c>
      <c r="M126" s="300" t="e">
        <f t="shared" ca="1" si="30"/>
        <v>#VALUE!</v>
      </c>
      <c r="N126" s="310"/>
      <c r="O126" s="310"/>
      <c r="P126" s="310"/>
      <c r="Q126" s="310"/>
      <c r="T126" s="310"/>
      <c r="U126" s="318"/>
      <c r="V126" s="310"/>
    </row>
    <row r="127" spans="1:22" ht="26.4" x14ac:dyDescent="0.25">
      <c r="A127" s="313">
        <v>46501</v>
      </c>
      <c r="B127" s="323" t="s">
        <v>415</v>
      </c>
      <c r="C127" s="299">
        <v>12</v>
      </c>
      <c r="D127" s="309" t="s">
        <v>416</v>
      </c>
      <c r="E127" s="299">
        <v>12</v>
      </c>
      <c r="F127" s="334" t="s">
        <v>415</v>
      </c>
      <c r="G127" s="299">
        <v>12</v>
      </c>
      <c r="H127" s="309" t="s">
        <v>417</v>
      </c>
      <c r="I127" s="299">
        <v>11</v>
      </c>
      <c r="J127" s="299">
        <v>19</v>
      </c>
      <c r="K127" s="299">
        <v>16</v>
      </c>
      <c r="L127" s="300" t="e">
        <f t="shared" ca="1" si="29"/>
        <v>#VALUE!</v>
      </c>
      <c r="M127" s="300" t="e">
        <f t="shared" ca="1" si="30"/>
        <v>#VALUE!</v>
      </c>
      <c r="N127" s="310"/>
      <c r="O127" s="310"/>
      <c r="P127" s="310"/>
      <c r="Q127" s="310"/>
      <c r="T127" s="300" t="e">
        <f ca="1">G127*$T$5</f>
        <v>#VALUE!</v>
      </c>
      <c r="U127" s="310"/>
      <c r="V127" s="310"/>
    </row>
    <row r="128" spans="1:22" ht="26.4" x14ac:dyDescent="0.25">
      <c r="A128" s="313">
        <v>46502</v>
      </c>
      <c r="B128" s="323" t="s">
        <v>415</v>
      </c>
      <c r="C128" s="299">
        <v>12</v>
      </c>
      <c r="D128" s="309" t="s">
        <v>416</v>
      </c>
      <c r="E128" s="299">
        <v>12</v>
      </c>
      <c r="F128" s="334" t="s">
        <v>415</v>
      </c>
      <c r="G128" s="299">
        <v>12</v>
      </c>
      <c r="H128" s="309" t="s">
        <v>417</v>
      </c>
      <c r="I128" s="299">
        <v>11</v>
      </c>
      <c r="J128" s="299">
        <v>19</v>
      </c>
      <c r="K128" s="299">
        <v>16</v>
      </c>
      <c r="L128" s="310"/>
      <c r="M128" s="310"/>
      <c r="N128" s="300" t="e">
        <f ca="1">J128*$N$5</f>
        <v>#VALUE!</v>
      </c>
      <c r="O128" s="300" t="e">
        <f ca="1">K128*$O$5</f>
        <v>#VALUE!</v>
      </c>
      <c r="P128" s="310"/>
      <c r="Q128" s="310"/>
      <c r="T128" s="310"/>
      <c r="U128" s="312" t="e">
        <f ca="1">G128*$U$5</f>
        <v>#VALUE!</v>
      </c>
      <c r="V128" s="310"/>
    </row>
    <row r="129" spans="1:23" ht="26.4" x14ac:dyDescent="0.25">
      <c r="A129" s="313">
        <v>46503</v>
      </c>
      <c r="B129" s="323" t="s">
        <v>415</v>
      </c>
      <c r="C129" s="299">
        <v>12</v>
      </c>
      <c r="D129" s="309" t="s">
        <v>416</v>
      </c>
      <c r="E129" s="299">
        <v>12</v>
      </c>
      <c r="F129" s="336" t="s">
        <v>415</v>
      </c>
      <c r="G129" s="316"/>
      <c r="H129" s="309" t="s">
        <v>417</v>
      </c>
      <c r="I129" s="299">
        <v>11</v>
      </c>
      <c r="J129" s="299">
        <v>19</v>
      </c>
      <c r="K129" s="299">
        <v>16</v>
      </c>
      <c r="L129" s="300" t="e">
        <f ca="1">J129*$L$5</f>
        <v>#VALUE!</v>
      </c>
      <c r="M129" s="300" t="e">
        <f ca="1">K129*$M$5</f>
        <v>#VALUE!</v>
      </c>
      <c r="N129" s="310"/>
      <c r="O129" s="310"/>
      <c r="P129" s="310"/>
      <c r="Q129" s="310"/>
      <c r="T129" s="310"/>
      <c r="U129" s="318"/>
      <c r="V129" s="310"/>
    </row>
    <row r="130" spans="1:23" ht="26.4" x14ac:dyDescent="0.25">
      <c r="A130" s="313">
        <v>46504</v>
      </c>
      <c r="B130" s="323" t="s">
        <v>415</v>
      </c>
      <c r="C130" s="299">
        <v>12</v>
      </c>
      <c r="D130" s="309" t="s">
        <v>416</v>
      </c>
      <c r="E130" s="299">
        <v>12</v>
      </c>
      <c r="F130" s="336" t="s">
        <v>415</v>
      </c>
      <c r="G130" s="316"/>
      <c r="H130" s="309" t="s">
        <v>417</v>
      </c>
      <c r="I130" s="299">
        <v>11</v>
      </c>
      <c r="J130" s="299">
        <v>19</v>
      </c>
      <c r="K130" s="299">
        <v>16</v>
      </c>
      <c r="L130" s="300" t="e">
        <f ca="1">J130*$L$5</f>
        <v>#VALUE!</v>
      </c>
      <c r="M130" s="300" t="e">
        <f ca="1">K130*$M$5</f>
        <v>#VALUE!</v>
      </c>
      <c r="N130" s="310"/>
      <c r="O130" s="310"/>
      <c r="P130" s="310"/>
      <c r="Q130" s="310"/>
      <c r="T130" s="310"/>
      <c r="U130" s="318"/>
      <c r="V130" s="310"/>
    </row>
    <row r="131" spans="1:23" ht="26.4" x14ac:dyDescent="0.25">
      <c r="A131" s="313">
        <v>46505</v>
      </c>
      <c r="B131" s="323" t="s">
        <v>415</v>
      </c>
      <c r="C131" s="299">
        <v>12</v>
      </c>
      <c r="D131" s="309" t="s">
        <v>416</v>
      </c>
      <c r="E131" s="299">
        <v>12</v>
      </c>
      <c r="F131" s="336" t="s">
        <v>415</v>
      </c>
      <c r="G131" s="316"/>
      <c r="H131" s="309" t="s">
        <v>417</v>
      </c>
      <c r="I131" s="299">
        <v>11</v>
      </c>
      <c r="J131" s="299">
        <v>19</v>
      </c>
      <c r="K131" s="299">
        <v>16</v>
      </c>
      <c r="L131" s="300" t="e">
        <f ca="1">J131*$L$5</f>
        <v>#VALUE!</v>
      </c>
      <c r="M131" s="300" t="e">
        <f ca="1">K131*$M$5</f>
        <v>#VALUE!</v>
      </c>
      <c r="N131" s="310"/>
      <c r="O131" s="310"/>
      <c r="P131" s="310"/>
      <c r="Q131" s="310"/>
      <c r="T131" s="310"/>
      <c r="U131" s="318"/>
      <c r="V131" s="310"/>
    </row>
    <row r="132" spans="1:23" ht="26.4" x14ac:dyDescent="0.25">
      <c r="A132" s="313">
        <v>46506</v>
      </c>
      <c r="B132" s="323" t="s">
        <v>415</v>
      </c>
      <c r="C132" s="299">
        <v>12</v>
      </c>
      <c r="D132" s="309" t="s">
        <v>416</v>
      </c>
      <c r="E132" s="299">
        <v>12</v>
      </c>
      <c r="F132" s="336" t="s">
        <v>415</v>
      </c>
      <c r="G132" s="316"/>
      <c r="H132" s="309" t="s">
        <v>417</v>
      </c>
      <c r="I132" s="299">
        <v>11</v>
      </c>
      <c r="J132" s="299">
        <v>19</v>
      </c>
      <c r="K132" s="299">
        <v>16</v>
      </c>
      <c r="L132" s="300" t="e">
        <f ca="1">J132*$L$5</f>
        <v>#VALUE!</v>
      </c>
      <c r="M132" s="300" t="e">
        <f ca="1">K132*$M$5</f>
        <v>#VALUE!</v>
      </c>
      <c r="N132" s="310"/>
      <c r="O132" s="310"/>
      <c r="P132" s="310"/>
      <c r="Q132" s="310"/>
      <c r="T132" s="310"/>
      <c r="U132" s="318"/>
      <c r="V132" s="310"/>
    </row>
    <row r="133" spans="1:23" ht="26.4" x14ac:dyDescent="0.25">
      <c r="A133" s="313">
        <v>46507</v>
      </c>
      <c r="B133" s="323" t="s">
        <v>415</v>
      </c>
      <c r="C133" s="299">
        <v>12</v>
      </c>
      <c r="D133" s="309" t="s">
        <v>416</v>
      </c>
      <c r="E133" s="299">
        <v>12</v>
      </c>
      <c r="F133" s="336" t="s">
        <v>415</v>
      </c>
      <c r="G133" s="316"/>
      <c r="H133" s="309" t="s">
        <v>417</v>
      </c>
      <c r="I133" s="299">
        <v>11</v>
      </c>
      <c r="J133" s="299">
        <v>19</v>
      </c>
      <c r="K133" s="299">
        <v>16</v>
      </c>
      <c r="L133" s="300" t="e">
        <f ca="1">J133*$L$5</f>
        <v>#VALUE!</v>
      </c>
      <c r="M133" s="300" t="e">
        <f ca="1">K133*$M$5</f>
        <v>#VALUE!</v>
      </c>
      <c r="N133" s="310"/>
      <c r="O133" s="310"/>
      <c r="P133" s="310"/>
      <c r="Q133" s="310"/>
      <c r="T133" s="310"/>
      <c r="U133" s="318"/>
      <c r="V133" s="310"/>
    </row>
    <row r="134" spans="1:23" ht="13.8" thickBot="1" x14ac:dyDescent="0.3">
      <c r="B134" s="323"/>
      <c r="D134" s="309"/>
      <c r="E134" s="299"/>
      <c r="F134" s="334"/>
      <c r="G134" s="299"/>
      <c r="H134" s="309"/>
      <c r="I134" s="299"/>
      <c r="J134" s="299"/>
      <c r="K134" s="299"/>
      <c r="L134" s="314" t="e">
        <f ca="1">SUM(L104:L133)</f>
        <v>#VALUE!</v>
      </c>
      <c r="M134" s="314" t="e">
        <f ca="1">SUM(M104:M133)</f>
        <v>#VALUE!</v>
      </c>
      <c r="N134" s="314" t="e">
        <f ca="1">SUM(N104:N133)</f>
        <v>#VALUE!</v>
      </c>
      <c r="O134" s="314" t="e">
        <f ca="1">SUM(O104:O133)</f>
        <v>#VALUE!</v>
      </c>
      <c r="P134" s="314">
        <f>SUM(P104:P133)</f>
        <v>0</v>
      </c>
      <c r="Q134" s="314">
        <f t="shared" ref="Q134" si="31">SUM(Q104:Q133)</f>
        <v>0</v>
      </c>
      <c r="R134" s="359" t="e">
        <f ca="1">SUM(L134:Q134)</f>
        <v>#VALUE!</v>
      </c>
      <c r="T134" s="314" t="e">
        <f ca="1">SUM(T104:T133)</f>
        <v>#VALUE!</v>
      </c>
      <c r="U134" s="314" t="e">
        <f t="shared" ref="U134:V134" ca="1" si="32">SUM(U104:U133)</f>
        <v>#VALUE!</v>
      </c>
      <c r="V134" s="314">
        <f t="shared" si="32"/>
        <v>0</v>
      </c>
      <c r="W134" s="359" t="e">
        <f ca="1">SUM(T134:V134)</f>
        <v>#VALUE!</v>
      </c>
    </row>
    <row r="135" spans="1:23" ht="18.600000000000001" thickTop="1" x14ac:dyDescent="0.35">
      <c r="A135" s="306" t="s">
        <v>421</v>
      </c>
      <c r="B135" s="323"/>
      <c r="D135" s="309"/>
      <c r="E135" s="299"/>
      <c r="F135" s="334"/>
      <c r="G135" s="299"/>
      <c r="H135" s="309"/>
      <c r="I135" s="299"/>
      <c r="J135" s="299"/>
      <c r="K135" s="299"/>
      <c r="S135" s="333"/>
    </row>
    <row r="136" spans="1:23" ht="26.4" x14ac:dyDescent="0.25">
      <c r="A136" s="308">
        <v>46508</v>
      </c>
      <c r="B136" s="323" t="s">
        <v>415</v>
      </c>
      <c r="C136" s="299">
        <v>12</v>
      </c>
      <c r="D136" s="309" t="s">
        <v>416</v>
      </c>
      <c r="E136" s="299">
        <v>12</v>
      </c>
      <c r="F136" s="334" t="s">
        <v>415</v>
      </c>
      <c r="G136" s="299">
        <v>12</v>
      </c>
      <c r="H136" s="309" t="s">
        <v>417</v>
      </c>
      <c r="I136" s="299">
        <v>11</v>
      </c>
      <c r="J136" s="299">
        <v>19</v>
      </c>
      <c r="K136" s="299">
        <v>16</v>
      </c>
      <c r="L136" s="310"/>
      <c r="M136" s="310"/>
      <c r="N136" s="310"/>
      <c r="O136" s="310"/>
      <c r="P136" s="300" t="e">
        <f ca="1">J136*$P$5</f>
        <v>#VALUE!</v>
      </c>
      <c r="Q136" s="300" t="e">
        <f ca="1">K136*$Q$5</f>
        <v>#VALUE!</v>
      </c>
      <c r="S136" s="333"/>
      <c r="T136" s="310"/>
      <c r="U136" s="310"/>
      <c r="V136" s="300" t="e">
        <f ca="1">G136*$V$5</f>
        <v>#VALUE!</v>
      </c>
    </row>
    <row r="137" spans="1:23" ht="26.4" x14ac:dyDescent="0.25">
      <c r="A137" s="313">
        <v>46509</v>
      </c>
      <c r="B137" s="323" t="s">
        <v>415</v>
      </c>
      <c r="C137" s="299">
        <v>12</v>
      </c>
      <c r="D137" s="309" t="s">
        <v>416</v>
      </c>
      <c r="E137" s="299">
        <v>12</v>
      </c>
      <c r="F137" s="334" t="s">
        <v>415</v>
      </c>
      <c r="G137" s="299">
        <v>12</v>
      </c>
      <c r="H137" s="309" t="s">
        <v>417</v>
      </c>
      <c r="I137" s="299">
        <v>11</v>
      </c>
      <c r="J137" s="299">
        <v>19</v>
      </c>
      <c r="K137" s="299">
        <v>16</v>
      </c>
      <c r="L137" s="310"/>
      <c r="M137" s="310"/>
      <c r="N137" s="312" t="e">
        <f ca="1">J137*$N$5</f>
        <v>#VALUE!</v>
      </c>
      <c r="O137" s="300" t="e">
        <f ca="1">K137*$O$5</f>
        <v>#VALUE!</v>
      </c>
      <c r="P137" s="310"/>
      <c r="Q137" s="310"/>
      <c r="T137" s="310"/>
      <c r="U137" s="312" t="e">
        <f ca="1">G137*$U$5</f>
        <v>#VALUE!</v>
      </c>
      <c r="V137" s="310"/>
    </row>
    <row r="138" spans="1:23" ht="26.4" x14ac:dyDescent="0.25">
      <c r="A138" s="313">
        <v>46510</v>
      </c>
      <c r="B138" s="323" t="s">
        <v>415</v>
      </c>
      <c r="C138" s="299">
        <v>12</v>
      </c>
      <c r="D138" s="309" t="s">
        <v>416</v>
      </c>
      <c r="E138" s="299">
        <v>12</v>
      </c>
      <c r="F138" s="336" t="s">
        <v>415</v>
      </c>
      <c r="G138" s="316"/>
      <c r="H138" s="309" t="s">
        <v>417</v>
      </c>
      <c r="I138" s="299">
        <v>11</v>
      </c>
      <c r="J138" s="299">
        <v>19</v>
      </c>
      <c r="K138" s="299">
        <v>16</v>
      </c>
      <c r="L138" s="300" t="e">
        <f ca="1">J138*$L$5</f>
        <v>#VALUE!</v>
      </c>
      <c r="M138" s="300" t="e">
        <f ca="1">K138*$M$5</f>
        <v>#VALUE!</v>
      </c>
      <c r="N138" s="310"/>
      <c r="O138" s="310"/>
      <c r="P138" s="310"/>
      <c r="Q138" s="310"/>
      <c r="T138" s="310"/>
      <c r="U138" s="318"/>
      <c r="V138" s="310"/>
    </row>
    <row r="139" spans="1:23" ht="26.4" x14ac:dyDescent="0.25">
      <c r="A139" s="313">
        <v>46511</v>
      </c>
      <c r="B139" s="323" t="s">
        <v>415</v>
      </c>
      <c r="C139" s="299">
        <v>12</v>
      </c>
      <c r="D139" s="309" t="s">
        <v>416</v>
      </c>
      <c r="E139" s="299">
        <v>12</v>
      </c>
      <c r="F139" s="336" t="s">
        <v>415</v>
      </c>
      <c r="G139" s="316"/>
      <c r="H139" s="309" t="s">
        <v>417</v>
      </c>
      <c r="I139" s="299">
        <v>11</v>
      </c>
      <c r="J139" s="299">
        <v>19</v>
      </c>
      <c r="K139" s="299">
        <v>16</v>
      </c>
      <c r="L139" s="300" t="e">
        <f ca="1">J139*$L$5</f>
        <v>#VALUE!</v>
      </c>
      <c r="M139" s="300" t="e">
        <f ca="1">K139*$M$5</f>
        <v>#VALUE!</v>
      </c>
      <c r="N139" s="310"/>
      <c r="O139" s="310"/>
      <c r="P139" s="310"/>
      <c r="Q139" s="310"/>
      <c r="T139" s="310"/>
      <c r="U139" s="318"/>
      <c r="V139" s="310"/>
    </row>
    <row r="140" spans="1:23" ht="26.4" x14ac:dyDescent="0.25">
      <c r="A140" s="313">
        <v>46512</v>
      </c>
      <c r="B140" s="323" t="s">
        <v>415</v>
      </c>
      <c r="C140" s="299">
        <v>12</v>
      </c>
      <c r="D140" s="309" t="s">
        <v>416</v>
      </c>
      <c r="E140" s="299">
        <v>12</v>
      </c>
      <c r="F140" s="336" t="s">
        <v>415</v>
      </c>
      <c r="G140" s="316"/>
      <c r="H140" s="309" t="s">
        <v>417</v>
      </c>
      <c r="I140" s="299">
        <v>11</v>
      </c>
      <c r="J140" s="299">
        <v>19</v>
      </c>
      <c r="K140" s="299">
        <v>16</v>
      </c>
      <c r="L140" s="300" t="e">
        <f ca="1">J140*$L$5</f>
        <v>#VALUE!</v>
      </c>
      <c r="M140" s="300" t="e">
        <f ca="1">K140*$M$5</f>
        <v>#VALUE!</v>
      </c>
      <c r="N140" s="310"/>
      <c r="O140" s="310"/>
      <c r="P140" s="310"/>
      <c r="Q140" s="310"/>
      <c r="T140" s="310"/>
      <c r="U140" s="318"/>
      <c r="V140" s="310"/>
    </row>
    <row r="141" spans="1:23" ht="26.4" x14ac:dyDescent="0.25">
      <c r="A141" s="308">
        <v>46513</v>
      </c>
      <c r="B141" s="323" t="s">
        <v>415</v>
      </c>
      <c r="C141" s="299">
        <v>12</v>
      </c>
      <c r="D141" s="309" t="s">
        <v>416</v>
      </c>
      <c r="E141" s="299">
        <v>12</v>
      </c>
      <c r="F141" s="334" t="s">
        <v>415</v>
      </c>
      <c r="G141" s="299">
        <v>12</v>
      </c>
      <c r="H141" s="309" t="s">
        <v>417</v>
      </c>
      <c r="I141" s="299">
        <v>11</v>
      </c>
      <c r="J141" s="299">
        <v>19</v>
      </c>
      <c r="K141" s="299">
        <v>16</v>
      </c>
      <c r="L141" s="310"/>
      <c r="M141" s="310"/>
      <c r="N141" s="310"/>
      <c r="O141" s="310"/>
      <c r="P141" s="300" t="e">
        <f ca="1">J141*$P$5</f>
        <v>#VALUE!</v>
      </c>
      <c r="Q141" s="300" t="e">
        <f ca="1">K141*$Q$5</f>
        <v>#VALUE!</v>
      </c>
      <c r="T141" s="310"/>
      <c r="U141" s="318"/>
      <c r="V141" s="300" t="e">
        <f ca="1">G141*$V$5</f>
        <v>#VALUE!</v>
      </c>
    </row>
    <row r="142" spans="1:23" ht="26.4" x14ac:dyDescent="0.25">
      <c r="A142" s="311">
        <v>46514</v>
      </c>
      <c r="B142" s="323" t="s">
        <v>415</v>
      </c>
      <c r="C142" s="299">
        <v>12</v>
      </c>
      <c r="D142" s="309" t="s">
        <v>416</v>
      </c>
      <c r="E142" s="299">
        <v>12</v>
      </c>
      <c r="F142" s="336" t="s">
        <v>415</v>
      </c>
      <c r="G142" s="316"/>
      <c r="H142" s="309" t="s">
        <v>417</v>
      </c>
      <c r="I142" s="299">
        <v>11</v>
      </c>
      <c r="J142" s="299">
        <v>19</v>
      </c>
      <c r="K142" s="299">
        <v>16</v>
      </c>
      <c r="L142" s="300" t="e">
        <f ca="1">J142*$L$5</f>
        <v>#VALUE!</v>
      </c>
      <c r="M142" s="300" t="e">
        <f ca="1">K142*$M$5</f>
        <v>#VALUE!</v>
      </c>
      <c r="N142" s="310"/>
      <c r="O142" s="310"/>
      <c r="P142" s="310"/>
      <c r="Q142" s="310"/>
      <c r="T142" s="310"/>
      <c r="U142" s="318"/>
      <c r="V142" s="310"/>
    </row>
    <row r="143" spans="1:23" ht="26.4" x14ac:dyDescent="0.25">
      <c r="A143" s="313">
        <v>46515</v>
      </c>
      <c r="B143" s="323" t="s">
        <v>415</v>
      </c>
      <c r="C143" s="299">
        <v>12</v>
      </c>
      <c r="D143" s="309" t="s">
        <v>416</v>
      </c>
      <c r="E143" s="299">
        <v>12</v>
      </c>
      <c r="F143" s="334" t="s">
        <v>415</v>
      </c>
      <c r="G143" s="299">
        <v>12</v>
      </c>
      <c r="H143" s="309" t="s">
        <v>417</v>
      </c>
      <c r="I143" s="299">
        <v>11</v>
      </c>
      <c r="J143" s="299">
        <v>19</v>
      </c>
      <c r="K143" s="299">
        <v>16</v>
      </c>
      <c r="L143" s="300" t="e">
        <f ca="1">J143*$L$5</f>
        <v>#VALUE!</v>
      </c>
      <c r="M143" s="300" t="e">
        <f ca="1">K143*$M$5</f>
        <v>#VALUE!</v>
      </c>
      <c r="N143" s="310"/>
      <c r="O143" s="310"/>
      <c r="P143" s="310"/>
      <c r="Q143" s="310"/>
      <c r="T143" s="300" t="e">
        <f ca="1">G143*$T$5</f>
        <v>#VALUE!</v>
      </c>
      <c r="U143" s="310"/>
      <c r="V143" s="310"/>
    </row>
    <row r="144" spans="1:23" ht="26.4" x14ac:dyDescent="0.25">
      <c r="A144" s="313">
        <v>46516</v>
      </c>
      <c r="B144" s="323" t="s">
        <v>415</v>
      </c>
      <c r="C144" s="299">
        <v>12</v>
      </c>
      <c r="D144" s="309" t="s">
        <v>416</v>
      </c>
      <c r="E144" s="299">
        <v>12</v>
      </c>
      <c r="F144" s="334" t="s">
        <v>433</v>
      </c>
      <c r="G144" s="299">
        <v>12</v>
      </c>
      <c r="H144" s="309" t="s">
        <v>417</v>
      </c>
      <c r="I144" s="299">
        <v>11</v>
      </c>
      <c r="J144" s="299">
        <v>19</v>
      </c>
      <c r="K144" s="299">
        <v>16</v>
      </c>
      <c r="L144" s="310"/>
      <c r="M144" s="310"/>
      <c r="N144" s="312" t="e">
        <f ca="1">J144*$N$5</f>
        <v>#VALUE!</v>
      </c>
      <c r="O144" s="300" t="e">
        <f ca="1">K144*$O$5</f>
        <v>#VALUE!</v>
      </c>
      <c r="P144" s="310"/>
      <c r="Q144" s="310"/>
      <c r="T144" s="310"/>
      <c r="U144" s="312" t="e">
        <f ca="1">G144*$U$5</f>
        <v>#VALUE!</v>
      </c>
      <c r="V144" s="310"/>
    </row>
    <row r="145" spans="1:23" ht="26.4" x14ac:dyDescent="0.25">
      <c r="A145" s="313">
        <v>46517</v>
      </c>
      <c r="B145" s="323" t="s">
        <v>415</v>
      </c>
      <c r="C145" s="299">
        <v>12</v>
      </c>
      <c r="D145" s="309" t="s">
        <v>416</v>
      </c>
      <c r="E145" s="299">
        <v>12</v>
      </c>
      <c r="F145" s="336" t="s">
        <v>415</v>
      </c>
      <c r="G145" s="316"/>
      <c r="H145" s="309" t="s">
        <v>417</v>
      </c>
      <c r="I145" s="299">
        <v>11</v>
      </c>
      <c r="J145" s="299">
        <v>19</v>
      </c>
      <c r="K145" s="299">
        <v>16</v>
      </c>
      <c r="L145" s="300" t="e">
        <f t="shared" ref="L145:L150" ca="1" si="33">J145*$L$5</f>
        <v>#VALUE!</v>
      </c>
      <c r="M145" s="300" t="e">
        <f t="shared" ref="M145:M150" ca="1" si="34">K145*$M$5</f>
        <v>#VALUE!</v>
      </c>
      <c r="N145" s="310"/>
      <c r="O145" s="310"/>
      <c r="P145" s="310"/>
      <c r="Q145" s="310"/>
      <c r="T145" s="310"/>
      <c r="U145" s="318"/>
      <c r="V145" s="310"/>
    </row>
    <row r="146" spans="1:23" ht="26.4" x14ac:dyDescent="0.25">
      <c r="A146" s="313">
        <v>46518</v>
      </c>
      <c r="B146" s="323" t="s">
        <v>415</v>
      </c>
      <c r="C146" s="299">
        <v>12</v>
      </c>
      <c r="D146" s="309" t="s">
        <v>416</v>
      </c>
      <c r="E146" s="299">
        <v>12</v>
      </c>
      <c r="F146" s="336" t="s">
        <v>415</v>
      </c>
      <c r="G146" s="316"/>
      <c r="H146" s="309" t="s">
        <v>417</v>
      </c>
      <c r="I146" s="299">
        <v>11</v>
      </c>
      <c r="J146" s="299">
        <v>19</v>
      </c>
      <c r="K146" s="299">
        <v>16</v>
      </c>
      <c r="L146" s="300" t="e">
        <f t="shared" ca="1" si="33"/>
        <v>#VALUE!</v>
      </c>
      <c r="M146" s="300" t="e">
        <f t="shared" ca="1" si="34"/>
        <v>#VALUE!</v>
      </c>
      <c r="N146" s="310"/>
      <c r="O146" s="310"/>
      <c r="P146" s="310"/>
      <c r="Q146" s="310"/>
      <c r="T146" s="310"/>
      <c r="U146" s="318"/>
      <c r="V146" s="310"/>
    </row>
    <row r="147" spans="1:23" ht="26.4" x14ac:dyDescent="0.25">
      <c r="A147" s="313">
        <v>46519</v>
      </c>
      <c r="B147" s="323" t="s">
        <v>415</v>
      </c>
      <c r="C147" s="299">
        <v>12</v>
      </c>
      <c r="D147" s="309" t="s">
        <v>416</v>
      </c>
      <c r="E147" s="299">
        <v>12</v>
      </c>
      <c r="F147" s="336" t="s">
        <v>415</v>
      </c>
      <c r="G147" s="316"/>
      <c r="H147" s="309" t="s">
        <v>417</v>
      </c>
      <c r="I147" s="299">
        <v>11</v>
      </c>
      <c r="J147" s="299">
        <v>19</v>
      </c>
      <c r="K147" s="299">
        <v>16</v>
      </c>
      <c r="L147" s="300" t="e">
        <f t="shared" ca="1" si="33"/>
        <v>#VALUE!</v>
      </c>
      <c r="M147" s="300" t="e">
        <f t="shared" ca="1" si="34"/>
        <v>#VALUE!</v>
      </c>
      <c r="N147" s="310"/>
      <c r="O147" s="310"/>
      <c r="P147" s="310"/>
      <c r="Q147" s="310"/>
      <c r="T147" s="310"/>
      <c r="U147" s="318"/>
      <c r="V147" s="310"/>
    </row>
    <row r="148" spans="1:23" ht="26.4" x14ac:dyDescent="0.25">
      <c r="A148" s="313">
        <v>46520</v>
      </c>
      <c r="B148" s="323" t="s">
        <v>415</v>
      </c>
      <c r="C148" s="299">
        <v>12</v>
      </c>
      <c r="D148" s="309" t="s">
        <v>416</v>
      </c>
      <c r="E148" s="299">
        <v>12</v>
      </c>
      <c r="F148" s="336" t="s">
        <v>415</v>
      </c>
      <c r="G148" s="316"/>
      <c r="H148" s="309" t="s">
        <v>417</v>
      </c>
      <c r="I148" s="299">
        <v>11</v>
      </c>
      <c r="J148" s="299">
        <v>19</v>
      </c>
      <c r="K148" s="299">
        <v>16</v>
      </c>
      <c r="L148" s="300" t="e">
        <f t="shared" ca="1" si="33"/>
        <v>#VALUE!</v>
      </c>
      <c r="M148" s="300" t="e">
        <f t="shared" ca="1" si="34"/>
        <v>#VALUE!</v>
      </c>
      <c r="N148" s="310"/>
      <c r="O148" s="310"/>
      <c r="P148" s="310"/>
      <c r="Q148" s="310"/>
      <c r="T148" s="310"/>
      <c r="U148" s="318"/>
      <c r="V148" s="310"/>
    </row>
    <row r="149" spans="1:23" ht="26.4" x14ac:dyDescent="0.25">
      <c r="A149" s="313">
        <v>46521</v>
      </c>
      <c r="B149" s="323" t="s">
        <v>415</v>
      </c>
      <c r="C149" s="299">
        <v>12</v>
      </c>
      <c r="D149" s="309" t="s">
        <v>416</v>
      </c>
      <c r="E149" s="299">
        <v>12</v>
      </c>
      <c r="F149" s="336" t="s">
        <v>415</v>
      </c>
      <c r="G149" s="316"/>
      <c r="H149" s="309" t="s">
        <v>417</v>
      </c>
      <c r="I149" s="299">
        <v>11</v>
      </c>
      <c r="J149" s="299">
        <v>19</v>
      </c>
      <c r="K149" s="299">
        <v>16</v>
      </c>
      <c r="L149" s="300" t="e">
        <f t="shared" ca="1" si="33"/>
        <v>#VALUE!</v>
      </c>
      <c r="M149" s="300" t="e">
        <f t="shared" ca="1" si="34"/>
        <v>#VALUE!</v>
      </c>
      <c r="N149" s="310"/>
      <c r="O149" s="310"/>
      <c r="P149" s="310"/>
      <c r="Q149" s="310"/>
      <c r="T149" s="310"/>
      <c r="U149" s="318"/>
      <c r="V149" s="310"/>
    </row>
    <row r="150" spans="1:23" ht="26.4" x14ac:dyDescent="0.25">
      <c r="A150" s="313">
        <v>46522</v>
      </c>
      <c r="B150" s="323" t="s">
        <v>415</v>
      </c>
      <c r="C150" s="299">
        <v>12</v>
      </c>
      <c r="D150" s="309" t="s">
        <v>416</v>
      </c>
      <c r="E150" s="299">
        <v>12</v>
      </c>
      <c r="F150" s="334" t="s">
        <v>415</v>
      </c>
      <c r="G150" s="299">
        <v>12</v>
      </c>
      <c r="H150" s="309" t="s">
        <v>417</v>
      </c>
      <c r="I150" s="299">
        <v>11</v>
      </c>
      <c r="J150" s="299">
        <v>19</v>
      </c>
      <c r="K150" s="299">
        <v>16</v>
      </c>
      <c r="L150" s="300" t="e">
        <f t="shared" ca="1" si="33"/>
        <v>#VALUE!</v>
      </c>
      <c r="M150" s="300" t="e">
        <f t="shared" ca="1" si="34"/>
        <v>#VALUE!</v>
      </c>
      <c r="N150" s="310"/>
      <c r="O150" s="310"/>
      <c r="P150" s="310"/>
      <c r="Q150" s="310"/>
      <c r="T150" s="300" t="e">
        <f ca="1">G150*$T$5</f>
        <v>#VALUE!</v>
      </c>
      <c r="U150" s="310"/>
      <c r="V150" s="310"/>
    </row>
    <row r="151" spans="1:23" ht="26.4" x14ac:dyDescent="0.25">
      <c r="A151" s="313">
        <v>46523</v>
      </c>
      <c r="B151" s="323" t="s">
        <v>415</v>
      </c>
      <c r="C151" s="299">
        <v>12</v>
      </c>
      <c r="D151" s="309" t="s">
        <v>416</v>
      </c>
      <c r="E151" s="299">
        <v>12</v>
      </c>
      <c r="F151" s="334" t="s">
        <v>415</v>
      </c>
      <c r="G151" s="299">
        <v>12</v>
      </c>
      <c r="H151" s="309" t="s">
        <v>417</v>
      </c>
      <c r="I151" s="299">
        <v>11</v>
      </c>
      <c r="J151" s="299">
        <v>19</v>
      </c>
      <c r="K151" s="299">
        <v>16</v>
      </c>
      <c r="L151" s="310"/>
      <c r="M151" s="310"/>
      <c r="N151" s="312" t="e">
        <f ca="1">J151*$N$5</f>
        <v>#VALUE!</v>
      </c>
      <c r="O151" s="300" t="e">
        <f ca="1">K151*$O$5</f>
        <v>#VALUE!</v>
      </c>
      <c r="P151" s="310"/>
      <c r="Q151" s="310"/>
      <c r="T151" s="310"/>
      <c r="U151" s="312" t="e">
        <f ca="1">G151*$U$5</f>
        <v>#VALUE!</v>
      </c>
      <c r="V151" s="310"/>
    </row>
    <row r="152" spans="1:23" ht="26.4" x14ac:dyDescent="0.25">
      <c r="A152" s="308">
        <v>46524</v>
      </c>
      <c r="B152" s="323" t="s">
        <v>415</v>
      </c>
      <c r="C152" s="299">
        <v>12</v>
      </c>
      <c r="D152" s="309" t="s">
        <v>416</v>
      </c>
      <c r="E152" s="299">
        <v>12</v>
      </c>
      <c r="F152" s="334" t="s">
        <v>415</v>
      </c>
      <c r="G152" s="299">
        <v>12</v>
      </c>
      <c r="H152" s="309" t="s">
        <v>417</v>
      </c>
      <c r="I152" s="299">
        <v>11</v>
      </c>
      <c r="J152" s="299">
        <v>19</v>
      </c>
      <c r="K152" s="299">
        <v>16</v>
      </c>
      <c r="L152" s="310"/>
      <c r="M152" s="310"/>
      <c r="N152" s="310"/>
      <c r="O152" s="310"/>
      <c r="P152" s="300" t="e">
        <f ca="1">J152*$P$5</f>
        <v>#VALUE!</v>
      </c>
      <c r="Q152" s="300" t="e">
        <f ca="1">K152*$Q$5</f>
        <v>#VALUE!</v>
      </c>
      <c r="T152" s="310"/>
      <c r="U152" s="318"/>
      <c r="V152" s="300" t="e">
        <f ca="1">G152*$V$5</f>
        <v>#VALUE!</v>
      </c>
    </row>
    <row r="153" spans="1:23" ht="26.4" x14ac:dyDescent="0.25">
      <c r="A153" s="313">
        <v>46525</v>
      </c>
      <c r="B153" s="323" t="s">
        <v>415</v>
      </c>
      <c r="C153" s="299">
        <v>12</v>
      </c>
      <c r="D153" s="309" t="s">
        <v>416</v>
      </c>
      <c r="E153" s="299">
        <v>12</v>
      </c>
      <c r="F153" s="336" t="s">
        <v>415</v>
      </c>
      <c r="G153" s="316"/>
      <c r="H153" s="309" t="s">
        <v>417</v>
      </c>
      <c r="I153" s="299">
        <v>11</v>
      </c>
      <c r="J153" s="299">
        <v>19</v>
      </c>
      <c r="K153" s="299">
        <v>16</v>
      </c>
      <c r="L153" s="300" t="e">
        <f ca="1">J153*$L$5</f>
        <v>#VALUE!</v>
      </c>
      <c r="M153" s="300" t="e">
        <f ca="1">K153*$M$5</f>
        <v>#VALUE!</v>
      </c>
      <c r="N153" s="310"/>
      <c r="O153" s="310"/>
      <c r="P153" s="310"/>
      <c r="Q153" s="310"/>
      <c r="T153" s="310"/>
      <c r="U153" s="318"/>
      <c r="V153" s="310"/>
    </row>
    <row r="154" spans="1:23" ht="26.4" x14ac:dyDescent="0.25">
      <c r="A154" s="313">
        <v>46526</v>
      </c>
      <c r="B154" s="323" t="s">
        <v>415</v>
      </c>
      <c r="C154" s="299">
        <v>12</v>
      </c>
      <c r="D154" s="309" t="s">
        <v>416</v>
      </c>
      <c r="E154" s="299">
        <v>12</v>
      </c>
      <c r="F154" s="336" t="s">
        <v>415</v>
      </c>
      <c r="G154" s="316"/>
      <c r="H154" s="309" t="s">
        <v>417</v>
      </c>
      <c r="I154" s="299">
        <v>11</v>
      </c>
      <c r="J154" s="299">
        <v>19</v>
      </c>
      <c r="K154" s="299">
        <v>16</v>
      </c>
      <c r="L154" s="300" t="e">
        <f ca="1">J154*$L$5</f>
        <v>#VALUE!</v>
      </c>
      <c r="M154" s="300" t="e">
        <f ca="1">K154*$M$5</f>
        <v>#VALUE!</v>
      </c>
      <c r="N154" s="310"/>
      <c r="O154" s="310"/>
      <c r="P154" s="310"/>
      <c r="Q154" s="310"/>
      <c r="T154" s="310"/>
      <c r="U154" s="318"/>
      <c r="V154" s="310"/>
      <c r="W154" s="366"/>
    </row>
    <row r="155" spans="1:23" ht="26.4" x14ac:dyDescent="0.25">
      <c r="A155" s="313">
        <v>46527</v>
      </c>
      <c r="B155" s="323" t="s">
        <v>415</v>
      </c>
      <c r="C155" s="299">
        <v>12</v>
      </c>
      <c r="D155" s="309" t="s">
        <v>416</v>
      </c>
      <c r="E155" s="299">
        <v>12</v>
      </c>
      <c r="F155" s="336" t="s">
        <v>415</v>
      </c>
      <c r="G155" s="316"/>
      <c r="H155" s="309" t="s">
        <v>417</v>
      </c>
      <c r="I155" s="299">
        <v>11</v>
      </c>
      <c r="J155" s="299">
        <v>19</v>
      </c>
      <c r="K155" s="299">
        <v>16</v>
      </c>
      <c r="L155" s="300" t="e">
        <f ca="1">J155*$L$5</f>
        <v>#VALUE!</v>
      </c>
      <c r="M155" s="300" t="e">
        <f ca="1">K155*$M$5</f>
        <v>#VALUE!</v>
      </c>
      <c r="N155" s="310"/>
      <c r="O155" s="310"/>
      <c r="P155" s="310"/>
      <c r="Q155" s="310"/>
      <c r="T155" s="310"/>
      <c r="U155" s="318"/>
      <c r="V155" s="310"/>
    </row>
    <row r="156" spans="1:23" ht="26.4" x14ac:dyDescent="0.25">
      <c r="A156" s="313">
        <v>46528</v>
      </c>
      <c r="B156" s="323" t="s">
        <v>415</v>
      </c>
      <c r="C156" s="299">
        <v>12</v>
      </c>
      <c r="D156" s="309" t="s">
        <v>416</v>
      </c>
      <c r="E156" s="299">
        <v>12</v>
      </c>
      <c r="F156" s="336" t="s">
        <v>415</v>
      </c>
      <c r="G156" s="316"/>
      <c r="H156" s="309" t="s">
        <v>417</v>
      </c>
      <c r="I156" s="299">
        <v>11</v>
      </c>
      <c r="J156" s="299">
        <v>19</v>
      </c>
      <c r="K156" s="299">
        <v>16</v>
      </c>
      <c r="L156" s="300" t="e">
        <f ca="1">J156*$L$5</f>
        <v>#VALUE!</v>
      </c>
      <c r="M156" s="300" t="e">
        <f ca="1">K156*$M$5</f>
        <v>#VALUE!</v>
      </c>
      <c r="N156" s="310"/>
      <c r="O156" s="310"/>
      <c r="P156" s="310"/>
      <c r="Q156" s="310"/>
      <c r="T156" s="310"/>
      <c r="U156" s="318"/>
      <c r="V156" s="310"/>
    </row>
    <row r="157" spans="1:23" ht="26.4" x14ac:dyDescent="0.25">
      <c r="A157" s="313">
        <v>46529</v>
      </c>
      <c r="B157" s="323" t="s">
        <v>415</v>
      </c>
      <c r="C157" s="299">
        <v>12</v>
      </c>
      <c r="D157" s="309" t="s">
        <v>416</v>
      </c>
      <c r="E157" s="299">
        <v>12</v>
      </c>
      <c r="F157" s="334" t="s">
        <v>415</v>
      </c>
      <c r="G157" s="299">
        <v>12</v>
      </c>
      <c r="H157" s="309" t="s">
        <v>417</v>
      </c>
      <c r="I157" s="299">
        <v>11</v>
      </c>
      <c r="J157" s="299">
        <v>19</v>
      </c>
      <c r="K157" s="299">
        <v>16</v>
      </c>
      <c r="L157" s="300" t="e">
        <f ca="1">J157*$L$5</f>
        <v>#VALUE!</v>
      </c>
      <c r="M157" s="300" t="e">
        <f ca="1">K157*$M$5</f>
        <v>#VALUE!</v>
      </c>
      <c r="N157" s="310"/>
      <c r="O157" s="310"/>
      <c r="P157" s="310"/>
      <c r="Q157" s="310"/>
      <c r="T157" s="300" t="e">
        <f ca="1">G157*$T$5</f>
        <v>#VALUE!</v>
      </c>
      <c r="U157" s="310"/>
      <c r="V157" s="310"/>
    </row>
    <row r="158" spans="1:23" ht="26.4" x14ac:dyDescent="0.25">
      <c r="A158" s="313">
        <v>46530</v>
      </c>
      <c r="B158" s="323" t="s">
        <v>415</v>
      </c>
      <c r="C158" s="299">
        <v>12</v>
      </c>
      <c r="D158" s="309" t="s">
        <v>416</v>
      </c>
      <c r="E158" s="299">
        <v>12</v>
      </c>
      <c r="F158" s="334" t="s">
        <v>415</v>
      </c>
      <c r="G158" s="299">
        <v>12</v>
      </c>
      <c r="H158" s="309" t="s">
        <v>417</v>
      </c>
      <c r="I158" s="299">
        <v>11</v>
      </c>
      <c r="J158" s="299">
        <v>19</v>
      </c>
      <c r="K158" s="299">
        <v>16</v>
      </c>
      <c r="L158" s="310"/>
      <c r="M158" s="310"/>
      <c r="N158" s="312" t="e">
        <f ca="1">J158*$N$5</f>
        <v>#VALUE!</v>
      </c>
      <c r="O158" s="300" t="e">
        <f ca="1">K158*$O$5</f>
        <v>#VALUE!</v>
      </c>
      <c r="P158" s="310"/>
      <c r="Q158" s="310"/>
      <c r="T158" s="310"/>
      <c r="U158" s="312" t="e">
        <f ca="1">G158*$U$5</f>
        <v>#VALUE!</v>
      </c>
      <c r="V158" s="310"/>
    </row>
    <row r="159" spans="1:23" ht="26.4" x14ac:dyDescent="0.25">
      <c r="A159" s="313">
        <v>46531</v>
      </c>
      <c r="B159" s="323" t="s">
        <v>415</v>
      </c>
      <c r="C159" s="299">
        <v>12</v>
      </c>
      <c r="D159" s="309" t="s">
        <v>416</v>
      </c>
      <c r="E159" s="299">
        <v>12</v>
      </c>
      <c r="F159" s="336" t="s">
        <v>415</v>
      </c>
      <c r="G159" s="316"/>
      <c r="H159" s="309" t="s">
        <v>417</v>
      </c>
      <c r="I159" s="299">
        <v>11</v>
      </c>
      <c r="J159" s="299">
        <v>19</v>
      </c>
      <c r="K159" s="299">
        <v>16</v>
      </c>
      <c r="L159" s="300" t="e">
        <f t="shared" ref="L159:L164" ca="1" si="35">J159*$L$5</f>
        <v>#VALUE!</v>
      </c>
      <c r="M159" s="300" t="e">
        <f t="shared" ref="M159:M164" ca="1" si="36">K159*$M$5</f>
        <v>#VALUE!</v>
      </c>
      <c r="N159" s="310"/>
      <c r="O159" s="310"/>
      <c r="P159" s="310"/>
      <c r="Q159" s="310"/>
      <c r="T159" s="310"/>
      <c r="U159" s="318"/>
      <c r="V159" s="310"/>
    </row>
    <row r="160" spans="1:23" ht="26.4" x14ac:dyDescent="0.25">
      <c r="A160" s="313">
        <v>46532</v>
      </c>
      <c r="B160" s="323" t="s">
        <v>415</v>
      </c>
      <c r="C160" s="299">
        <v>12</v>
      </c>
      <c r="D160" s="309" t="s">
        <v>416</v>
      </c>
      <c r="E160" s="299">
        <v>12</v>
      </c>
      <c r="F160" s="336" t="s">
        <v>415</v>
      </c>
      <c r="G160" s="316"/>
      <c r="H160" s="309" t="s">
        <v>417</v>
      </c>
      <c r="I160" s="299">
        <v>11</v>
      </c>
      <c r="J160" s="299">
        <v>19</v>
      </c>
      <c r="K160" s="299">
        <v>16</v>
      </c>
      <c r="L160" s="300" t="e">
        <f t="shared" ca="1" si="35"/>
        <v>#VALUE!</v>
      </c>
      <c r="M160" s="300" t="e">
        <f t="shared" ca="1" si="36"/>
        <v>#VALUE!</v>
      </c>
      <c r="N160" s="310"/>
      <c r="O160" s="310"/>
      <c r="P160" s="310"/>
      <c r="Q160" s="310"/>
      <c r="T160" s="310"/>
      <c r="U160" s="318"/>
      <c r="V160" s="310"/>
    </row>
    <row r="161" spans="1:23" ht="26.4" x14ac:dyDescent="0.25">
      <c r="A161" s="313">
        <v>46533</v>
      </c>
      <c r="B161" s="323" t="s">
        <v>415</v>
      </c>
      <c r="C161" s="299">
        <v>12</v>
      </c>
      <c r="D161" s="309" t="s">
        <v>416</v>
      </c>
      <c r="E161" s="299">
        <v>12</v>
      </c>
      <c r="F161" s="336" t="s">
        <v>415</v>
      </c>
      <c r="G161" s="316"/>
      <c r="H161" s="309" t="s">
        <v>417</v>
      </c>
      <c r="I161" s="299">
        <v>11</v>
      </c>
      <c r="J161" s="299">
        <v>19</v>
      </c>
      <c r="K161" s="299">
        <v>16</v>
      </c>
      <c r="L161" s="300" t="e">
        <f t="shared" ca="1" si="35"/>
        <v>#VALUE!</v>
      </c>
      <c r="M161" s="300" t="e">
        <f t="shared" ca="1" si="36"/>
        <v>#VALUE!</v>
      </c>
      <c r="N161" s="310"/>
      <c r="O161" s="310"/>
      <c r="P161" s="310"/>
      <c r="Q161" s="310"/>
      <c r="T161" s="310"/>
      <c r="U161" s="318"/>
      <c r="V161" s="310"/>
    </row>
    <row r="162" spans="1:23" ht="26.4" x14ac:dyDescent="0.25">
      <c r="A162" s="313">
        <v>46534</v>
      </c>
      <c r="B162" s="323" t="s">
        <v>415</v>
      </c>
      <c r="C162" s="299">
        <v>12</v>
      </c>
      <c r="D162" s="309" t="s">
        <v>416</v>
      </c>
      <c r="E162" s="299">
        <v>12</v>
      </c>
      <c r="F162" s="336" t="s">
        <v>415</v>
      </c>
      <c r="G162" s="316"/>
      <c r="H162" s="309" t="s">
        <v>417</v>
      </c>
      <c r="I162" s="299">
        <v>11</v>
      </c>
      <c r="J162" s="299">
        <v>19</v>
      </c>
      <c r="K162" s="299">
        <v>16</v>
      </c>
      <c r="L162" s="300" t="e">
        <f t="shared" ca="1" si="35"/>
        <v>#VALUE!</v>
      </c>
      <c r="M162" s="300" t="e">
        <f t="shared" ca="1" si="36"/>
        <v>#VALUE!</v>
      </c>
      <c r="N162" s="310"/>
      <c r="O162" s="310"/>
      <c r="P162" s="310"/>
      <c r="Q162" s="310"/>
      <c r="T162" s="310"/>
      <c r="U162" s="318"/>
      <c r="V162" s="310"/>
    </row>
    <row r="163" spans="1:23" ht="26.4" x14ac:dyDescent="0.25">
      <c r="A163" s="313">
        <v>46535</v>
      </c>
      <c r="B163" s="323" t="s">
        <v>415</v>
      </c>
      <c r="C163" s="299">
        <v>12</v>
      </c>
      <c r="D163" s="309" t="s">
        <v>416</v>
      </c>
      <c r="E163" s="299">
        <v>12</v>
      </c>
      <c r="F163" s="336" t="s">
        <v>415</v>
      </c>
      <c r="G163" s="316"/>
      <c r="H163" s="309" t="s">
        <v>417</v>
      </c>
      <c r="I163" s="299">
        <v>11</v>
      </c>
      <c r="J163" s="299">
        <v>19</v>
      </c>
      <c r="K163" s="299">
        <v>16</v>
      </c>
      <c r="L163" s="300" t="e">
        <f t="shared" ca="1" si="35"/>
        <v>#VALUE!</v>
      </c>
      <c r="M163" s="300" t="e">
        <f t="shared" ca="1" si="36"/>
        <v>#VALUE!</v>
      </c>
      <c r="N163" s="310"/>
      <c r="O163" s="310"/>
      <c r="P163" s="310"/>
      <c r="Q163" s="310"/>
      <c r="T163" s="310"/>
      <c r="U163" s="318"/>
      <c r="V163" s="310"/>
    </row>
    <row r="164" spans="1:23" ht="26.4" x14ac:dyDescent="0.25">
      <c r="A164" s="313">
        <v>46536</v>
      </c>
      <c r="B164" s="323" t="s">
        <v>415</v>
      </c>
      <c r="C164" s="299">
        <v>12</v>
      </c>
      <c r="D164" s="309" t="s">
        <v>416</v>
      </c>
      <c r="E164" s="299">
        <v>12</v>
      </c>
      <c r="F164" s="334" t="s">
        <v>415</v>
      </c>
      <c r="G164" s="299">
        <v>12</v>
      </c>
      <c r="H164" s="309" t="s">
        <v>417</v>
      </c>
      <c r="I164" s="299">
        <v>11</v>
      </c>
      <c r="J164" s="299">
        <v>19</v>
      </c>
      <c r="K164" s="299">
        <v>16</v>
      </c>
      <c r="L164" s="300" t="e">
        <f t="shared" ca="1" si="35"/>
        <v>#VALUE!</v>
      </c>
      <c r="M164" s="300" t="e">
        <f t="shared" ca="1" si="36"/>
        <v>#VALUE!</v>
      </c>
      <c r="N164" s="310"/>
      <c r="O164" s="310"/>
      <c r="P164" s="310"/>
      <c r="Q164" s="310"/>
      <c r="T164" s="300" t="e">
        <f ca="1">G164*$T$5</f>
        <v>#VALUE!</v>
      </c>
      <c r="U164" s="310"/>
      <c r="V164" s="310"/>
    </row>
    <row r="165" spans="1:23" ht="26.4" x14ac:dyDescent="0.25">
      <c r="A165" s="313">
        <v>46537</v>
      </c>
      <c r="B165" s="323" t="s">
        <v>415</v>
      </c>
      <c r="C165" s="299">
        <v>12</v>
      </c>
      <c r="D165" s="309" t="s">
        <v>416</v>
      </c>
      <c r="E165" s="299">
        <v>12</v>
      </c>
      <c r="F165" s="334" t="s">
        <v>415</v>
      </c>
      <c r="G165" s="299">
        <v>12</v>
      </c>
      <c r="H165" s="309" t="s">
        <v>417</v>
      </c>
      <c r="I165" s="299">
        <v>11</v>
      </c>
      <c r="J165" s="299">
        <v>19</v>
      </c>
      <c r="K165" s="299">
        <v>16</v>
      </c>
      <c r="L165" s="310"/>
      <c r="M165" s="310"/>
      <c r="N165" s="312" t="e">
        <f ca="1">J165*$N$5</f>
        <v>#VALUE!</v>
      </c>
      <c r="O165" s="300" t="e">
        <f ca="1">K165*$O$5</f>
        <v>#VALUE!</v>
      </c>
      <c r="P165" s="310"/>
      <c r="Q165" s="310"/>
      <c r="T165" s="310"/>
      <c r="U165" s="312" t="e">
        <f ca="1">G165*$U$5</f>
        <v>#VALUE!</v>
      </c>
      <c r="V165" s="310"/>
    </row>
    <row r="166" spans="1:23" ht="26.4" x14ac:dyDescent="0.25">
      <c r="A166" s="313">
        <v>46538</v>
      </c>
      <c r="B166" s="323" t="s">
        <v>415</v>
      </c>
      <c r="C166" s="299">
        <v>12</v>
      </c>
      <c r="D166" s="309" t="s">
        <v>416</v>
      </c>
      <c r="E166" s="299">
        <v>12</v>
      </c>
      <c r="F166" s="336" t="s">
        <v>415</v>
      </c>
      <c r="G166" s="316"/>
      <c r="H166" s="309" t="s">
        <v>417</v>
      </c>
      <c r="I166" s="299">
        <v>11</v>
      </c>
      <c r="J166" s="299">
        <v>19</v>
      </c>
      <c r="K166" s="299">
        <v>16</v>
      </c>
      <c r="L166" s="300" t="e">
        <f ca="1">J166*$L$5</f>
        <v>#VALUE!</v>
      </c>
      <c r="M166" s="300" t="e">
        <f ca="1">K166*$M$5</f>
        <v>#VALUE!</v>
      </c>
      <c r="N166" s="310"/>
      <c r="O166" s="310"/>
      <c r="P166" s="310"/>
      <c r="Q166" s="310"/>
      <c r="T166" s="310"/>
      <c r="U166" s="318"/>
      <c r="V166" s="310"/>
    </row>
    <row r="167" spans="1:23" ht="13.8" thickBot="1" x14ac:dyDescent="0.3">
      <c r="B167" s="323"/>
      <c r="D167" s="309"/>
      <c r="E167" s="299"/>
      <c r="F167" s="334"/>
      <c r="G167" s="299"/>
      <c r="H167" s="309"/>
      <c r="I167" s="299"/>
      <c r="J167" s="299"/>
      <c r="K167" s="299"/>
      <c r="L167" s="314" t="e">
        <f ca="1">SUM(L136:L166)</f>
        <v>#VALUE!</v>
      </c>
      <c r="M167" s="314" t="e">
        <f t="shared" ref="M167:Q167" ca="1" si="37">SUM(M136:M166)</f>
        <v>#VALUE!</v>
      </c>
      <c r="N167" s="314" t="e">
        <f ca="1">SUM(N136:N166)</f>
        <v>#VALUE!</v>
      </c>
      <c r="O167" s="314" t="e">
        <f t="shared" ca="1" si="37"/>
        <v>#VALUE!</v>
      </c>
      <c r="P167" s="314" t="e">
        <f ca="1">SUM(P136:P166)</f>
        <v>#VALUE!</v>
      </c>
      <c r="Q167" s="314" t="e">
        <f t="shared" ca="1" si="37"/>
        <v>#VALUE!</v>
      </c>
      <c r="R167" s="359" t="e">
        <f ca="1">SUM(L167:Q167)</f>
        <v>#VALUE!</v>
      </c>
      <c r="T167" s="314" t="e">
        <f ca="1">SUM(T136:T166)</f>
        <v>#VALUE!</v>
      </c>
      <c r="U167" s="314" t="e">
        <f ca="1">SUM(U136:U166)</f>
        <v>#VALUE!</v>
      </c>
      <c r="V167" s="314" t="e">
        <f ca="1">SUM(V136:V166)</f>
        <v>#VALUE!</v>
      </c>
      <c r="W167" s="359" t="e">
        <f ca="1">SUM(T167:V167)</f>
        <v>#VALUE!</v>
      </c>
    </row>
    <row r="168" spans="1:23" ht="18.600000000000001" thickTop="1" x14ac:dyDescent="0.35">
      <c r="A168" s="306" t="s">
        <v>422</v>
      </c>
      <c r="B168" s="323"/>
      <c r="D168" s="309"/>
      <c r="E168" s="299"/>
      <c r="F168" s="334"/>
      <c r="G168" s="299"/>
      <c r="H168" s="309"/>
      <c r="I168" s="299"/>
      <c r="J168" s="299"/>
      <c r="K168" s="299"/>
      <c r="S168" s="333"/>
    </row>
    <row r="169" spans="1:23" ht="26.4" x14ac:dyDescent="0.25">
      <c r="A169" s="313">
        <v>46539</v>
      </c>
      <c r="B169" s="323" t="s">
        <v>415</v>
      </c>
      <c r="C169" s="299">
        <v>12</v>
      </c>
      <c r="D169" s="309" t="s">
        <v>416</v>
      </c>
      <c r="E169" s="299">
        <v>12</v>
      </c>
      <c r="F169" s="336" t="s">
        <v>415</v>
      </c>
      <c r="G169" s="316"/>
      <c r="H169" s="309" t="s">
        <v>417</v>
      </c>
      <c r="I169" s="299">
        <v>11</v>
      </c>
      <c r="J169" s="299">
        <v>19</v>
      </c>
      <c r="K169" s="299">
        <v>16</v>
      </c>
      <c r="L169" s="300" t="e">
        <f ca="1">J169*$L$5</f>
        <v>#VALUE!</v>
      </c>
      <c r="M169" s="300" t="e">
        <f ca="1">K169*$M$5</f>
        <v>#VALUE!</v>
      </c>
      <c r="N169" s="310"/>
      <c r="O169" s="310"/>
      <c r="P169" s="310"/>
      <c r="Q169" s="310"/>
      <c r="S169" s="333"/>
      <c r="T169" s="310"/>
      <c r="U169" s="318"/>
      <c r="V169" s="310"/>
    </row>
    <row r="170" spans="1:23" ht="26.4" x14ac:dyDescent="0.25">
      <c r="A170" s="313">
        <v>46540</v>
      </c>
      <c r="B170" s="323" t="s">
        <v>415</v>
      </c>
      <c r="C170" s="299">
        <v>12</v>
      </c>
      <c r="D170" s="309" t="s">
        <v>416</v>
      </c>
      <c r="E170" s="299">
        <v>12</v>
      </c>
      <c r="F170" s="336" t="s">
        <v>415</v>
      </c>
      <c r="G170" s="316"/>
      <c r="H170" s="309" t="s">
        <v>417</v>
      </c>
      <c r="I170" s="299">
        <v>11</v>
      </c>
      <c r="J170" s="299">
        <v>19</v>
      </c>
      <c r="K170" s="299">
        <v>16</v>
      </c>
      <c r="L170" s="300" t="e">
        <f ca="1">J170*$L$5</f>
        <v>#VALUE!</v>
      </c>
      <c r="M170" s="300" t="e">
        <f ca="1">K170*$M$5</f>
        <v>#VALUE!</v>
      </c>
      <c r="N170" s="310"/>
      <c r="O170" s="310"/>
      <c r="P170" s="310"/>
      <c r="Q170" s="310"/>
      <c r="T170" s="310"/>
      <c r="U170" s="318"/>
      <c r="V170" s="310"/>
    </row>
    <row r="171" spans="1:23" ht="26.4" x14ac:dyDescent="0.25">
      <c r="A171" s="313">
        <v>46541</v>
      </c>
      <c r="B171" s="323" t="s">
        <v>415</v>
      </c>
      <c r="C171" s="299">
        <v>12</v>
      </c>
      <c r="D171" s="309" t="s">
        <v>416</v>
      </c>
      <c r="E171" s="299">
        <v>12</v>
      </c>
      <c r="F171" s="336" t="s">
        <v>415</v>
      </c>
      <c r="G171" s="316"/>
      <c r="H171" s="309" t="s">
        <v>417</v>
      </c>
      <c r="I171" s="299">
        <v>11</v>
      </c>
      <c r="J171" s="299">
        <v>19</v>
      </c>
      <c r="K171" s="299">
        <v>16</v>
      </c>
      <c r="L171" s="300" t="e">
        <f ca="1">J171*$L$5</f>
        <v>#VALUE!</v>
      </c>
      <c r="M171" s="300" t="e">
        <f ca="1">K171*$M$5</f>
        <v>#VALUE!</v>
      </c>
      <c r="N171" s="310"/>
      <c r="O171" s="310"/>
      <c r="P171" s="310"/>
      <c r="Q171" s="310"/>
      <c r="T171" s="310"/>
      <c r="U171" s="318"/>
      <c r="V171" s="310"/>
    </row>
    <row r="172" spans="1:23" ht="26.4" x14ac:dyDescent="0.25">
      <c r="A172" s="313">
        <v>46542</v>
      </c>
      <c r="B172" s="323" t="s">
        <v>415</v>
      </c>
      <c r="C172" s="299">
        <v>12</v>
      </c>
      <c r="D172" s="309" t="s">
        <v>416</v>
      </c>
      <c r="E172" s="299">
        <v>12</v>
      </c>
      <c r="F172" s="336" t="s">
        <v>415</v>
      </c>
      <c r="G172" s="316"/>
      <c r="H172" s="309" t="s">
        <v>417</v>
      </c>
      <c r="I172" s="299">
        <v>11</v>
      </c>
      <c r="J172" s="299">
        <v>19</v>
      </c>
      <c r="K172" s="299">
        <v>16</v>
      </c>
      <c r="L172" s="300" t="e">
        <f ca="1">J172*$L$5</f>
        <v>#VALUE!</v>
      </c>
      <c r="M172" s="300" t="e">
        <f ca="1">K172*$M$5</f>
        <v>#VALUE!</v>
      </c>
      <c r="N172" s="310"/>
      <c r="O172" s="310"/>
      <c r="P172" s="310"/>
      <c r="Q172" s="310"/>
      <c r="T172" s="310"/>
      <c r="U172" s="318"/>
      <c r="V172" s="310"/>
    </row>
    <row r="173" spans="1:23" ht="26.4" x14ac:dyDescent="0.25">
      <c r="A173" s="313">
        <v>46543</v>
      </c>
      <c r="B173" s="323" t="s">
        <v>415</v>
      </c>
      <c r="C173" s="299">
        <v>12</v>
      </c>
      <c r="D173" s="309" t="s">
        <v>416</v>
      </c>
      <c r="E173" s="299">
        <v>12</v>
      </c>
      <c r="F173" s="334" t="s">
        <v>415</v>
      </c>
      <c r="G173" s="299">
        <v>12</v>
      </c>
      <c r="H173" s="309" t="s">
        <v>417</v>
      </c>
      <c r="I173" s="299">
        <v>11</v>
      </c>
      <c r="J173" s="299">
        <v>19</v>
      </c>
      <c r="K173" s="299">
        <v>16</v>
      </c>
      <c r="L173" s="300" t="e">
        <f ca="1">J173*$L$5</f>
        <v>#VALUE!</v>
      </c>
      <c r="M173" s="300" t="e">
        <f ca="1">K173*$M$5</f>
        <v>#VALUE!</v>
      </c>
      <c r="N173" s="310"/>
      <c r="O173" s="310"/>
      <c r="P173" s="310"/>
      <c r="Q173" s="310"/>
      <c r="T173" s="300" t="e">
        <f ca="1">G173*$T$5</f>
        <v>#VALUE!</v>
      </c>
      <c r="U173" s="310"/>
      <c r="V173" s="310"/>
    </row>
    <row r="174" spans="1:23" ht="26.4" x14ac:dyDescent="0.25">
      <c r="A174" s="313">
        <v>46544</v>
      </c>
      <c r="B174" s="323" t="s">
        <v>415</v>
      </c>
      <c r="C174" s="299">
        <v>12</v>
      </c>
      <c r="D174" s="309" t="s">
        <v>416</v>
      </c>
      <c r="E174" s="299">
        <v>12</v>
      </c>
      <c r="F174" s="334" t="s">
        <v>415</v>
      </c>
      <c r="G174" s="299">
        <v>12</v>
      </c>
      <c r="H174" s="309" t="s">
        <v>417</v>
      </c>
      <c r="I174" s="299">
        <v>11</v>
      </c>
      <c r="J174" s="299">
        <v>19</v>
      </c>
      <c r="K174" s="299">
        <v>16</v>
      </c>
      <c r="L174" s="310"/>
      <c r="M174" s="310"/>
      <c r="N174" s="312" t="e">
        <f ca="1">J174*$N$5</f>
        <v>#VALUE!</v>
      </c>
      <c r="O174" s="300" t="e">
        <f ca="1">K174*$O$5</f>
        <v>#VALUE!</v>
      </c>
      <c r="P174" s="310"/>
      <c r="Q174" s="310"/>
      <c r="T174" s="310"/>
      <c r="U174" s="312" t="e">
        <f ca="1">G174*$U$5</f>
        <v>#VALUE!</v>
      </c>
      <c r="V174" s="310"/>
    </row>
    <row r="175" spans="1:23" ht="26.4" x14ac:dyDescent="0.25">
      <c r="A175" s="313">
        <v>46545</v>
      </c>
      <c r="B175" s="323" t="s">
        <v>415</v>
      </c>
      <c r="C175" s="299">
        <v>12</v>
      </c>
      <c r="D175" s="309" t="s">
        <v>416</v>
      </c>
      <c r="E175" s="299">
        <v>12</v>
      </c>
      <c r="F175" s="336" t="s">
        <v>415</v>
      </c>
      <c r="G175" s="316"/>
      <c r="H175" s="309" t="s">
        <v>417</v>
      </c>
      <c r="I175" s="299">
        <v>11</v>
      </c>
      <c r="J175" s="299">
        <v>19</v>
      </c>
      <c r="K175" s="299">
        <v>16</v>
      </c>
      <c r="L175" s="300" t="e">
        <f t="shared" ref="L175:L180" ca="1" si="38">J175*$L$5</f>
        <v>#VALUE!</v>
      </c>
      <c r="M175" s="300" t="e">
        <f t="shared" ref="M175:M180" ca="1" si="39">K175*$M$5</f>
        <v>#VALUE!</v>
      </c>
      <c r="N175" s="310"/>
      <c r="O175" s="310"/>
      <c r="P175" s="310"/>
      <c r="Q175" s="310"/>
      <c r="T175" s="310"/>
      <c r="U175" s="318"/>
      <c r="V175" s="310"/>
    </row>
    <row r="176" spans="1:23" ht="26.4" x14ac:dyDescent="0.25">
      <c r="A176" s="313">
        <v>46546</v>
      </c>
      <c r="B176" s="323" t="s">
        <v>415</v>
      </c>
      <c r="C176" s="299">
        <v>12</v>
      </c>
      <c r="D176" s="309" t="s">
        <v>416</v>
      </c>
      <c r="E176" s="299">
        <v>12</v>
      </c>
      <c r="F176" s="336" t="s">
        <v>415</v>
      </c>
      <c r="G176" s="316"/>
      <c r="H176" s="309" t="s">
        <v>417</v>
      </c>
      <c r="I176" s="299">
        <v>11</v>
      </c>
      <c r="J176" s="299">
        <v>19</v>
      </c>
      <c r="K176" s="299">
        <v>16</v>
      </c>
      <c r="L176" s="300" t="e">
        <f t="shared" ca="1" si="38"/>
        <v>#VALUE!</v>
      </c>
      <c r="M176" s="300" t="e">
        <f t="shared" ca="1" si="39"/>
        <v>#VALUE!</v>
      </c>
      <c r="N176" s="310"/>
      <c r="O176" s="310"/>
      <c r="P176" s="310"/>
      <c r="Q176" s="310"/>
      <c r="T176" s="310"/>
      <c r="U176" s="318"/>
      <c r="V176" s="310"/>
    </row>
    <row r="177" spans="1:22" ht="26.4" x14ac:dyDescent="0.25">
      <c r="A177" s="313">
        <v>46547</v>
      </c>
      <c r="B177" s="323" t="s">
        <v>415</v>
      </c>
      <c r="C177" s="299">
        <v>12</v>
      </c>
      <c r="D177" s="309" t="s">
        <v>416</v>
      </c>
      <c r="E177" s="299">
        <v>12</v>
      </c>
      <c r="F177" s="336" t="s">
        <v>415</v>
      </c>
      <c r="G177" s="316"/>
      <c r="H177" s="309" t="s">
        <v>417</v>
      </c>
      <c r="I177" s="299">
        <v>11</v>
      </c>
      <c r="J177" s="299">
        <v>19</v>
      </c>
      <c r="K177" s="299">
        <v>16</v>
      </c>
      <c r="L177" s="300" t="e">
        <f t="shared" ca="1" si="38"/>
        <v>#VALUE!</v>
      </c>
      <c r="M177" s="300" t="e">
        <f t="shared" ca="1" si="39"/>
        <v>#VALUE!</v>
      </c>
      <c r="N177" s="310"/>
      <c r="O177" s="310"/>
      <c r="P177" s="310"/>
      <c r="Q177" s="310"/>
      <c r="T177" s="310"/>
      <c r="U177" s="318"/>
      <c r="V177" s="310"/>
    </row>
    <row r="178" spans="1:22" ht="26.4" x14ac:dyDescent="0.25">
      <c r="A178" s="313">
        <v>46548</v>
      </c>
      <c r="B178" s="323" t="s">
        <v>415</v>
      </c>
      <c r="C178" s="299">
        <v>12</v>
      </c>
      <c r="D178" s="309" t="s">
        <v>416</v>
      </c>
      <c r="E178" s="299">
        <v>12</v>
      </c>
      <c r="F178" s="336" t="s">
        <v>415</v>
      </c>
      <c r="G178" s="316"/>
      <c r="H178" s="309" t="s">
        <v>417</v>
      </c>
      <c r="I178" s="299">
        <v>11</v>
      </c>
      <c r="J178" s="299">
        <v>19</v>
      </c>
      <c r="K178" s="299">
        <v>16</v>
      </c>
      <c r="L178" s="300" t="e">
        <f t="shared" ca="1" si="38"/>
        <v>#VALUE!</v>
      </c>
      <c r="M178" s="300" t="e">
        <f t="shared" ca="1" si="39"/>
        <v>#VALUE!</v>
      </c>
      <c r="N178" s="310"/>
      <c r="O178" s="310"/>
      <c r="P178" s="310"/>
      <c r="Q178" s="310"/>
      <c r="T178" s="310"/>
      <c r="U178" s="318"/>
      <c r="V178" s="310"/>
    </row>
    <row r="179" spans="1:22" ht="26.4" x14ac:dyDescent="0.25">
      <c r="A179" s="313">
        <v>46549</v>
      </c>
      <c r="B179" s="323" t="s">
        <v>415</v>
      </c>
      <c r="C179" s="299">
        <v>12</v>
      </c>
      <c r="D179" s="309" t="s">
        <v>416</v>
      </c>
      <c r="E179" s="299">
        <v>12</v>
      </c>
      <c r="F179" s="336" t="s">
        <v>415</v>
      </c>
      <c r="G179" s="316"/>
      <c r="H179" s="309" t="s">
        <v>417</v>
      </c>
      <c r="I179" s="299">
        <v>11</v>
      </c>
      <c r="J179" s="299">
        <v>19</v>
      </c>
      <c r="K179" s="299">
        <v>16</v>
      </c>
      <c r="L179" s="300" t="e">
        <f t="shared" ca="1" si="38"/>
        <v>#VALUE!</v>
      </c>
      <c r="M179" s="300" t="e">
        <f t="shared" ca="1" si="39"/>
        <v>#VALUE!</v>
      </c>
      <c r="N179" s="310"/>
      <c r="O179" s="310"/>
      <c r="P179" s="310"/>
      <c r="Q179" s="310"/>
      <c r="T179" s="310"/>
      <c r="U179" s="318"/>
      <c r="V179" s="310"/>
    </row>
    <row r="180" spans="1:22" ht="26.4" x14ac:dyDescent="0.25">
      <c r="A180" s="313">
        <v>46550</v>
      </c>
      <c r="B180" s="323" t="s">
        <v>415</v>
      </c>
      <c r="C180" s="299">
        <v>12</v>
      </c>
      <c r="D180" s="309" t="s">
        <v>416</v>
      </c>
      <c r="E180" s="299">
        <v>12</v>
      </c>
      <c r="F180" s="334" t="s">
        <v>415</v>
      </c>
      <c r="G180" s="299">
        <v>12</v>
      </c>
      <c r="H180" s="309" t="s">
        <v>417</v>
      </c>
      <c r="I180" s="299">
        <v>11</v>
      </c>
      <c r="J180" s="299">
        <v>19</v>
      </c>
      <c r="K180" s="299">
        <v>16</v>
      </c>
      <c r="L180" s="300" t="e">
        <f t="shared" ca="1" si="38"/>
        <v>#VALUE!</v>
      </c>
      <c r="M180" s="300" t="e">
        <f t="shared" ca="1" si="39"/>
        <v>#VALUE!</v>
      </c>
      <c r="N180" s="310"/>
      <c r="O180" s="310"/>
      <c r="P180" s="310"/>
      <c r="Q180" s="310"/>
      <c r="T180" s="300" t="e">
        <f ca="1">G180*$T$5</f>
        <v>#VALUE!</v>
      </c>
      <c r="U180" s="310"/>
      <c r="V180" s="310"/>
    </row>
    <row r="181" spans="1:22" ht="26.4" x14ac:dyDescent="0.25">
      <c r="A181" s="313">
        <v>46551</v>
      </c>
      <c r="B181" s="323" t="s">
        <v>415</v>
      </c>
      <c r="C181" s="299">
        <v>12</v>
      </c>
      <c r="D181" s="309" t="s">
        <v>416</v>
      </c>
      <c r="E181" s="299">
        <v>12</v>
      </c>
      <c r="F181" s="334" t="s">
        <v>415</v>
      </c>
      <c r="G181" s="299">
        <v>12</v>
      </c>
      <c r="H181" s="309" t="s">
        <v>417</v>
      </c>
      <c r="I181" s="299">
        <v>11</v>
      </c>
      <c r="J181" s="299">
        <v>19</v>
      </c>
      <c r="K181" s="299">
        <v>16</v>
      </c>
      <c r="L181" s="310"/>
      <c r="M181" s="310"/>
      <c r="N181" s="312" t="e">
        <f ca="1">J181*$N$5</f>
        <v>#VALUE!</v>
      </c>
      <c r="O181" s="300" t="e">
        <f ca="1">K181*$O$5</f>
        <v>#VALUE!</v>
      </c>
      <c r="P181" s="310"/>
      <c r="Q181" s="310"/>
      <c r="T181" s="310"/>
      <c r="U181" s="312" t="e">
        <f ca="1">G181*$U$5</f>
        <v>#VALUE!</v>
      </c>
      <c r="V181" s="310"/>
    </row>
    <row r="182" spans="1:22" ht="26.4" x14ac:dyDescent="0.25">
      <c r="A182" s="313">
        <v>46552</v>
      </c>
      <c r="B182" s="323" t="s">
        <v>415</v>
      </c>
      <c r="C182" s="299">
        <v>12</v>
      </c>
      <c r="D182" s="309" t="s">
        <v>416</v>
      </c>
      <c r="E182" s="299">
        <v>12</v>
      </c>
      <c r="F182" s="336" t="s">
        <v>415</v>
      </c>
      <c r="G182" s="316"/>
      <c r="H182" s="309" t="s">
        <v>417</v>
      </c>
      <c r="I182" s="299">
        <v>11</v>
      </c>
      <c r="J182" s="299">
        <v>19</v>
      </c>
      <c r="K182" s="299">
        <v>16</v>
      </c>
      <c r="L182" s="300" t="e">
        <f t="shared" ref="L182:L187" ca="1" si="40">J182*$L$5</f>
        <v>#VALUE!</v>
      </c>
      <c r="M182" s="300" t="e">
        <f t="shared" ref="M182:M187" ca="1" si="41">K182*$M$5</f>
        <v>#VALUE!</v>
      </c>
      <c r="N182" s="310"/>
      <c r="O182" s="310"/>
      <c r="P182" s="310"/>
      <c r="Q182" s="310"/>
      <c r="T182" s="310"/>
      <c r="U182" s="318"/>
      <c r="V182" s="310"/>
    </row>
    <row r="183" spans="1:22" ht="26.4" x14ac:dyDescent="0.25">
      <c r="A183" s="313">
        <v>46553</v>
      </c>
      <c r="B183" s="323" t="s">
        <v>415</v>
      </c>
      <c r="C183" s="299">
        <v>12</v>
      </c>
      <c r="D183" s="309" t="s">
        <v>416</v>
      </c>
      <c r="E183" s="299">
        <v>12</v>
      </c>
      <c r="F183" s="336" t="s">
        <v>415</v>
      </c>
      <c r="G183" s="316"/>
      <c r="H183" s="309" t="s">
        <v>417</v>
      </c>
      <c r="I183" s="299">
        <v>11</v>
      </c>
      <c r="J183" s="299">
        <v>19</v>
      </c>
      <c r="K183" s="299">
        <v>16</v>
      </c>
      <c r="L183" s="300" t="e">
        <f t="shared" ca="1" si="40"/>
        <v>#VALUE!</v>
      </c>
      <c r="M183" s="300" t="e">
        <f t="shared" ca="1" si="41"/>
        <v>#VALUE!</v>
      </c>
      <c r="N183" s="310"/>
      <c r="O183" s="310"/>
      <c r="P183" s="310"/>
      <c r="Q183" s="310"/>
      <c r="T183" s="310"/>
      <c r="U183" s="318"/>
      <c r="V183" s="310"/>
    </row>
    <row r="184" spans="1:22" ht="26.4" x14ac:dyDescent="0.25">
      <c r="A184" s="313">
        <v>46554</v>
      </c>
      <c r="B184" s="323" t="s">
        <v>415</v>
      </c>
      <c r="C184" s="299">
        <v>12</v>
      </c>
      <c r="D184" s="309" t="s">
        <v>416</v>
      </c>
      <c r="E184" s="299">
        <v>12</v>
      </c>
      <c r="F184" s="336" t="s">
        <v>415</v>
      </c>
      <c r="G184" s="316"/>
      <c r="H184" s="309" t="s">
        <v>417</v>
      </c>
      <c r="I184" s="299">
        <v>11</v>
      </c>
      <c r="J184" s="299">
        <v>19</v>
      </c>
      <c r="K184" s="299">
        <v>16</v>
      </c>
      <c r="L184" s="300" t="e">
        <f t="shared" ca="1" si="40"/>
        <v>#VALUE!</v>
      </c>
      <c r="M184" s="300" t="e">
        <f t="shared" ca="1" si="41"/>
        <v>#VALUE!</v>
      </c>
      <c r="N184" s="310"/>
      <c r="O184" s="310"/>
      <c r="P184" s="310"/>
      <c r="Q184" s="310"/>
      <c r="T184" s="310"/>
      <c r="U184" s="318"/>
      <c r="V184" s="310"/>
    </row>
    <row r="185" spans="1:22" ht="26.4" x14ac:dyDescent="0.25">
      <c r="A185" s="313">
        <v>46555</v>
      </c>
      <c r="B185" s="323" t="s">
        <v>415</v>
      </c>
      <c r="C185" s="299">
        <v>12</v>
      </c>
      <c r="D185" s="309" t="s">
        <v>416</v>
      </c>
      <c r="E185" s="299">
        <v>12</v>
      </c>
      <c r="F185" s="336" t="s">
        <v>415</v>
      </c>
      <c r="G185" s="316"/>
      <c r="H185" s="309" t="s">
        <v>417</v>
      </c>
      <c r="I185" s="299">
        <v>11</v>
      </c>
      <c r="J185" s="299">
        <v>19</v>
      </c>
      <c r="K185" s="299">
        <v>16</v>
      </c>
      <c r="L185" s="300" t="e">
        <f t="shared" ca="1" si="40"/>
        <v>#VALUE!</v>
      </c>
      <c r="M185" s="300" t="e">
        <f t="shared" ca="1" si="41"/>
        <v>#VALUE!</v>
      </c>
      <c r="N185" s="310"/>
      <c r="O185" s="310"/>
      <c r="P185" s="310"/>
      <c r="Q185" s="310"/>
      <c r="T185" s="310"/>
      <c r="U185" s="318"/>
      <c r="V185" s="310"/>
    </row>
    <row r="186" spans="1:22" ht="26.4" x14ac:dyDescent="0.25">
      <c r="A186" s="313">
        <v>46556</v>
      </c>
      <c r="B186" s="323" t="s">
        <v>415</v>
      </c>
      <c r="C186" s="299">
        <v>12</v>
      </c>
      <c r="D186" s="309" t="s">
        <v>416</v>
      </c>
      <c r="E186" s="299">
        <v>12</v>
      </c>
      <c r="F186" s="336" t="s">
        <v>415</v>
      </c>
      <c r="G186" s="316"/>
      <c r="H186" s="309" t="s">
        <v>417</v>
      </c>
      <c r="I186" s="299">
        <v>11</v>
      </c>
      <c r="J186" s="299">
        <v>19</v>
      </c>
      <c r="K186" s="299">
        <v>16</v>
      </c>
      <c r="L186" s="300" t="e">
        <f t="shared" ca="1" si="40"/>
        <v>#VALUE!</v>
      </c>
      <c r="M186" s="300" t="e">
        <f t="shared" ca="1" si="41"/>
        <v>#VALUE!</v>
      </c>
      <c r="N186" s="310"/>
      <c r="O186" s="310"/>
      <c r="P186" s="310"/>
      <c r="Q186" s="310"/>
      <c r="T186" s="310"/>
      <c r="U186" s="318"/>
      <c r="V186" s="310"/>
    </row>
    <row r="187" spans="1:22" ht="26.4" x14ac:dyDescent="0.25">
      <c r="A187" s="313">
        <v>46557</v>
      </c>
      <c r="B187" s="323" t="s">
        <v>415</v>
      </c>
      <c r="C187" s="299">
        <v>12</v>
      </c>
      <c r="D187" s="309" t="s">
        <v>416</v>
      </c>
      <c r="E187" s="299">
        <v>12</v>
      </c>
      <c r="F187" s="334" t="s">
        <v>415</v>
      </c>
      <c r="G187" s="299">
        <v>12</v>
      </c>
      <c r="H187" s="309" t="s">
        <v>417</v>
      </c>
      <c r="I187" s="299">
        <v>11</v>
      </c>
      <c r="J187" s="299">
        <v>19</v>
      </c>
      <c r="K187" s="299">
        <v>16</v>
      </c>
      <c r="L187" s="300" t="e">
        <f t="shared" ca="1" si="40"/>
        <v>#VALUE!</v>
      </c>
      <c r="M187" s="300" t="e">
        <f t="shared" ca="1" si="41"/>
        <v>#VALUE!</v>
      </c>
      <c r="N187" s="310"/>
      <c r="O187" s="310"/>
      <c r="P187" s="310"/>
      <c r="Q187" s="310"/>
      <c r="T187" s="300" t="e">
        <f ca="1">G187*$T$5</f>
        <v>#VALUE!</v>
      </c>
      <c r="U187" s="310"/>
      <c r="V187" s="310"/>
    </row>
    <row r="188" spans="1:22" ht="26.4" x14ac:dyDescent="0.25">
      <c r="A188" s="313">
        <v>46558</v>
      </c>
      <c r="B188" s="323" t="s">
        <v>415</v>
      </c>
      <c r="C188" s="299">
        <v>12</v>
      </c>
      <c r="D188" s="309" t="s">
        <v>416</v>
      </c>
      <c r="E188" s="299">
        <v>12</v>
      </c>
      <c r="F188" s="334" t="s">
        <v>415</v>
      </c>
      <c r="G188" s="299">
        <v>12</v>
      </c>
      <c r="H188" s="309" t="s">
        <v>417</v>
      </c>
      <c r="I188" s="299">
        <v>11</v>
      </c>
      <c r="J188" s="299">
        <v>19</v>
      </c>
      <c r="K188" s="299">
        <v>16</v>
      </c>
      <c r="L188" s="310"/>
      <c r="M188" s="310"/>
      <c r="N188" s="312" t="e">
        <f ca="1">J188*$N$5</f>
        <v>#VALUE!</v>
      </c>
      <c r="O188" s="300" t="e">
        <f ca="1">K188*$O$5</f>
        <v>#VALUE!</v>
      </c>
      <c r="P188" s="310"/>
      <c r="Q188" s="310"/>
      <c r="T188" s="310"/>
      <c r="U188" s="312" t="e">
        <f ca="1">G188*$U$5</f>
        <v>#VALUE!</v>
      </c>
      <c r="V188" s="310"/>
    </row>
    <row r="189" spans="1:22" ht="26.4" x14ac:dyDescent="0.25">
      <c r="A189" s="313">
        <v>46559</v>
      </c>
      <c r="B189" s="323" t="s">
        <v>415</v>
      </c>
      <c r="C189" s="299">
        <v>12</v>
      </c>
      <c r="D189" s="309" t="s">
        <v>416</v>
      </c>
      <c r="E189" s="299">
        <v>12</v>
      </c>
      <c r="F189" s="336" t="s">
        <v>415</v>
      </c>
      <c r="G189" s="316"/>
      <c r="H189" s="309" t="s">
        <v>417</v>
      </c>
      <c r="I189" s="299">
        <v>11</v>
      </c>
      <c r="J189" s="299">
        <v>19</v>
      </c>
      <c r="K189" s="299">
        <v>16</v>
      </c>
      <c r="L189" s="300" t="e">
        <f t="shared" ref="L189:L194" ca="1" si="42">J189*$L$5</f>
        <v>#VALUE!</v>
      </c>
      <c r="M189" s="300" t="e">
        <f t="shared" ref="M189:M194" ca="1" si="43">K189*$M$5</f>
        <v>#VALUE!</v>
      </c>
      <c r="N189" s="310"/>
      <c r="O189" s="310"/>
      <c r="P189" s="310"/>
      <c r="Q189" s="310"/>
      <c r="T189" s="310"/>
      <c r="U189" s="318"/>
      <c r="V189" s="310"/>
    </row>
    <row r="190" spans="1:22" ht="26.4" x14ac:dyDescent="0.25">
      <c r="A190" s="313">
        <v>46560</v>
      </c>
      <c r="B190" s="323" t="s">
        <v>415</v>
      </c>
      <c r="C190" s="299">
        <v>12</v>
      </c>
      <c r="D190" s="309" t="s">
        <v>416</v>
      </c>
      <c r="E190" s="299">
        <v>12</v>
      </c>
      <c r="F190" s="336" t="s">
        <v>415</v>
      </c>
      <c r="G190" s="316"/>
      <c r="H190" s="309" t="s">
        <v>417</v>
      </c>
      <c r="I190" s="299">
        <v>11</v>
      </c>
      <c r="J190" s="299">
        <v>19</v>
      </c>
      <c r="K190" s="299">
        <v>16</v>
      </c>
      <c r="L190" s="300" t="e">
        <f t="shared" ca="1" si="42"/>
        <v>#VALUE!</v>
      </c>
      <c r="M190" s="300" t="e">
        <f t="shared" ca="1" si="43"/>
        <v>#VALUE!</v>
      </c>
      <c r="N190" s="310"/>
      <c r="O190" s="310"/>
      <c r="P190" s="310"/>
      <c r="Q190" s="310"/>
      <c r="T190" s="310"/>
      <c r="U190" s="318"/>
      <c r="V190" s="310"/>
    </row>
    <row r="191" spans="1:22" ht="26.4" x14ac:dyDescent="0.25">
      <c r="A191" s="313">
        <v>46561</v>
      </c>
      <c r="B191" s="323" t="s">
        <v>415</v>
      </c>
      <c r="C191" s="299">
        <v>12</v>
      </c>
      <c r="D191" s="309" t="s">
        <v>416</v>
      </c>
      <c r="E191" s="299">
        <v>12</v>
      </c>
      <c r="F191" s="336" t="s">
        <v>415</v>
      </c>
      <c r="G191" s="316"/>
      <c r="H191" s="309" t="s">
        <v>417</v>
      </c>
      <c r="I191" s="299">
        <v>11</v>
      </c>
      <c r="J191" s="299">
        <v>19</v>
      </c>
      <c r="K191" s="299">
        <v>16</v>
      </c>
      <c r="L191" s="300" t="e">
        <f t="shared" ca="1" si="42"/>
        <v>#VALUE!</v>
      </c>
      <c r="M191" s="300" t="e">
        <f t="shared" ca="1" si="43"/>
        <v>#VALUE!</v>
      </c>
      <c r="N191" s="310"/>
      <c r="O191" s="310"/>
      <c r="P191" s="310"/>
      <c r="Q191" s="310"/>
      <c r="T191" s="310"/>
      <c r="U191" s="318"/>
      <c r="V191" s="310"/>
    </row>
    <row r="192" spans="1:22" ht="26.4" x14ac:dyDescent="0.25">
      <c r="A192" s="313">
        <v>46562</v>
      </c>
      <c r="B192" s="323" t="s">
        <v>415</v>
      </c>
      <c r="C192" s="299">
        <v>12</v>
      </c>
      <c r="D192" s="309" t="s">
        <v>416</v>
      </c>
      <c r="E192" s="299">
        <v>12</v>
      </c>
      <c r="F192" s="336" t="s">
        <v>415</v>
      </c>
      <c r="G192" s="316"/>
      <c r="H192" s="309" t="s">
        <v>417</v>
      </c>
      <c r="I192" s="299">
        <v>11</v>
      </c>
      <c r="J192" s="299">
        <v>19</v>
      </c>
      <c r="K192" s="299">
        <v>16</v>
      </c>
      <c r="L192" s="300" t="e">
        <f t="shared" ca="1" si="42"/>
        <v>#VALUE!</v>
      </c>
      <c r="M192" s="300" t="e">
        <f t="shared" ca="1" si="43"/>
        <v>#VALUE!</v>
      </c>
      <c r="N192" s="310"/>
      <c r="O192" s="310"/>
      <c r="P192" s="310"/>
      <c r="Q192" s="310"/>
      <c r="T192" s="310"/>
      <c r="U192" s="318"/>
      <c r="V192" s="310"/>
    </row>
    <row r="193" spans="1:23" ht="26.4" x14ac:dyDescent="0.25">
      <c r="A193" s="313">
        <v>46563</v>
      </c>
      <c r="B193" s="323" t="s">
        <v>415</v>
      </c>
      <c r="C193" s="299">
        <v>12</v>
      </c>
      <c r="D193" s="309" t="s">
        <v>416</v>
      </c>
      <c r="E193" s="299">
        <v>12</v>
      </c>
      <c r="F193" s="336" t="s">
        <v>415</v>
      </c>
      <c r="G193" s="316"/>
      <c r="H193" s="309" t="s">
        <v>417</v>
      </c>
      <c r="I193" s="299">
        <v>11</v>
      </c>
      <c r="J193" s="299">
        <v>19</v>
      </c>
      <c r="K193" s="299">
        <v>16</v>
      </c>
      <c r="L193" s="300" t="e">
        <f t="shared" ca="1" si="42"/>
        <v>#VALUE!</v>
      </c>
      <c r="M193" s="300" t="e">
        <f t="shared" ca="1" si="43"/>
        <v>#VALUE!</v>
      </c>
      <c r="N193" s="310"/>
      <c r="O193" s="310"/>
      <c r="P193" s="310"/>
      <c r="Q193" s="310"/>
      <c r="T193" s="310"/>
      <c r="U193" s="318"/>
      <c r="V193" s="310"/>
    </row>
    <row r="194" spans="1:23" ht="26.4" x14ac:dyDescent="0.25">
      <c r="A194" s="313">
        <v>46564</v>
      </c>
      <c r="B194" s="323" t="s">
        <v>415</v>
      </c>
      <c r="C194" s="299">
        <v>12</v>
      </c>
      <c r="D194" s="309" t="s">
        <v>416</v>
      </c>
      <c r="E194" s="299">
        <v>12</v>
      </c>
      <c r="F194" s="334" t="s">
        <v>415</v>
      </c>
      <c r="G194" s="299">
        <v>12</v>
      </c>
      <c r="H194" s="309" t="s">
        <v>417</v>
      </c>
      <c r="I194" s="299">
        <v>11</v>
      </c>
      <c r="J194" s="299">
        <v>19</v>
      </c>
      <c r="K194" s="299">
        <v>16</v>
      </c>
      <c r="L194" s="300" t="e">
        <f t="shared" ca="1" si="42"/>
        <v>#VALUE!</v>
      </c>
      <c r="M194" s="300" t="e">
        <f t="shared" ca="1" si="43"/>
        <v>#VALUE!</v>
      </c>
      <c r="N194" s="310"/>
      <c r="O194" s="310"/>
      <c r="P194" s="310"/>
      <c r="Q194" s="310"/>
      <c r="T194" s="300" t="e">
        <f ca="1">G194*$T$5</f>
        <v>#VALUE!</v>
      </c>
      <c r="U194" s="310"/>
      <c r="V194" s="310"/>
    </row>
    <row r="195" spans="1:23" ht="26.4" x14ac:dyDescent="0.25">
      <c r="A195" s="313">
        <v>46565</v>
      </c>
      <c r="B195" s="323" t="s">
        <v>415</v>
      </c>
      <c r="C195" s="299">
        <v>12</v>
      </c>
      <c r="D195" s="309" t="s">
        <v>416</v>
      </c>
      <c r="E195" s="299">
        <v>12</v>
      </c>
      <c r="F195" s="334" t="s">
        <v>415</v>
      </c>
      <c r="G195" s="299">
        <v>12</v>
      </c>
      <c r="H195" s="309" t="s">
        <v>417</v>
      </c>
      <c r="I195" s="299">
        <v>11</v>
      </c>
      <c r="J195" s="299">
        <v>19</v>
      </c>
      <c r="K195" s="299">
        <v>16</v>
      </c>
      <c r="L195" s="310"/>
      <c r="M195" s="310"/>
      <c r="N195" s="312" t="e">
        <f ca="1">J195*$N$5</f>
        <v>#VALUE!</v>
      </c>
      <c r="O195" s="300" t="e">
        <f ca="1">K195*$O$5</f>
        <v>#VALUE!</v>
      </c>
      <c r="P195" s="310"/>
      <c r="Q195" s="310"/>
      <c r="T195" s="310"/>
      <c r="U195" s="312" t="e">
        <f ca="1">G195*$U$5</f>
        <v>#VALUE!</v>
      </c>
      <c r="V195" s="310"/>
    </row>
    <row r="196" spans="1:23" ht="26.4" x14ac:dyDescent="0.25">
      <c r="A196" s="313">
        <v>46566</v>
      </c>
      <c r="B196" s="323" t="s">
        <v>415</v>
      </c>
      <c r="C196" s="299">
        <v>12</v>
      </c>
      <c r="D196" s="309" t="s">
        <v>416</v>
      </c>
      <c r="E196" s="299">
        <v>12</v>
      </c>
      <c r="F196" s="336" t="s">
        <v>415</v>
      </c>
      <c r="G196" s="316"/>
      <c r="H196" s="309" t="s">
        <v>417</v>
      </c>
      <c r="I196" s="299">
        <v>11</v>
      </c>
      <c r="J196" s="299">
        <v>19</v>
      </c>
      <c r="K196" s="299">
        <v>16</v>
      </c>
      <c r="L196" s="300" t="e">
        <f ca="1">J196*$L$5</f>
        <v>#VALUE!</v>
      </c>
      <c r="M196" s="300" t="e">
        <f ca="1">K196*$M$5</f>
        <v>#VALUE!</v>
      </c>
      <c r="N196" s="310"/>
      <c r="O196" s="310"/>
      <c r="P196" s="310"/>
      <c r="Q196" s="310"/>
      <c r="T196" s="310"/>
      <c r="U196" s="318"/>
      <c r="V196" s="310"/>
    </row>
    <row r="197" spans="1:23" ht="26.4" x14ac:dyDescent="0.25">
      <c r="A197" s="313">
        <v>46567</v>
      </c>
      <c r="B197" s="323" t="s">
        <v>415</v>
      </c>
      <c r="C197" s="299">
        <v>12</v>
      </c>
      <c r="D197" s="309" t="s">
        <v>416</v>
      </c>
      <c r="E197" s="299">
        <v>12</v>
      </c>
      <c r="F197" s="336" t="s">
        <v>415</v>
      </c>
      <c r="G197" s="316"/>
      <c r="H197" s="309" t="s">
        <v>417</v>
      </c>
      <c r="I197" s="299">
        <v>11</v>
      </c>
      <c r="J197" s="299">
        <v>19</v>
      </c>
      <c r="K197" s="299">
        <v>16</v>
      </c>
      <c r="L197" s="300" t="e">
        <f ca="1">J197*$L$5</f>
        <v>#VALUE!</v>
      </c>
      <c r="M197" s="300" t="e">
        <f ca="1">K197*$M$5</f>
        <v>#VALUE!</v>
      </c>
      <c r="N197" s="310"/>
      <c r="O197" s="310"/>
      <c r="P197" s="310"/>
      <c r="Q197" s="310"/>
      <c r="T197" s="310"/>
      <c r="U197" s="318"/>
      <c r="V197" s="310"/>
    </row>
    <row r="198" spans="1:23" ht="26.4" x14ac:dyDescent="0.25">
      <c r="A198" s="313">
        <v>46568</v>
      </c>
      <c r="B198" s="323" t="s">
        <v>415</v>
      </c>
      <c r="C198" s="299">
        <v>12</v>
      </c>
      <c r="D198" s="309" t="s">
        <v>416</v>
      </c>
      <c r="E198" s="299">
        <v>12</v>
      </c>
      <c r="F198" s="336" t="s">
        <v>415</v>
      </c>
      <c r="G198" s="316"/>
      <c r="H198" s="309" t="s">
        <v>417</v>
      </c>
      <c r="I198" s="299">
        <v>11</v>
      </c>
      <c r="J198" s="299">
        <v>19</v>
      </c>
      <c r="K198" s="299">
        <v>16</v>
      </c>
      <c r="L198" s="300" t="e">
        <f ca="1">J198*$L$5</f>
        <v>#VALUE!</v>
      </c>
      <c r="M198" s="300" t="e">
        <f ca="1">K198*$M$5</f>
        <v>#VALUE!</v>
      </c>
      <c r="N198" s="310"/>
      <c r="O198" s="310"/>
      <c r="P198" s="310"/>
      <c r="Q198" s="310"/>
      <c r="T198" s="310"/>
      <c r="U198" s="318"/>
      <c r="V198" s="310"/>
    </row>
    <row r="199" spans="1:23" ht="13.8" thickBot="1" x14ac:dyDescent="0.3">
      <c r="B199" s="323"/>
      <c r="D199" s="309"/>
      <c r="E199" s="299"/>
      <c r="F199" s="334"/>
      <c r="G199" s="299"/>
      <c r="H199" s="309"/>
      <c r="I199" s="299"/>
      <c r="J199" s="299"/>
      <c r="K199" s="299"/>
      <c r="L199" s="314" t="e">
        <f ca="1">SUM(L169:L198)</f>
        <v>#VALUE!</v>
      </c>
      <c r="M199" s="314" t="e">
        <f ca="1">SUM(M169:M198)</f>
        <v>#VALUE!</v>
      </c>
      <c r="N199" s="314" t="e">
        <f ca="1">SUM(N169:N198)</f>
        <v>#VALUE!</v>
      </c>
      <c r="O199" s="314" t="e">
        <f ca="1">SUM(O169:O198)</f>
        <v>#VALUE!</v>
      </c>
      <c r="P199" s="314">
        <f t="shared" ref="P199" si="44">SUM(P169:P198)</f>
        <v>0</v>
      </c>
      <c r="Q199" s="314">
        <f>SUM(Q169:Q198)</f>
        <v>0</v>
      </c>
      <c r="R199" s="359" t="e">
        <f ca="1">SUM(L199:Q199)</f>
        <v>#VALUE!</v>
      </c>
      <c r="T199" s="314" t="e">
        <f ca="1">SUM(T169:T198)</f>
        <v>#VALUE!</v>
      </c>
      <c r="U199" s="314" t="e">
        <f ca="1">SUM(U169:U198)</f>
        <v>#VALUE!</v>
      </c>
      <c r="V199" s="314">
        <f>SUM(V169:V198)</f>
        <v>0</v>
      </c>
      <c r="W199" s="359" t="e">
        <f ca="1">SUM(T199:V199)</f>
        <v>#VALUE!</v>
      </c>
    </row>
    <row r="200" spans="1:23" ht="18.600000000000001" thickTop="1" x14ac:dyDescent="0.35">
      <c r="A200" s="306" t="s">
        <v>423</v>
      </c>
      <c r="B200" s="323"/>
      <c r="D200" s="309"/>
      <c r="E200" s="299"/>
      <c r="F200" s="334"/>
      <c r="G200" s="299"/>
      <c r="H200" s="309"/>
      <c r="I200" s="299"/>
      <c r="J200" s="299"/>
      <c r="K200" s="299"/>
      <c r="S200" s="333"/>
    </row>
    <row r="201" spans="1:23" ht="26.4" x14ac:dyDescent="0.25">
      <c r="A201" s="313">
        <v>46569</v>
      </c>
      <c r="B201" s="323" t="s">
        <v>415</v>
      </c>
      <c r="C201" s="299">
        <v>12</v>
      </c>
      <c r="D201" s="309" t="s">
        <v>416</v>
      </c>
      <c r="E201" s="299">
        <v>12</v>
      </c>
      <c r="F201" s="336" t="s">
        <v>415</v>
      </c>
      <c r="G201" s="316"/>
      <c r="H201" s="309" t="s">
        <v>417</v>
      </c>
      <c r="I201" s="299">
        <v>11</v>
      </c>
      <c r="J201" s="299">
        <v>19</v>
      </c>
      <c r="K201" s="299">
        <v>16</v>
      </c>
      <c r="L201" s="300" t="e">
        <f ca="1">J201*$L$5</f>
        <v>#VALUE!</v>
      </c>
      <c r="M201" s="300" t="e">
        <f ca="1">K201*$M$5</f>
        <v>#VALUE!</v>
      </c>
      <c r="N201" s="310"/>
      <c r="O201" s="310"/>
      <c r="P201" s="310"/>
      <c r="Q201" s="310"/>
      <c r="S201" s="333"/>
      <c r="T201" s="310"/>
      <c r="U201" s="310"/>
      <c r="V201" s="310"/>
    </row>
    <row r="202" spans="1:23" ht="26.4" x14ac:dyDescent="0.25">
      <c r="A202" s="313">
        <v>46570</v>
      </c>
      <c r="B202" s="323" t="s">
        <v>415</v>
      </c>
      <c r="C202" s="299">
        <v>12</v>
      </c>
      <c r="D202" s="309" t="s">
        <v>416</v>
      </c>
      <c r="E202" s="299">
        <v>12</v>
      </c>
      <c r="F202" s="336" t="s">
        <v>415</v>
      </c>
      <c r="G202" s="316"/>
      <c r="H202" s="309" t="s">
        <v>417</v>
      </c>
      <c r="I202" s="299">
        <v>11</v>
      </c>
      <c r="J202" s="299">
        <v>19</v>
      </c>
      <c r="K202" s="299">
        <v>16</v>
      </c>
      <c r="L202" s="300" t="e">
        <f ca="1">J202*$L$5</f>
        <v>#VALUE!</v>
      </c>
      <c r="M202" s="300" t="e">
        <f ca="1">K202*$M$5</f>
        <v>#VALUE!</v>
      </c>
      <c r="N202" s="310"/>
      <c r="O202" s="310"/>
      <c r="P202" s="310"/>
      <c r="Q202" s="310"/>
      <c r="T202" s="310"/>
      <c r="U202" s="310"/>
      <c r="V202" s="310"/>
    </row>
    <row r="203" spans="1:23" ht="26.4" x14ac:dyDescent="0.25">
      <c r="A203" s="313">
        <v>46571</v>
      </c>
      <c r="B203" s="323" t="s">
        <v>415</v>
      </c>
      <c r="C203" s="299">
        <v>12</v>
      </c>
      <c r="D203" s="309" t="s">
        <v>416</v>
      </c>
      <c r="E203" s="299">
        <v>12</v>
      </c>
      <c r="F203" s="334" t="s">
        <v>415</v>
      </c>
      <c r="G203" s="299">
        <v>12</v>
      </c>
      <c r="H203" s="309" t="s">
        <v>417</v>
      </c>
      <c r="I203" s="299">
        <v>11</v>
      </c>
      <c r="J203" s="299">
        <v>19</v>
      </c>
      <c r="K203" s="299">
        <v>16</v>
      </c>
      <c r="L203" s="300" t="e">
        <f ca="1">J203*$L$5</f>
        <v>#VALUE!</v>
      </c>
      <c r="M203" s="300" t="e">
        <f ca="1">K203*$M$5</f>
        <v>#VALUE!</v>
      </c>
      <c r="N203" s="310"/>
      <c r="O203" s="310"/>
      <c r="P203" s="310"/>
      <c r="Q203" s="310"/>
      <c r="T203" s="300" t="e">
        <f ca="1">G203*$T$5</f>
        <v>#VALUE!</v>
      </c>
      <c r="U203" s="310"/>
      <c r="V203" s="310"/>
    </row>
    <row r="204" spans="1:23" ht="26.4" x14ac:dyDescent="0.25">
      <c r="A204" s="313">
        <v>46572</v>
      </c>
      <c r="B204" s="323" t="s">
        <v>415</v>
      </c>
      <c r="C204" s="299">
        <v>12</v>
      </c>
      <c r="D204" s="309" t="s">
        <v>416</v>
      </c>
      <c r="E204" s="299">
        <v>12</v>
      </c>
      <c r="F204" s="334" t="s">
        <v>415</v>
      </c>
      <c r="G204" s="299">
        <v>12</v>
      </c>
      <c r="H204" s="309" t="s">
        <v>417</v>
      </c>
      <c r="I204" s="299">
        <v>11</v>
      </c>
      <c r="J204" s="299">
        <v>19</v>
      </c>
      <c r="K204" s="299">
        <v>16</v>
      </c>
      <c r="L204" s="310"/>
      <c r="M204" s="310"/>
      <c r="N204" s="312" t="e">
        <f ca="1">J204*$N$5</f>
        <v>#VALUE!</v>
      </c>
      <c r="O204" s="300" t="e">
        <f ca="1">K204*$O$5</f>
        <v>#VALUE!</v>
      </c>
      <c r="P204" s="310"/>
      <c r="Q204" s="310"/>
      <c r="T204" s="310"/>
      <c r="U204" s="312" t="e">
        <f ca="1">G204*$U$5</f>
        <v>#VALUE!</v>
      </c>
      <c r="V204" s="310"/>
    </row>
    <row r="205" spans="1:23" ht="26.4" x14ac:dyDescent="0.25">
      <c r="A205" s="313">
        <v>46573</v>
      </c>
      <c r="B205" s="323" t="s">
        <v>415</v>
      </c>
      <c r="C205" s="299">
        <v>12</v>
      </c>
      <c r="D205" s="309" t="s">
        <v>416</v>
      </c>
      <c r="E205" s="299">
        <v>12</v>
      </c>
      <c r="F205" s="336" t="s">
        <v>415</v>
      </c>
      <c r="G205" s="316"/>
      <c r="H205" s="309" t="s">
        <v>417</v>
      </c>
      <c r="I205" s="299">
        <v>11</v>
      </c>
      <c r="J205" s="299">
        <v>19</v>
      </c>
      <c r="K205" s="299">
        <v>16</v>
      </c>
      <c r="L205" s="300" t="e">
        <f t="shared" ref="L205:L210" ca="1" si="45">J205*$L$5</f>
        <v>#VALUE!</v>
      </c>
      <c r="M205" s="300" t="e">
        <f t="shared" ref="M205:M210" ca="1" si="46">K205*$M$5</f>
        <v>#VALUE!</v>
      </c>
      <c r="N205" s="310"/>
      <c r="O205" s="310"/>
      <c r="P205" s="310"/>
      <c r="Q205" s="310"/>
      <c r="T205" s="310"/>
      <c r="U205" s="318"/>
      <c r="V205" s="310"/>
    </row>
    <row r="206" spans="1:23" ht="26.4" x14ac:dyDescent="0.25">
      <c r="A206" s="313">
        <v>46574</v>
      </c>
      <c r="B206" s="323" t="s">
        <v>415</v>
      </c>
      <c r="C206" s="299">
        <v>12</v>
      </c>
      <c r="D206" s="309" t="s">
        <v>416</v>
      </c>
      <c r="E206" s="299">
        <v>12</v>
      </c>
      <c r="F206" s="336" t="s">
        <v>415</v>
      </c>
      <c r="G206" s="316"/>
      <c r="H206" s="309" t="s">
        <v>417</v>
      </c>
      <c r="I206" s="299">
        <v>11</v>
      </c>
      <c r="J206" s="299">
        <v>19</v>
      </c>
      <c r="K206" s="299">
        <v>16</v>
      </c>
      <c r="L206" s="300" t="e">
        <f t="shared" ca="1" si="45"/>
        <v>#VALUE!</v>
      </c>
      <c r="M206" s="300" t="e">
        <f t="shared" ca="1" si="46"/>
        <v>#VALUE!</v>
      </c>
      <c r="N206" s="310"/>
      <c r="O206" s="310"/>
      <c r="P206" s="310"/>
      <c r="Q206" s="310"/>
      <c r="T206" s="310"/>
      <c r="U206" s="318"/>
      <c r="V206" s="310"/>
    </row>
    <row r="207" spans="1:23" ht="26.4" x14ac:dyDescent="0.25">
      <c r="A207" s="313">
        <v>46575</v>
      </c>
      <c r="B207" s="323" t="s">
        <v>415</v>
      </c>
      <c r="C207" s="299">
        <v>12</v>
      </c>
      <c r="D207" s="309" t="s">
        <v>416</v>
      </c>
      <c r="E207" s="299">
        <v>12</v>
      </c>
      <c r="F207" s="336" t="s">
        <v>415</v>
      </c>
      <c r="G207" s="316"/>
      <c r="H207" s="309" t="s">
        <v>417</v>
      </c>
      <c r="I207" s="299">
        <v>11</v>
      </c>
      <c r="J207" s="299">
        <v>19</v>
      </c>
      <c r="K207" s="299">
        <v>16</v>
      </c>
      <c r="L207" s="300" t="e">
        <f t="shared" ca="1" si="45"/>
        <v>#VALUE!</v>
      </c>
      <c r="M207" s="300" t="e">
        <f t="shared" ca="1" si="46"/>
        <v>#VALUE!</v>
      </c>
      <c r="N207" s="310"/>
      <c r="O207" s="310"/>
      <c r="P207" s="310"/>
      <c r="Q207" s="310"/>
      <c r="T207" s="310"/>
      <c r="U207" s="318"/>
      <c r="V207" s="310"/>
    </row>
    <row r="208" spans="1:23" ht="26.4" x14ac:dyDescent="0.25">
      <c r="A208" s="313">
        <v>46576</v>
      </c>
      <c r="B208" s="323" t="s">
        <v>415</v>
      </c>
      <c r="C208" s="299">
        <v>12</v>
      </c>
      <c r="D208" s="309" t="s">
        <v>416</v>
      </c>
      <c r="E208" s="299">
        <v>12</v>
      </c>
      <c r="F208" s="336" t="s">
        <v>415</v>
      </c>
      <c r="G208" s="316"/>
      <c r="H208" s="309" t="s">
        <v>417</v>
      </c>
      <c r="I208" s="299">
        <v>11</v>
      </c>
      <c r="J208" s="299">
        <v>19</v>
      </c>
      <c r="K208" s="299">
        <v>16</v>
      </c>
      <c r="L208" s="300" t="e">
        <f t="shared" ca="1" si="45"/>
        <v>#VALUE!</v>
      </c>
      <c r="M208" s="300" t="e">
        <f t="shared" ca="1" si="46"/>
        <v>#VALUE!</v>
      </c>
      <c r="N208" s="310"/>
      <c r="O208" s="310"/>
      <c r="P208" s="310"/>
      <c r="Q208" s="310"/>
      <c r="T208" s="310"/>
      <c r="U208" s="318"/>
      <c r="V208" s="310"/>
    </row>
    <row r="209" spans="1:22" ht="26.4" x14ac:dyDescent="0.25">
      <c r="A209" s="313">
        <v>46577</v>
      </c>
      <c r="B209" s="323" t="s">
        <v>415</v>
      </c>
      <c r="C209" s="299">
        <v>12</v>
      </c>
      <c r="D209" s="309" t="s">
        <v>416</v>
      </c>
      <c r="E209" s="299">
        <v>12</v>
      </c>
      <c r="F209" s="336" t="s">
        <v>415</v>
      </c>
      <c r="G209" s="316"/>
      <c r="H209" s="309" t="s">
        <v>417</v>
      </c>
      <c r="I209" s="299">
        <v>11</v>
      </c>
      <c r="J209" s="299">
        <v>19</v>
      </c>
      <c r="K209" s="299">
        <v>16</v>
      </c>
      <c r="L209" s="300" t="e">
        <f t="shared" ca="1" si="45"/>
        <v>#VALUE!</v>
      </c>
      <c r="M209" s="300" t="e">
        <f t="shared" ca="1" si="46"/>
        <v>#VALUE!</v>
      </c>
      <c r="N209" s="310"/>
      <c r="O209" s="310"/>
      <c r="P209" s="310"/>
      <c r="Q209" s="310"/>
      <c r="T209" s="310"/>
      <c r="U209" s="318"/>
      <c r="V209" s="310"/>
    </row>
    <row r="210" spans="1:22" ht="26.4" x14ac:dyDescent="0.25">
      <c r="A210" s="313">
        <v>46578</v>
      </c>
      <c r="B210" s="323" t="s">
        <v>415</v>
      </c>
      <c r="C210" s="299">
        <v>12</v>
      </c>
      <c r="D210" s="309" t="s">
        <v>416</v>
      </c>
      <c r="E210" s="299">
        <v>12</v>
      </c>
      <c r="F210" s="334" t="s">
        <v>415</v>
      </c>
      <c r="G210" s="299">
        <v>12</v>
      </c>
      <c r="H210" s="309" t="s">
        <v>417</v>
      </c>
      <c r="I210" s="299">
        <v>11</v>
      </c>
      <c r="J210" s="299">
        <v>19</v>
      </c>
      <c r="K210" s="299">
        <v>16</v>
      </c>
      <c r="L210" s="300" t="e">
        <f t="shared" ca="1" si="45"/>
        <v>#VALUE!</v>
      </c>
      <c r="M210" s="300" t="e">
        <f t="shared" ca="1" si="46"/>
        <v>#VALUE!</v>
      </c>
      <c r="N210" s="310"/>
      <c r="O210" s="310"/>
      <c r="P210" s="310"/>
      <c r="Q210" s="310"/>
      <c r="T210" s="300" t="e">
        <f ca="1">G210*$T$5</f>
        <v>#VALUE!</v>
      </c>
      <c r="U210" s="310"/>
      <c r="V210" s="310"/>
    </row>
    <row r="211" spans="1:22" ht="26.4" x14ac:dyDescent="0.25">
      <c r="A211" s="313">
        <v>46579</v>
      </c>
      <c r="B211" s="323" t="s">
        <v>415</v>
      </c>
      <c r="C211" s="299">
        <v>12</v>
      </c>
      <c r="D211" s="309" t="s">
        <v>416</v>
      </c>
      <c r="E211" s="299">
        <v>12</v>
      </c>
      <c r="F211" s="334" t="s">
        <v>415</v>
      </c>
      <c r="G211" s="299">
        <v>12</v>
      </c>
      <c r="H211" s="309" t="s">
        <v>417</v>
      </c>
      <c r="I211" s="299">
        <v>11</v>
      </c>
      <c r="J211" s="299">
        <v>19</v>
      </c>
      <c r="K211" s="299">
        <v>16</v>
      </c>
      <c r="L211" s="310"/>
      <c r="M211" s="310"/>
      <c r="N211" s="312" t="e">
        <f ca="1">J211*$N$5</f>
        <v>#VALUE!</v>
      </c>
      <c r="O211" s="300" t="e">
        <f ca="1">K211*$O$5</f>
        <v>#VALUE!</v>
      </c>
      <c r="P211" s="310"/>
      <c r="Q211" s="310"/>
      <c r="T211" s="310"/>
      <c r="U211" s="312" t="e">
        <f ca="1">G211*$U$5</f>
        <v>#VALUE!</v>
      </c>
      <c r="V211" s="310"/>
    </row>
    <row r="212" spans="1:22" ht="26.4" x14ac:dyDescent="0.25">
      <c r="A212" s="313">
        <v>46580</v>
      </c>
      <c r="B212" s="323" t="s">
        <v>415</v>
      </c>
      <c r="C212" s="299">
        <v>12</v>
      </c>
      <c r="D212" s="309" t="s">
        <v>416</v>
      </c>
      <c r="E212" s="299">
        <v>12</v>
      </c>
      <c r="F212" s="336" t="s">
        <v>415</v>
      </c>
      <c r="G212" s="316"/>
      <c r="H212" s="309" t="s">
        <v>417</v>
      </c>
      <c r="I212" s="299">
        <v>11</v>
      </c>
      <c r="J212" s="299">
        <v>19</v>
      </c>
      <c r="K212" s="299">
        <v>16</v>
      </c>
      <c r="L212" s="300" t="e">
        <f t="shared" ref="L212:L217" ca="1" si="47">J212*$L$5</f>
        <v>#VALUE!</v>
      </c>
      <c r="M212" s="300" t="e">
        <f t="shared" ref="M212:M217" ca="1" si="48">K212*$M$5</f>
        <v>#VALUE!</v>
      </c>
      <c r="N212" s="310"/>
      <c r="O212" s="310"/>
      <c r="P212" s="310"/>
      <c r="Q212" s="310"/>
      <c r="T212" s="310"/>
      <c r="U212" s="318"/>
      <c r="V212" s="310"/>
    </row>
    <row r="213" spans="1:22" ht="26.4" x14ac:dyDescent="0.25">
      <c r="A213" s="313">
        <v>46581</v>
      </c>
      <c r="B213" s="323" t="s">
        <v>415</v>
      </c>
      <c r="C213" s="299">
        <v>12</v>
      </c>
      <c r="D213" s="309" t="s">
        <v>416</v>
      </c>
      <c r="E213" s="299">
        <v>12</v>
      </c>
      <c r="F213" s="336" t="s">
        <v>415</v>
      </c>
      <c r="G213" s="316"/>
      <c r="H213" s="309" t="s">
        <v>417</v>
      </c>
      <c r="I213" s="299">
        <v>11</v>
      </c>
      <c r="J213" s="299">
        <v>19</v>
      </c>
      <c r="K213" s="299">
        <v>16</v>
      </c>
      <c r="L213" s="300" t="e">
        <f t="shared" ca="1" si="47"/>
        <v>#VALUE!</v>
      </c>
      <c r="M213" s="300" t="e">
        <f t="shared" ca="1" si="48"/>
        <v>#VALUE!</v>
      </c>
      <c r="N213" s="310"/>
      <c r="O213" s="310"/>
      <c r="P213" s="310"/>
      <c r="Q213" s="310"/>
      <c r="T213" s="310"/>
      <c r="U213" s="318"/>
      <c r="V213" s="310"/>
    </row>
    <row r="214" spans="1:22" ht="26.4" x14ac:dyDescent="0.25">
      <c r="A214" s="313">
        <v>46582</v>
      </c>
      <c r="B214" s="323" t="s">
        <v>415</v>
      </c>
      <c r="C214" s="299">
        <v>12</v>
      </c>
      <c r="D214" s="309" t="s">
        <v>416</v>
      </c>
      <c r="E214" s="299">
        <v>12</v>
      </c>
      <c r="F214" s="336" t="s">
        <v>415</v>
      </c>
      <c r="G214" s="316"/>
      <c r="H214" s="309" t="s">
        <v>417</v>
      </c>
      <c r="I214" s="299">
        <v>11</v>
      </c>
      <c r="J214" s="299">
        <v>19</v>
      </c>
      <c r="K214" s="299">
        <v>16</v>
      </c>
      <c r="L214" s="300" t="e">
        <f t="shared" ca="1" si="47"/>
        <v>#VALUE!</v>
      </c>
      <c r="M214" s="300" t="e">
        <f t="shared" ca="1" si="48"/>
        <v>#VALUE!</v>
      </c>
      <c r="N214" s="310"/>
      <c r="O214" s="310"/>
      <c r="P214" s="310"/>
      <c r="Q214" s="310"/>
      <c r="T214" s="310"/>
      <c r="U214" s="318"/>
      <c r="V214" s="310"/>
    </row>
    <row r="215" spans="1:22" ht="26.4" x14ac:dyDescent="0.25">
      <c r="A215" s="313">
        <v>46583</v>
      </c>
      <c r="B215" s="323" t="s">
        <v>415</v>
      </c>
      <c r="C215" s="299">
        <v>12</v>
      </c>
      <c r="D215" s="309" t="s">
        <v>416</v>
      </c>
      <c r="E215" s="299">
        <v>12</v>
      </c>
      <c r="F215" s="336" t="s">
        <v>415</v>
      </c>
      <c r="G215" s="316"/>
      <c r="H215" s="309" t="s">
        <v>417</v>
      </c>
      <c r="I215" s="299">
        <v>11</v>
      </c>
      <c r="J215" s="299">
        <v>19</v>
      </c>
      <c r="K215" s="299">
        <v>16</v>
      </c>
      <c r="L215" s="300" t="e">
        <f t="shared" ca="1" si="47"/>
        <v>#VALUE!</v>
      </c>
      <c r="M215" s="300" t="e">
        <f t="shared" ca="1" si="48"/>
        <v>#VALUE!</v>
      </c>
      <c r="N215" s="310"/>
      <c r="O215" s="310"/>
      <c r="P215" s="310"/>
      <c r="Q215" s="310"/>
      <c r="T215" s="310"/>
      <c r="U215" s="318"/>
      <c r="V215" s="310"/>
    </row>
    <row r="216" spans="1:22" ht="26.4" x14ac:dyDescent="0.25">
      <c r="A216" s="313">
        <v>46584</v>
      </c>
      <c r="B216" s="323" t="s">
        <v>415</v>
      </c>
      <c r="C216" s="299">
        <v>12</v>
      </c>
      <c r="D216" s="309" t="s">
        <v>416</v>
      </c>
      <c r="E216" s="299">
        <v>12</v>
      </c>
      <c r="F216" s="336" t="s">
        <v>415</v>
      </c>
      <c r="G216" s="316"/>
      <c r="H216" s="309" t="s">
        <v>417</v>
      </c>
      <c r="I216" s="299">
        <v>11</v>
      </c>
      <c r="J216" s="299">
        <v>19</v>
      </c>
      <c r="K216" s="299">
        <v>16</v>
      </c>
      <c r="L216" s="300" t="e">
        <f t="shared" ca="1" si="47"/>
        <v>#VALUE!</v>
      </c>
      <c r="M216" s="300" t="e">
        <f t="shared" ca="1" si="48"/>
        <v>#VALUE!</v>
      </c>
      <c r="N216" s="310"/>
      <c r="O216" s="310"/>
      <c r="P216" s="310"/>
      <c r="Q216" s="310"/>
      <c r="T216" s="310"/>
      <c r="U216" s="318"/>
      <c r="V216" s="310"/>
    </row>
    <row r="217" spans="1:22" ht="26.4" x14ac:dyDescent="0.25">
      <c r="A217" s="313">
        <v>46585</v>
      </c>
      <c r="B217" s="323" t="s">
        <v>415</v>
      </c>
      <c r="C217" s="299">
        <v>12</v>
      </c>
      <c r="D217" s="309" t="s">
        <v>416</v>
      </c>
      <c r="E217" s="299">
        <v>12</v>
      </c>
      <c r="F217" s="334" t="s">
        <v>415</v>
      </c>
      <c r="G217" s="299">
        <v>12</v>
      </c>
      <c r="H217" s="309" t="s">
        <v>417</v>
      </c>
      <c r="I217" s="299">
        <v>11</v>
      </c>
      <c r="J217" s="299">
        <v>19</v>
      </c>
      <c r="K217" s="299">
        <v>16</v>
      </c>
      <c r="L217" s="300" t="e">
        <f t="shared" ca="1" si="47"/>
        <v>#VALUE!</v>
      </c>
      <c r="M217" s="300" t="e">
        <f t="shared" ca="1" si="48"/>
        <v>#VALUE!</v>
      </c>
      <c r="N217" s="310"/>
      <c r="O217" s="310"/>
      <c r="P217" s="310"/>
      <c r="Q217" s="310"/>
      <c r="T217" s="300" t="e">
        <f ca="1">G217*$T$5</f>
        <v>#VALUE!</v>
      </c>
      <c r="U217" s="310"/>
      <c r="V217" s="310"/>
    </row>
    <row r="218" spans="1:22" ht="26.4" x14ac:dyDescent="0.25">
      <c r="A218" s="313">
        <v>46586</v>
      </c>
      <c r="B218" s="323" t="s">
        <v>415</v>
      </c>
      <c r="C218" s="299">
        <v>12</v>
      </c>
      <c r="D218" s="309" t="s">
        <v>416</v>
      </c>
      <c r="E218" s="299">
        <v>12</v>
      </c>
      <c r="F218" s="334" t="s">
        <v>415</v>
      </c>
      <c r="G218" s="299">
        <v>12</v>
      </c>
      <c r="H218" s="309" t="s">
        <v>417</v>
      </c>
      <c r="I218" s="299">
        <v>11</v>
      </c>
      <c r="J218" s="299">
        <v>19</v>
      </c>
      <c r="K218" s="299">
        <v>16</v>
      </c>
      <c r="L218" s="310"/>
      <c r="M218" s="310"/>
      <c r="N218" s="312" t="e">
        <f ca="1">J218*$N$5</f>
        <v>#VALUE!</v>
      </c>
      <c r="O218" s="300" t="e">
        <f ca="1">K218*$O$5</f>
        <v>#VALUE!</v>
      </c>
      <c r="P218" s="310"/>
      <c r="Q218" s="310"/>
      <c r="T218" s="310"/>
      <c r="U218" s="312" t="e">
        <f ca="1">G218*$U$5</f>
        <v>#VALUE!</v>
      </c>
      <c r="V218" s="310"/>
    </row>
    <row r="219" spans="1:22" ht="26.4" x14ac:dyDescent="0.25">
      <c r="A219" s="313">
        <v>46587</v>
      </c>
      <c r="B219" s="323" t="s">
        <v>415</v>
      </c>
      <c r="C219" s="299">
        <v>12</v>
      </c>
      <c r="D219" s="309" t="s">
        <v>416</v>
      </c>
      <c r="E219" s="299">
        <v>12</v>
      </c>
      <c r="F219" s="336" t="s">
        <v>415</v>
      </c>
      <c r="G219" s="316"/>
      <c r="H219" s="309" t="s">
        <v>417</v>
      </c>
      <c r="I219" s="299">
        <v>11</v>
      </c>
      <c r="J219" s="299">
        <v>19</v>
      </c>
      <c r="K219" s="299">
        <v>16</v>
      </c>
      <c r="L219" s="300" t="e">
        <f t="shared" ref="L219:L224" ca="1" si="49">J219*$L$5</f>
        <v>#VALUE!</v>
      </c>
      <c r="M219" s="300" t="e">
        <f t="shared" ref="M219:M224" ca="1" si="50">K219*$M$5</f>
        <v>#VALUE!</v>
      </c>
      <c r="N219" s="310"/>
      <c r="O219" s="310"/>
      <c r="P219" s="310"/>
      <c r="Q219" s="310"/>
      <c r="T219" s="310"/>
      <c r="U219" s="318"/>
      <c r="V219" s="310"/>
    </row>
    <row r="220" spans="1:22" ht="26.4" x14ac:dyDescent="0.25">
      <c r="A220" s="313">
        <v>46588</v>
      </c>
      <c r="B220" s="323" t="s">
        <v>415</v>
      </c>
      <c r="C220" s="299">
        <v>12</v>
      </c>
      <c r="D220" s="309" t="s">
        <v>416</v>
      </c>
      <c r="E220" s="299">
        <v>12</v>
      </c>
      <c r="F220" s="336" t="s">
        <v>415</v>
      </c>
      <c r="G220" s="316"/>
      <c r="H220" s="309" t="s">
        <v>417</v>
      </c>
      <c r="I220" s="299">
        <v>11</v>
      </c>
      <c r="J220" s="299">
        <v>19</v>
      </c>
      <c r="K220" s="299">
        <v>16</v>
      </c>
      <c r="L220" s="300" t="e">
        <f t="shared" ca="1" si="49"/>
        <v>#VALUE!</v>
      </c>
      <c r="M220" s="300" t="e">
        <f t="shared" ca="1" si="50"/>
        <v>#VALUE!</v>
      </c>
      <c r="N220" s="310"/>
      <c r="O220" s="310"/>
      <c r="P220" s="310"/>
      <c r="Q220" s="310"/>
      <c r="T220" s="310"/>
      <c r="U220" s="318"/>
      <c r="V220" s="310"/>
    </row>
    <row r="221" spans="1:22" ht="26.4" x14ac:dyDescent="0.25">
      <c r="A221" s="313">
        <v>46589</v>
      </c>
      <c r="B221" s="323" t="s">
        <v>415</v>
      </c>
      <c r="C221" s="299">
        <v>12</v>
      </c>
      <c r="D221" s="309" t="s">
        <v>416</v>
      </c>
      <c r="E221" s="299">
        <v>12</v>
      </c>
      <c r="F221" s="336" t="s">
        <v>415</v>
      </c>
      <c r="G221" s="316"/>
      <c r="H221" s="309" t="s">
        <v>417</v>
      </c>
      <c r="I221" s="299">
        <v>11</v>
      </c>
      <c r="J221" s="299">
        <v>19</v>
      </c>
      <c r="K221" s="299">
        <v>16</v>
      </c>
      <c r="L221" s="300" t="e">
        <f t="shared" ca="1" si="49"/>
        <v>#VALUE!</v>
      </c>
      <c r="M221" s="300" t="e">
        <f t="shared" ca="1" si="50"/>
        <v>#VALUE!</v>
      </c>
      <c r="N221" s="310"/>
      <c r="O221" s="310"/>
      <c r="P221" s="310"/>
      <c r="Q221" s="310"/>
      <c r="T221" s="310"/>
      <c r="U221" s="318"/>
      <c r="V221" s="310"/>
    </row>
    <row r="222" spans="1:22" ht="26.4" x14ac:dyDescent="0.25">
      <c r="A222" s="313">
        <v>46590</v>
      </c>
      <c r="B222" s="323" t="s">
        <v>415</v>
      </c>
      <c r="C222" s="299">
        <v>12</v>
      </c>
      <c r="D222" s="309" t="s">
        <v>416</v>
      </c>
      <c r="E222" s="299">
        <v>12</v>
      </c>
      <c r="F222" s="336" t="s">
        <v>415</v>
      </c>
      <c r="G222" s="316"/>
      <c r="H222" s="309" t="s">
        <v>417</v>
      </c>
      <c r="I222" s="299">
        <v>11</v>
      </c>
      <c r="J222" s="299">
        <v>19</v>
      </c>
      <c r="K222" s="299">
        <v>16</v>
      </c>
      <c r="L222" s="300" t="e">
        <f t="shared" ca="1" si="49"/>
        <v>#VALUE!</v>
      </c>
      <c r="M222" s="300" t="e">
        <f t="shared" ca="1" si="50"/>
        <v>#VALUE!</v>
      </c>
      <c r="N222" s="310"/>
      <c r="O222" s="310"/>
      <c r="P222" s="310"/>
      <c r="Q222" s="310"/>
      <c r="T222" s="310"/>
      <c r="U222" s="318"/>
      <c r="V222" s="310"/>
    </row>
    <row r="223" spans="1:22" ht="26.4" x14ac:dyDescent="0.25">
      <c r="A223" s="313">
        <v>46591</v>
      </c>
      <c r="B223" s="323" t="s">
        <v>415</v>
      </c>
      <c r="C223" s="299">
        <v>12</v>
      </c>
      <c r="D223" s="309" t="s">
        <v>416</v>
      </c>
      <c r="E223" s="299">
        <v>12</v>
      </c>
      <c r="F223" s="336" t="s">
        <v>415</v>
      </c>
      <c r="G223" s="316"/>
      <c r="H223" s="309" t="s">
        <v>417</v>
      </c>
      <c r="I223" s="299">
        <v>11</v>
      </c>
      <c r="J223" s="299">
        <v>19</v>
      </c>
      <c r="K223" s="299">
        <v>16</v>
      </c>
      <c r="L223" s="300" t="e">
        <f t="shared" ca="1" si="49"/>
        <v>#VALUE!</v>
      </c>
      <c r="M223" s="300" t="e">
        <f t="shared" ca="1" si="50"/>
        <v>#VALUE!</v>
      </c>
      <c r="N223" s="310"/>
      <c r="O223" s="310"/>
      <c r="P223" s="310"/>
      <c r="Q223" s="310"/>
      <c r="T223" s="310"/>
      <c r="U223" s="318"/>
      <c r="V223" s="310"/>
    </row>
    <row r="224" spans="1:22" ht="26.4" x14ac:dyDescent="0.25">
      <c r="A224" s="313">
        <v>46592</v>
      </c>
      <c r="B224" s="323" t="s">
        <v>415</v>
      </c>
      <c r="C224" s="299">
        <v>12</v>
      </c>
      <c r="D224" s="309" t="s">
        <v>416</v>
      </c>
      <c r="E224" s="299">
        <v>12</v>
      </c>
      <c r="F224" s="334" t="s">
        <v>415</v>
      </c>
      <c r="G224" s="299">
        <v>12</v>
      </c>
      <c r="H224" s="309" t="s">
        <v>417</v>
      </c>
      <c r="I224" s="299">
        <v>11</v>
      </c>
      <c r="J224" s="299">
        <v>19</v>
      </c>
      <c r="K224" s="299">
        <v>16</v>
      </c>
      <c r="L224" s="300" t="e">
        <f t="shared" ca="1" si="49"/>
        <v>#VALUE!</v>
      </c>
      <c r="M224" s="300" t="e">
        <f t="shared" ca="1" si="50"/>
        <v>#VALUE!</v>
      </c>
      <c r="N224" s="310"/>
      <c r="O224" s="310"/>
      <c r="P224" s="310"/>
      <c r="Q224" s="310"/>
      <c r="T224" s="300" t="e">
        <f ca="1">G224*$T$5</f>
        <v>#VALUE!</v>
      </c>
      <c r="U224" s="310"/>
      <c r="V224" s="310"/>
    </row>
    <row r="225" spans="1:23" ht="26.4" x14ac:dyDescent="0.25">
      <c r="A225" s="313">
        <v>46593</v>
      </c>
      <c r="B225" s="323" t="s">
        <v>415</v>
      </c>
      <c r="C225" s="299">
        <v>12</v>
      </c>
      <c r="D225" s="309" t="s">
        <v>416</v>
      </c>
      <c r="E225" s="299">
        <v>12</v>
      </c>
      <c r="F225" s="334" t="s">
        <v>415</v>
      </c>
      <c r="G225" s="299">
        <v>12</v>
      </c>
      <c r="H225" s="309" t="s">
        <v>417</v>
      </c>
      <c r="I225" s="299">
        <v>11</v>
      </c>
      <c r="J225" s="299">
        <v>19</v>
      </c>
      <c r="K225" s="299">
        <v>16</v>
      </c>
      <c r="L225" s="310"/>
      <c r="M225" s="310"/>
      <c r="N225" s="312" t="e">
        <f ca="1">J225*$N$5</f>
        <v>#VALUE!</v>
      </c>
      <c r="O225" s="300" t="e">
        <f ca="1">K225*$O$5</f>
        <v>#VALUE!</v>
      </c>
      <c r="P225" s="310"/>
      <c r="Q225" s="310"/>
      <c r="T225" s="310"/>
      <c r="U225" s="312" t="e">
        <f ca="1">G225*$U$5</f>
        <v>#VALUE!</v>
      </c>
      <c r="V225" s="310"/>
    </row>
    <row r="226" spans="1:23" ht="26.4" x14ac:dyDescent="0.25">
      <c r="A226" s="313">
        <v>46594</v>
      </c>
      <c r="B226" s="323" t="s">
        <v>415</v>
      </c>
      <c r="C226" s="299">
        <v>12</v>
      </c>
      <c r="D226" s="309" t="s">
        <v>416</v>
      </c>
      <c r="E226" s="299">
        <v>12</v>
      </c>
      <c r="F226" s="336" t="s">
        <v>415</v>
      </c>
      <c r="G226" s="316"/>
      <c r="H226" s="309" t="s">
        <v>417</v>
      </c>
      <c r="I226" s="299">
        <v>11</v>
      </c>
      <c r="J226" s="299">
        <v>19</v>
      </c>
      <c r="K226" s="299">
        <v>16</v>
      </c>
      <c r="L226" s="300" t="e">
        <f t="shared" ref="L226:L231" ca="1" si="51">J226*$L$5</f>
        <v>#VALUE!</v>
      </c>
      <c r="M226" s="300" t="e">
        <f t="shared" ref="M226:M231" ca="1" si="52">K226*$M$5</f>
        <v>#VALUE!</v>
      </c>
      <c r="N226" s="310"/>
      <c r="O226" s="310"/>
      <c r="P226" s="310"/>
      <c r="Q226" s="310"/>
      <c r="T226" s="310"/>
      <c r="U226" s="318"/>
      <c r="V226" s="310"/>
    </row>
    <row r="227" spans="1:23" ht="26.4" x14ac:dyDescent="0.25">
      <c r="A227" s="313">
        <v>46595</v>
      </c>
      <c r="B227" s="323" t="s">
        <v>415</v>
      </c>
      <c r="C227" s="299">
        <v>12</v>
      </c>
      <c r="D227" s="309" t="s">
        <v>416</v>
      </c>
      <c r="E227" s="299">
        <v>12</v>
      </c>
      <c r="F227" s="336" t="s">
        <v>415</v>
      </c>
      <c r="G227" s="316"/>
      <c r="H227" s="309" t="s">
        <v>417</v>
      </c>
      <c r="I227" s="299">
        <v>11</v>
      </c>
      <c r="J227" s="299">
        <v>19</v>
      </c>
      <c r="K227" s="299">
        <v>16</v>
      </c>
      <c r="L227" s="300" t="e">
        <f t="shared" ca="1" si="51"/>
        <v>#VALUE!</v>
      </c>
      <c r="M227" s="300" t="e">
        <f t="shared" ca="1" si="52"/>
        <v>#VALUE!</v>
      </c>
      <c r="N227" s="310"/>
      <c r="O227" s="310"/>
      <c r="P227" s="310"/>
      <c r="Q227" s="310"/>
      <c r="T227" s="310"/>
      <c r="U227" s="318"/>
      <c r="V227" s="310"/>
    </row>
    <row r="228" spans="1:23" ht="26.4" x14ac:dyDescent="0.25">
      <c r="A228" s="313">
        <v>46596</v>
      </c>
      <c r="B228" s="323" t="s">
        <v>415</v>
      </c>
      <c r="C228" s="299">
        <v>12</v>
      </c>
      <c r="D228" s="309" t="s">
        <v>416</v>
      </c>
      <c r="E228" s="299">
        <v>12</v>
      </c>
      <c r="F228" s="336" t="s">
        <v>415</v>
      </c>
      <c r="G228" s="316"/>
      <c r="H228" s="309" t="s">
        <v>417</v>
      </c>
      <c r="I228" s="299">
        <v>11</v>
      </c>
      <c r="J228" s="299">
        <v>19</v>
      </c>
      <c r="K228" s="299">
        <v>16</v>
      </c>
      <c r="L228" s="300" t="e">
        <f t="shared" ca="1" si="51"/>
        <v>#VALUE!</v>
      </c>
      <c r="M228" s="300" t="e">
        <f t="shared" ca="1" si="52"/>
        <v>#VALUE!</v>
      </c>
      <c r="N228" s="310"/>
      <c r="O228" s="310"/>
      <c r="P228" s="310"/>
      <c r="Q228" s="310"/>
      <c r="T228" s="310"/>
      <c r="U228" s="318"/>
      <c r="V228" s="310"/>
    </row>
    <row r="229" spans="1:23" ht="26.4" x14ac:dyDescent="0.25">
      <c r="A229" s="313">
        <v>46597</v>
      </c>
      <c r="B229" s="323" t="s">
        <v>415</v>
      </c>
      <c r="C229" s="299">
        <v>12</v>
      </c>
      <c r="D229" s="309" t="s">
        <v>416</v>
      </c>
      <c r="E229" s="299">
        <v>12</v>
      </c>
      <c r="F229" s="336" t="s">
        <v>415</v>
      </c>
      <c r="G229" s="316"/>
      <c r="H229" s="309" t="s">
        <v>417</v>
      </c>
      <c r="I229" s="299">
        <v>11</v>
      </c>
      <c r="J229" s="299">
        <v>19</v>
      </c>
      <c r="K229" s="299">
        <v>16</v>
      </c>
      <c r="L229" s="300" t="e">
        <f t="shared" ca="1" si="51"/>
        <v>#VALUE!</v>
      </c>
      <c r="M229" s="300" t="e">
        <f t="shared" ca="1" si="52"/>
        <v>#VALUE!</v>
      </c>
      <c r="N229" s="310"/>
      <c r="O229" s="310"/>
      <c r="P229" s="310"/>
      <c r="Q229" s="310"/>
      <c r="T229" s="310"/>
      <c r="U229" s="318"/>
      <c r="V229" s="310"/>
    </row>
    <row r="230" spans="1:23" ht="26.4" x14ac:dyDescent="0.25">
      <c r="A230" s="313">
        <v>46598</v>
      </c>
      <c r="B230" s="323" t="s">
        <v>415</v>
      </c>
      <c r="C230" s="299">
        <v>12</v>
      </c>
      <c r="D230" s="309" t="s">
        <v>416</v>
      </c>
      <c r="E230" s="299">
        <v>12</v>
      </c>
      <c r="F230" s="336" t="s">
        <v>415</v>
      </c>
      <c r="G230" s="316"/>
      <c r="H230" s="309" t="s">
        <v>417</v>
      </c>
      <c r="I230" s="299">
        <v>11</v>
      </c>
      <c r="J230" s="299">
        <v>19</v>
      </c>
      <c r="K230" s="299">
        <v>16</v>
      </c>
      <c r="L230" s="300" t="e">
        <f t="shared" ca="1" si="51"/>
        <v>#VALUE!</v>
      </c>
      <c r="M230" s="300" t="e">
        <f t="shared" ca="1" si="52"/>
        <v>#VALUE!</v>
      </c>
      <c r="N230" s="310"/>
      <c r="O230" s="310"/>
      <c r="P230" s="310"/>
      <c r="Q230" s="310"/>
      <c r="T230" s="310"/>
      <c r="U230" s="318"/>
      <c r="V230" s="310"/>
    </row>
    <row r="231" spans="1:23" ht="26.4" x14ac:dyDescent="0.25">
      <c r="A231" s="313">
        <v>46599</v>
      </c>
      <c r="B231" s="323" t="s">
        <v>415</v>
      </c>
      <c r="C231" s="299">
        <v>12</v>
      </c>
      <c r="D231" s="309" t="s">
        <v>416</v>
      </c>
      <c r="E231" s="299">
        <v>12</v>
      </c>
      <c r="F231" s="334" t="s">
        <v>415</v>
      </c>
      <c r="G231" s="299">
        <v>12</v>
      </c>
      <c r="H231" s="309" t="s">
        <v>417</v>
      </c>
      <c r="I231" s="299">
        <v>11</v>
      </c>
      <c r="J231" s="299">
        <v>19</v>
      </c>
      <c r="K231" s="299">
        <v>16</v>
      </c>
      <c r="L231" s="300" t="e">
        <f t="shared" ca="1" si="51"/>
        <v>#VALUE!</v>
      </c>
      <c r="M231" s="300" t="e">
        <f t="shared" ca="1" si="52"/>
        <v>#VALUE!</v>
      </c>
      <c r="N231" s="310"/>
      <c r="O231" s="310"/>
      <c r="P231" s="310"/>
      <c r="Q231" s="310"/>
      <c r="T231" s="300" t="e">
        <f ca="1">G231*$T$5</f>
        <v>#VALUE!</v>
      </c>
      <c r="U231" s="318"/>
      <c r="V231" s="310"/>
    </row>
    <row r="232" spans="1:23" ht="13.8" thickBot="1" x14ac:dyDescent="0.3">
      <c r="B232" s="323"/>
      <c r="D232" s="309"/>
      <c r="E232" s="299"/>
      <c r="F232" s="334"/>
      <c r="G232" s="299"/>
      <c r="H232" s="309"/>
      <c r="I232" s="299"/>
      <c r="J232" s="299"/>
      <c r="K232" s="299"/>
      <c r="L232" s="314" t="e">
        <f ca="1">SUM(L201:L231)</f>
        <v>#VALUE!</v>
      </c>
      <c r="M232" s="314" t="e">
        <f t="shared" ref="M232:Q232" ca="1" si="53">SUM(M201:M231)</f>
        <v>#VALUE!</v>
      </c>
      <c r="N232" s="314" t="e">
        <f ca="1">SUM(N201:N231)</f>
        <v>#VALUE!</v>
      </c>
      <c r="O232" s="314" t="e">
        <f ca="1">SUM(O201:O231)</f>
        <v>#VALUE!</v>
      </c>
      <c r="P232" s="314">
        <f>SUM(P201:P231)</f>
        <v>0</v>
      </c>
      <c r="Q232" s="314">
        <f t="shared" si="53"/>
        <v>0</v>
      </c>
      <c r="R232" s="359" t="e">
        <f ca="1">SUM(L232:Q232)</f>
        <v>#VALUE!</v>
      </c>
      <c r="T232" s="314" t="e">
        <f ca="1">SUM(T201:T231)</f>
        <v>#VALUE!</v>
      </c>
      <c r="U232" s="314" t="e">
        <f ca="1">SUM(U201:U231)</f>
        <v>#VALUE!</v>
      </c>
      <c r="V232" s="314">
        <f>SUM(V201:V231)</f>
        <v>0</v>
      </c>
      <c r="W232" s="359" t="e">
        <f ca="1">SUM(T232:V232)</f>
        <v>#VALUE!</v>
      </c>
    </row>
    <row r="233" spans="1:23" ht="18.600000000000001" thickTop="1" x14ac:dyDescent="0.35">
      <c r="A233" s="306" t="s">
        <v>424</v>
      </c>
      <c r="B233" s="323"/>
      <c r="D233" s="309"/>
      <c r="E233" s="299"/>
      <c r="F233" s="334"/>
      <c r="G233" s="299"/>
      <c r="H233" s="309"/>
      <c r="I233" s="299"/>
      <c r="J233" s="299"/>
      <c r="K233" s="299"/>
      <c r="S233" s="333"/>
    </row>
    <row r="234" spans="1:23" ht="26.4" x14ac:dyDescent="0.25">
      <c r="A234" s="313">
        <v>46600</v>
      </c>
      <c r="B234" s="323" t="s">
        <v>415</v>
      </c>
      <c r="C234" s="299">
        <v>12</v>
      </c>
      <c r="D234" s="309" t="s">
        <v>416</v>
      </c>
      <c r="E234" s="299">
        <v>12</v>
      </c>
      <c r="F234" s="334" t="s">
        <v>415</v>
      </c>
      <c r="G234" s="299">
        <v>12</v>
      </c>
      <c r="H234" s="309" t="s">
        <v>417</v>
      </c>
      <c r="I234" s="299">
        <v>11</v>
      </c>
      <c r="J234" s="299">
        <v>19</v>
      </c>
      <c r="K234" s="299">
        <v>16</v>
      </c>
      <c r="L234" s="310"/>
      <c r="M234" s="310"/>
      <c r="N234" s="312" t="e">
        <f ca="1">J234*$N$5</f>
        <v>#VALUE!</v>
      </c>
      <c r="O234" s="300" t="e">
        <f ca="1">K234*$O$5</f>
        <v>#VALUE!</v>
      </c>
      <c r="P234" s="310"/>
      <c r="Q234" s="310"/>
      <c r="S234" s="333"/>
      <c r="T234" s="310"/>
      <c r="U234" s="312" t="e">
        <f ca="1">G234*$U$5</f>
        <v>#VALUE!</v>
      </c>
      <c r="V234" s="310"/>
    </row>
    <row r="235" spans="1:23" ht="26.4" x14ac:dyDescent="0.25">
      <c r="A235" s="313">
        <v>46601</v>
      </c>
      <c r="B235" s="323" t="s">
        <v>415</v>
      </c>
      <c r="C235" s="299">
        <v>12</v>
      </c>
      <c r="D235" s="309" t="s">
        <v>416</v>
      </c>
      <c r="E235" s="299">
        <v>12</v>
      </c>
      <c r="F235" s="336" t="s">
        <v>415</v>
      </c>
      <c r="G235" s="316"/>
      <c r="H235" s="309" t="s">
        <v>417</v>
      </c>
      <c r="I235" s="299">
        <v>11</v>
      </c>
      <c r="J235" s="299">
        <v>19</v>
      </c>
      <c r="K235" s="299">
        <v>16</v>
      </c>
      <c r="L235" s="300" t="e">
        <f t="shared" ref="L235:L240" ca="1" si="54">J235*$L$5</f>
        <v>#VALUE!</v>
      </c>
      <c r="M235" s="300" t="e">
        <f t="shared" ref="M235:M240" ca="1" si="55">K235*$M$5</f>
        <v>#VALUE!</v>
      </c>
      <c r="N235" s="310"/>
      <c r="O235" s="310"/>
      <c r="P235" s="310"/>
      <c r="Q235" s="310"/>
      <c r="T235" s="310"/>
      <c r="U235" s="318"/>
      <c r="V235" s="310"/>
    </row>
    <row r="236" spans="1:23" ht="26.4" x14ac:dyDescent="0.25">
      <c r="A236" s="313">
        <v>46602</v>
      </c>
      <c r="B236" s="323" t="s">
        <v>415</v>
      </c>
      <c r="C236" s="299">
        <v>12</v>
      </c>
      <c r="D236" s="309" t="s">
        <v>416</v>
      </c>
      <c r="E236" s="299">
        <v>12</v>
      </c>
      <c r="F236" s="336" t="s">
        <v>415</v>
      </c>
      <c r="G236" s="316"/>
      <c r="H236" s="309" t="s">
        <v>417</v>
      </c>
      <c r="I236" s="299">
        <v>11</v>
      </c>
      <c r="J236" s="299">
        <v>19</v>
      </c>
      <c r="K236" s="299">
        <v>16</v>
      </c>
      <c r="L236" s="300" t="e">
        <f t="shared" ca="1" si="54"/>
        <v>#VALUE!</v>
      </c>
      <c r="M236" s="300" t="e">
        <f t="shared" ca="1" si="55"/>
        <v>#VALUE!</v>
      </c>
      <c r="N236" s="310"/>
      <c r="O236" s="310"/>
      <c r="P236" s="310"/>
      <c r="Q236" s="310"/>
      <c r="T236" s="310"/>
      <c r="U236" s="318"/>
      <c r="V236" s="310"/>
    </row>
    <row r="237" spans="1:23" ht="26.4" x14ac:dyDescent="0.25">
      <c r="A237" s="313">
        <v>46603</v>
      </c>
      <c r="B237" s="323" t="s">
        <v>415</v>
      </c>
      <c r="C237" s="299">
        <v>12</v>
      </c>
      <c r="D237" s="309" t="s">
        <v>416</v>
      </c>
      <c r="E237" s="299">
        <v>12</v>
      </c>
      <c r="F237" s="336" t="s">
        <v>415</v>
      </c>
      <c r="G237" s="316"/>
      <c r="H237" s="309" t="s">
        <v>417</v>
      </c>
      <c r="I237" s="299">
        <v>11</v>
      </c>
      <c r="J237" s="299">
        <v>19</v>
      </c>
      <c r="K237" s="299">
        <v>16</v>
      </c>
      <c r="L237" s="300" t="e">
        <f t="shared" ca="1" si="54"/>
        <v>#VALUE!</v>
      </c>
      <c r="M237" s="300" t="e">
        <f t="shared" ca="1" si="55"/>
        <v>#VALUE!</v>
      </c>
      <c r="N237" s="310"/>
      <c r="O237" s="310"/>
      <c r="P237" s="310"/>
      <c r="Q237" s="310"/>
      <c r="T237" s="310"/>
      <c r="U237" s="318"/>
      <c r="V237" s="310"/>
    </row>
    <row r="238" spans="1:23" ht="26.4" x14ac:dyDescent="0.25">
      <c r="A238" s="313">
        <v>46604</v>
      </c>
      <c r="B238" s="323" t="s">
        <v>415</v>
      </c>
      <c r="C238" s="299">
        <v>12</v>
      </c>
      <c r="D238" s="309" t="s">
        <v>416</v>
      </c>
      <c r="E238" s="299">
        <v>12</v>
      </c>
      <c r="F238" s="336" t="s">
        <v>415</v>
      </c>
      <c r="G238" s="316"/>
      <c r="H238" s="309" t="s">
        <v>417</v>
      </c>
      <c r="I238" s="299">
        <v>11</v>
      </c>
      <c r="J238" s="299">
        <v>19</v>
      </c>
      <c r="K238" s="299">
        <v>16</v>
      </c>
      <c r="L238" s="300" t="e">
        <f t="shared" ca="1" si="54"/>
        <v>#VALUE!</v>
      </c>
      <c r="M238" s="300" t="e">
        <f t="shared" ca="1" si="55"/>
        <v>#VALUE!</v>
      </c>
      <c r="N238" s="310"/>
      <c r="O238" s="310"/>
      <c r="P238" s="310"/>
      <c r="Q238" s="310"/>
      <c r="T238" s="310"/>
      <c r="U238" s="318"/>
      <c r="V238" s="310"/>
    </row>
    <row r="239" spans="1:23" ht="26.4" x14ac:dyDescent="0.25">
      <c r="A239" s="313">
        <v>46605</v>
      </c>
      <c r="B239" s="323" t="s">
        <v>415</v>
      </c>
      <c r="C239" s="299">
        <v>12</v>
      </c>
      <c r="D239" s="309" t="s">
        <v>416</v>
      </c>
      <c r="E239" s="299">
        <v>12</v>
      </c>
      <c r="F239" s="336" t="s">
        <v>415</v>
      </c>
      <c r="G239" s="316"/>
      <c r="H239" s="309" t="s">
        <v>417</v>
      </c>
      <c r="I239" s="299">
        <v>11</v>
      </c>
      <c r="J239" s="299">
        <v>19</v>
      </c>
      <c r="K239" s="299">
        <v>16</v>
      </c>
      <c r="L239" s="300" t="e">
        <f t="shared" ca="1" si="54"/>
        <v>#VALUE!</v>
      </c>
      <c r="M239" s="300" t="e">
        <f t="shared" ca="1" si="55"/>
        <v>#VALUE!</v>
      </c>
      <c r="N239" s="310"/>
      <c r="O239" s="310"/>
      <c r="P239" s="310"/>
      <c r="Q239" s="310"/>
      <c r="T239" s="310"/>
      <c r="U239" s="318"/>
      <c r="V239" s="310"/>
    </row>
    <row r="240" spans="1:23" ht="26.4" x14ac:dyDescent="0.25">
      <c r="A240" s="313">
        <v>46606</v>
      </c>
      <c r="B240" s="323" t="s">
        <v>415</v>
      </c>
      <c r="C240" s="299">
        <v>12</v>
      </c>
      <c r="D240" s="309" t="s">
        <v>416</v>
      </c>
      <c r="E240" s="299">
        <v>12</v>
      </c>
      <c r="F240" s="334" t="s">
        <v>415</v>
      </c>
      <c r="G240" s="299">
        <v>12</v>
      </c>
      <c r="H240" s="309" t="s">
        <v>417</v>
      </c>
      <c r="I240" s="299">
        <v>11</v>
      </c>
      <c r="J240" s="299">
        <v>19</v>
      </c>
      <c r="K240" s="299">
        <v>16</v>
      </c>
      <c r="L240" s="300" t="e">
        <f t="shared" ca="1" si="54"/>
        <v>#VALUE!</v>
      </c>
      <c r="M240" s="300" t="e">
        <f t="shared" ca="1" si="55"/>
        <v>#VALUE!</v>
      </c>
      <c r="N240" s="310"/>
      <c r="O240" s="310"/>
      <c r="P240" s="310"/>
      <c r="Q240" s="310"/>
      <c r="T240" s="300" t="e">
        <f ca="1">G240*$T$5</f>
        <v>#VALUE!</v>
      </c>
      <c r="U240" s="310"/>
      <c r="V240" s="310"/>
    </row>
    <row r="241" spans="1:22" ht="26.4" x14ac:dyDescent="0.25">
      <c r="A241" s="313">
        <v>46607</v>
      </c>
      <c r="B241" s="323" t="s">
        <v>415</v>
      </c>
      <c r="C241" s="299">
        <v>12</v>
      </c>
      <c r="D241" s="309" t="s">
        <v>416</v>
      </c>
      <c r="E241" s="299">
        <v>12</v>
      </c>
      <c r="F241" s="334" t="s">
        <v>415</v>
      </c>
      <c r="G241" s="299">
        <v>12</v>
      </c>
      <c r="H241" s="309" t="s">
        <v>417</v>
      </c>
      <c r="I241" s="299">
        <v>11</v>
      </c>
      <c r="J241" s="299">
        <v>19</v>
      </c>
      <c r="K241" s="299">
        <v>16</v>
      </c>
      <c r="L241" s="310"/>
      <c r="M241" s="310"/>
      <c r="N241" s="312" t="e">
        <f ca="1">J241*$N$5</f>
        <v>#VALUE!</v>
      </c>
      <c r="O241" s="300" t="e">
        <f ca="1">K241*$O$5</f>
        <v>#VALUE!</v>
      </c>
      <c r="P241" s="310"/>
      <c r="Q241" s="310"/>
      <c r="T241" s="310"/>
      <c r="U241" s="312" t="e">
        <f ca="1">G241*$U$5</f>
        <v>#VALUE!</v>
      </c>
      <c r="V241" s="310"/>
    </row>
    <row r="242" spans="1:22" ht="26.4" x14ac:dyDescent="0.25">
      <c r="A242" s="313">
        <v>46608</v>
      </c>
      <c r="B242" s="323" t="s">
        <v>415</v>
      </c>
      <c r="C242" s="299">
        <v>12</v>
      </c>
      <c r="D242" s="309" t="s">
        <v>416</v>
      </c>
      <c r="E242" s="299">
        <v>12</v>
      </c>
      <c r="F242" s="336" t="s">
        <v>415</v>
      </c>
      <c r="G242" s="316"/>
      <c r="H242" s="309" t="s">
        <v>417</v>
      </c>
      <c r="I242" s="299">
        <v>11</v>
      </c>
      <c r="J242" s="299">
        <v>19</v>
      </c>
      <c r="K242" s="299">
        <v>16</v>
      </c>
      <c r="L242" s="300" t="e">
        <f t="shared" ref="L242:L247" ca="1" si="56">J242*$L$5</f>
        <v>#VALUE!</v>
      </c>
      <c r="M242" s="300" t="e">
        <f t="shared" ref="M242:M247" ca="1" si="57">K242*$M$5</f>
        <v>#VALUE!</v>
      </c>
      <c r="N242" s="310"/>
      <c r="O242" s="310"/>
      <c r="P242" s="310"/>
      <c r="Q242" s="310"/>
      <c r="T242" s="310"/>
      <c r="U242" s="318"/>
      <c r="V242" s="310"/>
    </row>
    <row r="243" spans="1:22" ht="26.4" x14ac:dyDescent="0.25">
      <c r="A243" s="313">
        <v>46609</v>
      </c>
      <c r="B243" s="323" t="s">
        <v>415</v>
      </c>
      <c r="C243" s="299">
        <v>12</v>
      </c>
      <c r="D243" s="309" t="s">
        <v>416</v>
      </c>
      <c r="E243" s="299">
        <v>12</v>
      </c>
      <c r="F243" s="336" t="s">
        <v>415</v>
      </c>
      <c r="G243" s="316"/>
      <c r="H243" s="309" t="s">
        <v>417</v>
      </c>
      <c r="I243" s="299">
        <v>11</v>
      </c>
      <c r="J243" s="299">
        <v>19</v>
      </c>
      <c r="K243" s="299">
        <v>16</v>
      </c>
      <c r="L243" s="300" t="e">
        <f t="shared" ca="1" si="56"/>
        <v>#VALUE!</v>
      </c>
      <c r="M243" s="300" t="e">
        <f t="shared" ca="1" si="57"/>
        <v>#VALUE!</v>
      </c>
      <c r="N243" s="310"/>
      <c r="O243" s="310"/>
      <c r="P243" s="310"/>
      <c r="Q243" s="310"/>
      <c r="T243" s="310"/>
      <c r="U243" s="318"/>
      <c r="V243" s="310"/>
    </row>
    <row r="244" spans="1:22" ht="26.4" x14ac:dyDescent="0.25">
      <c r="A244" s="313">
        <v>46610</v>
      </c>
      <c r="B244" s="323" t="s">
        <v>415</v>
      </c>
      <c r="C244" s="299">
        <v>12</v>
      </c>
      <c r="D244" s="309" t="s">
        <v>416</v>
      </c>
      <c r="E244" s="299">
        <v>12</v>
      </c>
      <c r="F244" s="336" t="s">
        <v>415</v>
      </c>
      <c r="G244" s="316"/>
      <c r="H244" s="309" t="s">
        <v>417</v>
      </c>
      <c r="I244" s="299">
        <v>11</v>
      </c>
      <c r="J244" s="299">
        <v>19</v>
      </c>
      <c r="K244" s="299">
        <v>16</v>
      </c>
      <c r="L244" s="300" t="e">
        <f t="shared" ca="1" si="56"/>
        <v>#VALUE!</v>
      </c>
      <c r="M244" s="300" t="e">
        <f t="shared" ca="1" si="57"/>
        <v>#VALUE!</v>
      </c>
      <c r="N244" s="310"/>
      <c r="O244" s="310"/>
      <c r="P244" s="310"/>
      <c r="Q244" s="310"/>
      <c r="T244" s="310"/>
      <c r="U244" s="318"/>
      <c r="V244" s="310"/>
    </row>
    <row r="245" spans="1:22" ht="26.4" x14ac:dyDescent="0.25">
      <c r="A245" s="313">
        <v>46611</v>
      </c>
      <c r="B245" s="323" t="s">
        <v>415</v>
      </c>
      <c r="C245" s="299">
        <v>12</v>
      </c>
      <c r="D245" s="309" t="s">
        <v>416</v>
      </c>
      <c r="E245" s="299">
        <v>12</v>
      </c>
      <c r="F245" s="336" t="s">
        <v>415</v>
      </c>
      <c r="G245" s="316"/>
      <c r="H245" s="309" t="s">
        <v>417</v>
      </c>
      <c r="I245" s="299">
        <v>11</v>
      </c>
      <c r="J245" s="299">
        <v>19</v>
      </c>
      <c r="K245" s="299">
        <v>16</v>
      </c>
      <c r="L245" s="300" t="e">
        <f t="shared" ca="1" si="56"/>
        <v>#VALUE!</v>
      </c>
      <c r="M245" s="300" t="e">
        <f t="shared" ca="1" si="57"/>
        <v>#VALUE!</v>
      </c>
      <c r="N245" s="310"/>
      <c r="O245" s="310"/>
      <c r="P245" s="310"/>
      <c r="Q245" s="310"/>
      <c r="T245" s="310"/>
      <c r="U245" s="318"/>
      <c r="V245" s="310"/>
    </row>
    <row r="246" spans="1:22" ht="26.4" x14ac:dyDescent="0.25">
      <c r="A246" s="313">
        <v>46612</v>
      </c>
      <c r="B246" s="323" t="s">
        <v>415</v>
      </c>
      <c r="C246" s="299">
        <v>12</v>
      </c>
      <c r="D246" s="309" t="s">
        <v>416</v>
      </c>
      <c r="E246" s="299">
        <v>12</v>
      </c>
      <c r="F246" s="336" t="s">
        <v>415</v>
      </c>
      <c r="G246" s="316"/>
      <c r="H246" s="309" t="s">
        <v>417</v>
      </c>
      <c r="I246" s="299">
        <v>11</v>
      </c>
      <c r="J246" s="299">
        <v>19</v>
      </c>
      <c r="K246" s="299">
        <v>16</v>
      </c>
      <c r="L246" s="300" t="e">
        <f t="shared" ca="1" si="56"/>
        <v>#VALUE!</v>
      </c>
      <c r="M246" s="300" t="e">
        <f t="shared" ca="1" si="57"/>
        <v>#VALUE!</v>
      </c>
      <c r="N246" s="310"/>
      <c r="O246" s="310"/>
      <c r="P246" s="310"/>
      <c r="Q246" s="310"/>
      <c r="T246" s="310"/>
      <c r="U246" s="318"/>
      <c r="V246" s="310"/>
    </row>
    <row r="247" spans="1:22" ht="26.4" x14ac:dyDescent="0.25">
      <c r="A247" s="313">
        <v>46613</v>
      </c>
      <c r="B247" s="323" t="s">
        <v>415</v>
      </c>
      <c r="C247" s="299">
        <v>12</v>
      </c>
      <c r="D247" s="309" t="s">
        <v>416</v>
      </c>
      <c r="E247" s="299">
        <v>12</v>
      </c>
      <c r="F247" s="334" t="s">
        <v>415</v>
      </c>
      <c r="G247" s="299">
        <v>12</v>
      </c>
      <c r="H247" s="309" t="s">
        <v>417</v>
      </c>
      <c r="I247" s="299">
        <v>11</v>
      </c>
      <c r="J247" s="299">
        <v>19</v>
      </c>
      <c r="K247" s="299">
        <v>16</v>
      </c>
      <c r="L247" s="300" t="e">
        <f t="shared" ca="1" si="56"/>
        <v>#VALUE!</v>
      </c>
      <c r="M247" s="300" t="e">
        <f t="shared" ca="1" si="57"/>
        <v>#VALUE!</v>
      </c>
      <c r="N247" s="310"/>
      <c r="O247" s="310"/>
      <c r="P247" s="310"/>
      <c r="Q247" s="310"/>
      <c r="T247" s="300" t="e">
        <f ca="1">G247*$T$5</f>
        <v>#VALUE!</v>
      </c>
      <c r="U247" s="310"/>
      <c r="V247" s="310"/>
    </row>
    <row r="248" spans="1:22" ht="26.4" x14ac:dyDescent="0.25">
      <c r="A248" s="313">
        <v>46614</v>
      </c>
      <c r="B248" s="323" t="s">
        <v>415</v>
      </c>
      <c r="C248" s="299">
        <v>12</v>
      </c>
      <c r="D248" s="309" t="s">
        <v>416</v>
      </c>
      <c r="E248" s="299">
        <v>12</v>
      </c>
      <c r="F248" s="334" t="s">
        <v>415</v>
      </c>
      <c r="G248" s="299">
        <v>12</v>
      </c>
      <c r="H248" s="309" t="s">
        <v>417</v>
      </c>
      <c r="I248" s="299">
        <v>11</v>
      </c>
      <c r="J248" s="299">
        <v>19</v>
      </c>
      <c r="K248" s="299">
        <v>16</v>
      </c>
      <c r="L248" s="310"/>
      <c r="M248" s="310"/>
      <c r="N248" s="312" t="e">
        <f ca="1">J248*$N$5</f>
        <v>#VALUE!</v>
      </c>
      <c r="O248" s="300" t="e">
        <f ca="1">K248*$O$5</f>
        <v>#VALUE!</v>
      </c>
      <c r="P248" s="310"/>
      <c r="Q248" s="310"/>
      <c r="T248" s="310"/>
      <c r="U248" s="312" t="e">
        <f ca="1">G248*$U$5</f>
        <v>#VALUE!</v>
      </c>
      <c r="V248" s="310"/>
    </row>
    <row r="249" spans="1:22" ht="26.4" x14ac:dyDescent="0.25">
      <c r="A249" s="313">
        <v>46615</v>
      </c>
      <c r="B249" s="323" t="s">
        <v>415</v>
      </c>
      <c r="C249" s="299">
        <v>12</v>
      </c>
      <c r="D249" s="309" t="s">
        <v>416</v>
      </c>
      <c r="E249" s="299">
        <v>12</v>
      </c>
      <c r="F249" s="336" t="s">
        <v>415</v>
      </c>
      <c r="G249" s="316"/>
      <c r="H249" s="309" t="s">
        <v>417</v>
      </c>
      <c r="I249" s="299">
        <v>11</v>
      </c>
      <c r="J249" s="299">
        <v>19</v>
      </c>
      <c r="K249" s="299">
        <v>16</v>
      </c>
      <c r="L249" s="300" t="e">
        <f t="shared" ref="L249:L254" ca="1" si="58">J249*$L$5</f>
        <v>#VALUE!</v>
      </c>
      <c r="M249" s="300" t="e">
        <f t="shared" ref="M249:M254" ca="1" si="59">K249*$M$5</f>
        <v>#VALUE!</v>
      </c>
      <c r="N249" s="310"/>
      <c r="O249" s="310"/>
      <c r="P249" s="310"/>
      <c r="Q249" s="310"/>
      <c r="T249" s="310"/>
      <c r="U249" s="318"/>
      <c r="V249" s="310"/>
    </row>
    <row r="250" spans="1:22" ht="26.4" x14ac:dyDescent="0.25">
      <c r="A250" s="313">
        <v>46616</v>
      </c>
      <c r="B250" s="323" t="s">
        <v>415</v>
      </c>
      <c r="C250" s="299">
        <v>12</v>
      </c>
      <c r="D250" s="309" t="s">
        <v>416</v>
      </c>
      <c r="E250" s="299">
        <v>12</v>
      </c>
      <c r="F250" s="336" t="s">
        <v>415</v>
      </c>
      <c r="G250" s="316"/>
      <c r="H250" s="309" t="s">
        <v>417</v>
      </c>
      <c r="I250" s="299">
        <v>11</v>
      </c>
      <c r="J250" s="299">
        <v>19</v>
      </c>
      <c r="K250" s="299">
        <v>16</v>
      </c>
      <c r="L250" s="300" t="e">
        <f t="shared" ca="1" si="58"/>
        <v>#VALUE!</v>
      </c>
      <c r="M250" s="300" t="e">
        <f t="shared" ca="1" si="59"/>
        <v>#VALUE!</v>
      </c>
      <c r="N250" s="310"/>
      <c r="O250" s="310"/>
      <c r="P250" s="310"/>
      <c r="Q250" s="310"/>
      <c r="T250" s="310"/>
      <c r="U250" s="318"/>
      <c r="V250" s="310"/>
    </row>
    <row r="251" spans="1:22" ht="26.4" x14ac:dyDescent="0.25">
      <c r="A251" s="313">
        <v>46617</v>
      </c>
      <c r="B251" s="323" t="s">
        <v>415</v>
      </c>
      <c r="C251" s="299">
        <v>12</v>
      </c>
      <c r="D251" s="309" t="s">
        <v>416</v>
      </c>
      <c r="E251" s="299">
        <v>12</v>
      </c>
      <c r="F251" s="336" t="s">
        <v>415</v>
      </c>
      <c r="G251" s="316"/>
      <c r="H251" s="309" t="s">
        <v>417</v>
      </c>
      <c r="I251" s="299">
        <v>11</v>
      </c>
      <c r="J251" s="299">
        <v>19</v>
      </c>
      <c r="K251" s="299">
        <v>16</v>
      </c>
      <c r="L251" s="300" t="e">
        <f t="shared" ca="1" si="58"/>
        <v>#VALUE!</v>
      </c>
      <c r="M251" s="300" t="e">
        <f t="shared" ca="1" si="59"/>
        <v>#VALUE!</v>
      </c>
      <c r="N251" s="310"/>
      <c r="O251" s="310"/>
      <c r="P251" s="310"/>
      <c r="Q251" s="310"/>
      <c r="T251" s="310"/>
      <c r="U251" s="318"/>
      <c r="V251" s="310"/>
    </row>
    <row r="252" spans="1:22" ht="26.4" x14ac:dyDescent="0.25">
      <c r="A252" s="313">
        <v>46618</v>
      </c>
      <c r="B252" s="323" t="s">
        <v>415</v>
      </c>
      <c r="C252" s="299">
        <v>12</v>
      </c>
      <c r="D252" s="309" t="s">
        <v>416</v>
      </c>
      <c r="E252" s="299">
        <v>12</v>
      </c>
      <c r="F252" s="336" t="s">
        <v>415</v>
      </c>
      <c r="G252" s="316"/>
      <c r="H252" s="309" t="s">
        <v>417</v>
      </c>
      <c r="I252" s="299">
        <v>11</v>
      </c>
      <c r="J252" s="299">
        <v>19</v>
      </c>
      <c r="K252" s="299">
        <v>16</v>
      </c>
      <c r="L252" s="300" t="e">
        <f t="shared" ca="1" si="58"/>
        <v>#VALUE!</v>
      </c>
      <c r="M252" s="300" t="e">
        <f t="shared" ca="1" si="59"/>
        <v>#VALUE!</v>
      </c>
      <c r="N252" s="310"/>
      <c r="O252" s="310"/>
      <c r="P252" s="310"/>
      <c r="Q252" s="310"/>
      <c r="T252" s="310"/>
      <c r="U252" s="318"/>
      <c r="V252" s="310"/>
    </row>
    <row r="253" spans="1:22" ht="26.4" x14ac:dyDescent="0.25">
      <c r="A253" s="313">
        <v>46619</v>
      </c>
      <c r="B253" s="323" t="s">
        <v>415</v>
      </c>
      <c r="C253" s="299">
        <v>12</v>
      </c>
      <c r="D253" s="309" t="s">
        <v>416</v>
      </c>
      <c r="E253" s="299">
        <v>12</v>
      </c>
      <c r="F253" s="336" t="s">
        <v>415</v>
      </c>
      <c r="G253" s="316"/>
      <c r="H253" s="309" t="s">
        <v>417</v>
      </c>
      <c r="I253" s="299">
        <v>11</v>
      </c>
      <c r="J253" s="299">
        <v>19</v>
      </c>
      <c r="K253" s="299">
        <v>16</v>
      </c>
      <c r="L253" s="300" t="e">
        <f t="shared" ca="1" si="58"/>
        <v>#VALUE!</v>
      </c>
      <c r="M253" s="300" t="e">
        <f t="shared" ca="1" si="59"/>
        <v>#VALUE!</v>
      </c>
      <c r="N253" s="310"/>
      <c r="O253" s="310"/>
      <c r="P253" s="310"/>
      <c r="Q253" s="310"/>
      <c r="T253" s="310"/>
      <c r="U253" s="318"/>
      <c r="V253" s="310"/>
    </row>
    <row r="254" spans="1:22" ht="26.4" x14ac:dyDescent="0.25">
      <c r="A254" s="313">
        <v>46620</v>
      </c>
      <c r="B254" s="323" t="s">
        <v>415</v>
      </c>
      <c r="C254" s="299">
        <v>12</v>
      </c>
      <c r="D254" s="309" t="s">
        <v>416</v>
      </c>
      <c r="E254" s="299">
        <v>12</v>
      </c>
      <c r="F254" s="334" t="s">
        <v>415</v>
      </c>
      <c r="G254" s="299">
        <v>12</v>
      </c>
      <c r="H254" s="309" t="s">
        <v>417</v>
      </c>
      <c r="I254" s="299">
        <v>11</v>
      </c>
      <c r="J254" s="299">
        <v>19</v>
      </c>
      <c r="K254" s="299">
        <v>16</v>
      </c>
      <c r="L254" s="300" t="e">
        <f t="shared" ca="1" si="58"/>
        <v>#VALUE!</v>
      </c>
      <c r="M254" s="300" t="e">
        <f t="shared" ca="1" si="59"/>
        <v>#VALUE!</v>
      </c>
      <c r="N254" s="310"/>
      <c r="O254" s="310"/>
      <c r="P254" s="310"/>
      <c r="Q254" s="310"/>
      <c r="T254" s="300" t="e">
        <f ca="1">G254*$T$5</f>
        <v>#VALUE!</v>
      </c>
      <c r="U254" s="310"/>
      <c r="V254" s="310"/>
    </row>
    <row r="255" spans="1:22" ht="26.4" x14ac:dyDescent="0.25">
      <c r="A255" s="313">
        <v>46621</v>
      </c>
      <c r="B255" s="323" t="s">
        <v>415</v>
      </c>
      <c r="C255" s="299">
        <v>12</v>
      </c>
      <c r="D255" s="309" t="s">
        <v>416</v>
      </c>
      <c r="E255" s="299">
        <v>12</v>
      </c>
      <c r="F255" s="334" t="s">
        <v>415</v>
      </c>
      <c r="G255" s="299">
        <v>12</v>
      </c>
      <c r="H255" s="309" t="s">
        <v>417</v>
      </c>
      <c r="I255" s="299">
        <v>11</v>
      </c>
      <c r="J255" s="299">
        <v>19</v>
      </c>
      <c r="K255" s="299">
        <v>16</v>
      </c>
      <c r="L255" s="310"/>
      <c r="M255" s="310"/>
      <c r="N255" s="312" t="e">
        <f ca="1">J255*$N$5</f>
        <v>#VALUE!</v>
      </c>
      <c r="O255" s="300" t="e">
        <f ca="1">K255*$O$5</f>
        <v>#VALUE!</v>
      </c>
      <c r="P255" s="310"/>
      <c r="Q255" s="310"/>
      <c r="T255" s="310"/>
      <c r="U255" s="312" t="e">
        <f ca="1">G255*$U$5</f>
        <v>#VALUE!</v>
      </c>
      <c r="V255" s="310"/>
    </row>
    <row r="256" spans="1:22" ht="26.4" x14ac:dyDescent="0.25">
      <c r="A256" s="313">
        <v>46622</v>
      </c>
      <c r="B256" s="323" t="s">
        <v>415</v>
      </c>
      <c r="C256" s="299">
        <v>12</v>
      </c>
      <c r="D256" s="309" t="s">
        <v>416</v>
      </c>
      <c r="E256" s="299">
        <v>12</v>
      </c>
      <c r="F256" s="336" t="s">
        <v>415</v>
      </c>
      <c r="G256" s="316"/>
      <c r="H256" s="309" t="s">
        <v>417</v>
      </c>
      <c r="I256" s="299">
        <v>11</v>
      </c>
      <c r="J256" s="299">
        <v>19</v>
      </c>
      <c r="K256" s="299">
        <v>16</v>
      </c>
      <c r="L256" s="300" t="e">
        <f t="shared" ref="L256:L261" ca="1" si="60">J256*$L$5</f>
        <v>#VALUE!</v>
      </c>
      <c r="M256" s="300" t="e">
        <f t="shared" ref="M256:M261" ca="1" si="61">K256*$M$5</f>
        <v>#VALUE!</v>
      </c>
      <c r="N256" s="310"/>
      <c r="O256" s="310"/>
      <c r="P256" s="310"/>
      <c r="Q256" s="310"/>
      <c r="T256" s="310"/>
      <c r="U256" s="318"/>
      <c r="V256" s="310"/>
    </row>
    <row r="257" spans="1:23" ht="26.4" x14ac:dyDescent="0.25">
      <c r="A257" s="313">
        <v>46623</v>
      </c>
      <c r="B257" s="323" t="s">
        <v>415</v>
      </c>
      <c r="C257" s="299">
        <v>12</v>
      </c>
      <c r="D257" s="309" t="s">
        <v>416</v>
      </c>
      <c r="E257" s="299">
        <v>12</v>
      </c>
      <c r="F257" s="336" t="s">
        <v>415</v>
      </c>
      <c r="G257" s="316"/>
      <c r="H257" s="309" t="s">
        <v>417</v>
      </c>
      <c r="I257" s="299">
        <v>11</v>
      </c>
      <c r="J257" s="299">
        <v>19</v>
      </c>
      <c r="K257" s="299">
        <v>16</v>
      </c>
      <c r="L257" s="300" t="e">
        <f t="shared" ca="1" si="60"/>
        <v>#VALUE!</v>
      </c>
      <c r="M257" s="300" t="e">
        <f t="shared" ca="1" si="61"/>
        <v>#VALUE!</v>
      </c>
      <c r="N257" s="310"/>
      <c r="O257" s="310"/>
      <c r="P257" s="310"/>
      <c r="Q257" s="310"/>
      <c r="T257" s="310"/>
      <c r="U257" s="318"/>
      <c r="V257" s="310"/>
    </row>
    <row r="258" spans="1:23" ht="26.4" x14ac:dyDescent="0.25">
      <c r="A258" s="313">
        <v>46624</v>
      </c>
      <c r="B258" s="323" t="s">
        <v>415</v>
      </c>
      <c r="C258" s="299">
        <v>12</v>
      </c>
      <c r="D258" s="309" t="s">
        <v>416</v>
      </c>
      <c r="E258" s="299">
        <v>12</v>
      </c>
      <c r="F258" s="336" t="s">
        <v>415</v>
      </c>
      <c r="G258" s="316"/>
      <c r="H258" s="309" t="s">
        <v>417</v>
      </c>
      <c r="I258" s="299">
        <v>11</v>
      </c>
      <c r="J258" s="299">
        <v>19</v>
      </c>
      <c r="K258" s="299">
        <v>16</v>
      </c>
      <c r="L258" s="300" t="e">
        <f t="shared" ca="1" si="60"/>
        <v>#VALUE!</v>
      </c>
      <c r="M258" s="300" t="e">
        <f t="shared" ca="1" si="61"/>
        <v>#VALUE!</v>
      </c>
      <c r="N258" s="310"/>
      <c r="O258" s="310"/>
      <c r="P258" s="310"/>
      <c r="Q258" s="310"/>
      <c r="T258" s="310"/>
      <c r="U258" s="318"/>
      <c r="V258" s="310"/>
    </row>
    <row r="259" spans="1:23" ht="26.4" x14ac:dyDescent="0.25">
      <c r="A259" s="313">
        <v>46625</v>
      </c>
      <c r="B259" s="323" t="s">
        <v>415</v>
      </c>
      <c r="C259" s="299">
        <v>12</v>
      </c>
      <c r="D259" s="309" t="s">
        <v>416</v>
      </c>
      <c r="E259" s="299">
        <v>12</v>
      </c>
      <c r="F259" s="336" t="s">
        <v>415</v>
      </c>
      <c r="G259" s="316"/>
      <c r="H259" s="309" t="s">
        <v>417</v>
      </c>
      <c r="I259" s="299">
        <v>11</v>
      </c>
      <c r="J259" s="299">
        <v>19</v>
      </c>
      <c r="K259" s="299">
        <v>16</v>
      </c>
      <c r="L259" s="300" t="e">
        <f t="shared" ca="1" si="60"/>
        <v>#VALUE!</v>
      </c>
      <c r="M259" s="300" t="e">
        <f t="shared" ca="1" si="61"/>
        <v>#VALUE!</v>
      </c>
      <c r="N259" s="310"/>
      <c r="O259" s="310"/>
      <c r="P259" s="310"/>
      <c r="Q259" s="310"/>
      <c r="T259" s="310"/>
      <c r="U259" s="318"/>
      <c r="V259" s="310"/>
    </row>
    <row r="260" spans="1:23" ht="26.4" x14ac:dyDescent="0.25">
      <c r="A260" s="313">
        <v>46626</v>
      </c>
      <c r="B260" s="323" t="s">
        <v>415</v>
      </c>
      <c r="C260" s="299">
        <v>12</v>
      </c>
      <c r="D260" s="309" t="s">
        <v>416</v>
      </c>
      <c r="E260" s="299">
        <v>12</v>
      </c>
      <c r="F260" s="336" t="s">
        <v>415</v>
      </c>
      <c r="G260" s="316"/>
      <c r="H260" s="309" t="s">
        <v>417</v>
      </c>
      <c r="I260" s="299">
        <v>11</v>
      </c>
      <c r="J260" s="299">
        <v>19</v>
      </c>
      <c r="K260" s="299">
        <v>16</v>
      </c>
      <c r="L260" s="300" t="e">
        <f t="shared" ca="1" si="60"/>
        <v>#VALUE!</v>
      </c>
      <c r="M260" s="300" t="e">
        <f t="shared" ca="1" si="61"/>
        <v>#VALUE!</v>
      </c>
      <c r="N260" s="310"/>
      <c r="O260" s="310"/>
      <c r="P260" s="310"/>
      <c r="Q260" s="310"/>
      <c r="T260" s="310"/>
      <c r="U260" s="318"/>
      <c r="V260" s="310"/>
    </row>
    <row r="261" spans="1:23" ht="26.4" x14ac:dyDescent="0.25">
      <c r="A261" s="313">
        <v>46627</v>
      </c>
      <c r="B261" s="323" t="s">
        <v>415</v>
      </c>
      <c r="C261" s="299">
        <v>12</v>
      </c>
      <c r="D261" s="309" t="s">
        <v>416</v>
      </c>
      <c r="E261" s="299">
        <v>12</v>
      </c>
      <c r="F261" s="334" t="s">
        <v>415</v>
      </c>
      <c r="G261" s="299">
        <v>12</v>
      </c>
      <c r="H261" s="309" t="s">
        <v>417</v>
      </c>
      <c r="I261" s="299">
        <v>11</v>
      </c>
      <c r="J261" s="299">
        <v>19</v>
      </c>
      <c r="K261" s="299">
        <v>16</v>
      </c>
      <c r="L261" s="300" t="e">
        <f t="shared" ca="1" si="60"/>
        <v>#VALUE!</v>
      </c>
      <c r="M261" s="300" t="e">
        <f t="shared" ca="1" si="61"/>
        <v>#VALUE!</v>
      </c>
      <c r="N261" s="310"/>
      <c r="O261" s="310"/>
      <c r="P261" s="310"/>
      <c r="Q261" s="310"/>
      <c r="T261" s="300" t="e">
        <f ca="1">G261*$T$5</f>
        <v>#VALUE!</v>
      </c>
      <c r="U261" s="310"/>
      <c r="V261" s="310"/>
    </row>
    <row r="262" spans="1:23" ht="26.4" x14ac:dyDescent="0.25">
      <c r="A262" s="313">
        <v>46628</v>
      </c>
      <c r="B262" s="323" t="s">
        <v>415</v>
      </c>
      <c r="C262" s="299">
        <v>12</v>
      </c>
      <c r="D262" s="309" t="s">
        <v>416</v>
      </c>
      <c r="E262" s="299">
        <v>12</v>
      </c>
      <c r="F262" s="334" t="s">
        <v>415</v>
      </c>
      <c r="G262" s="299">
        <v>12</v>
      </c>
      <c r="H262" s="309" t="s">
        <v>417</v>
      </c>
      <c r="I262" s="299">
        <v>11</v>
      </c>
      <c r="J262" s="299">
        <v>19</v>
      </c>
      <c r="K262" s="299">
        <v>16</v>
      </c>
      <c r="L262" s="310"/>
      <c r="M262" s="310"/>
      <c r="N262" s="312" t="e">
        <f ca="1">J262*$N$5</f>
        <v>#VALUE!</v>
      </c>
      <c r="O262" s="300" t="e">
        <f ca="1">K262*$O$5</f>
        <v>#VALUE!</v>
      </c>
      <c r="P262" s="310"/>
      <c r="Q262" s="310"/>
      <c r="T262" s="310"/>
      <c r="U262" s="312" t="e">
        <f ca="1">G262*$U$5</f>
        <v>#VALUE!</v>
      </c>
      <c r="V262" s="310"/>
    </row>
    <row r="263" spans="1:23" ht="26.4" x14ac:dyDescent="0.25">
      <c r="A263" s="313">
        <v>46629</v>
      </c>
      <c r="B263" s="323" t="s">
        <v>415</v>
      </c>
      <c r="C263" s="299">
        <v>12</v>
      </c>
      <c r="D263" s="309" t="s">
        <v>416</v>
      </c>
      <c r="E263" s="299">
        <v>12</v>
      </c>
      <c r="F263" s="336" t="s">
        <v>415</v>
      </c>
      <c r="G263" s="316"/>
      <c r="H263" s="309" t="s">
        <v>417</v>
      </c>
      <c r="I263" s="299">
        <v>11</v>
      </c>
      <c r="J263" s="299">
        <v>19</v>
      </c>
      <c r="K263" s="299">
        <v>16</v>
      </c>
      <c r="L263" s="300" t="e">
        <f ca="1">J263*$L$5</f>
        <v>#VALUE!</v>
      </c>
      <c r="M263" s="300" t="e">
        <f ca="1">K263*$M$5</f>
        <v>#VALUE!</v>
      </c>
      <c r="N263" s="310"/>
      <c r="O263" s="310"/>
      <c r="P263" s="310"/>
      <c r="Q263" s="310"/>
      <c r="T263" s="310"/>
      <c r="U263" s="318"/>
      <c r="V263" s="310"/>
    </row>
    <row r="264" spans="1:23" ht="26.4" x14ac:dyDescent="0.25">
      <c r="A264" s="313">
        <v>46630</v>
      </c>
      <c r="B264" s="323" t="s">
        <v>415</v>
      </c>
      <c r="C264" s="299">
        <v>12</v>
      </c>
      <c r="D264" s="309" t="s">
        <v>416</v>
      </c>
      <c r="E264" s="299">
        <v>12</v>
      </c>
      <c r="F264" s="336" t="s">
        <v>415</v>
      </c>
      <c r="G264" s="316"/>
      <c r="H264" s="309" t="s">
        <v>417</v>
      </c>
      <c r="I264" s="299">
        <v>11</v>
      </c>
      <c r="J264" s="299">
        <v>19</v>
      </c>
      <c r="K264" s="299">
        <v>16</v>
      </c>
      <c r="L264" s="300" t="e">
        <f ca="1">J264*$L$5</f>
        <v>#VALUE!</v>
      </c>
      <c r="M264" s="300" t="e">
        <f ca="1">K264*$M$5</f>
        <v>#VALUE!</v>
      </c>
      <c r="N264" s="310"/>
      <c r="O264" s="310"/>
      <c r="P264" s="310"/>
      <c r="Q264" s="310"/>
      <c r="T264" s="310"/>
      <c r="U264" s="318"/>
      <c r="V264" s="310"/>
    </row>
    <row r="265" spans="1:23" ht="13.8" thickBot="1" x14ac:dyDescent="0.3">
      <c r="B265" s="323"/>
      <c r="D265" s="309"/>
      <c r="E265" s="299"/>
      <c r="F265" s="334"/>
      <c r="G265" s="299"/>
      <c r="H265" s="309"/>
      <c r="I265" s="299"/>
      <c r="J265" s="299"/>
      <c r="K265" s="299"/>
      <c r="L265" s="338" t="e">
        <f ca="1">SUM(L234:L264)</f>
        <v>#VALUE!</v>
      </c>
      <c r="M265" s="314" t="e">
        <f t="shared" ref="M265:Q265" ca="1" si="62">SUM(M234:M264)</f>
        <v>#VALUE!</v>
      </c>
      <c r="N265" s="314" t="e">
        <f ca="1">SUM(N234:N264)</f>
        <v>#VALUE!</v>
      </c>
      <c r="O265" s="314" t="e">
        <f t="shared" ca="1" si="62"/>
        <v>#VALUE!</v>
      </c>
      <c r="P265" s="314">
        <f>SUM(P234:P264)</f>
        <v>0</v>
      </c>
      <c r="Q265" s="314">
        <f t="shared" si="62"/>
        <v>0</v>
      </c>
      <c r="R265" s="359" t="e">
        <f ca="1">SUM(L265:Q265)</f>
        <v>#VALUE!</v>
      </c>
      <c r="T265" s="314" t="e">
        <f ca="1">SUM(T234:T264)</f>
        <v>#VALUE!</v>
      </c>
      <c r="U265" s="314" t="e">
        <f ca="1">SUM(U234:U264)</f>
        <v>#VALUE!</v>
      </c>
      <c r="V265" s="314">
        <f>SUM(V234:V264)</f>
        <v>0</v>
      </c>
      <c r="W265" s="359" t="e">
        <f ca="1">SUM(T265:V265)</f>
        <v>#VALUE!</v>
      </c>
    </row>
    <row r="266" spans="1:23" ht="18.600000000000001" thickTop="1" x14ac:dyDescent="0.35">
      <c r="A266" s="306" t="s">
        <v>425</v>
      </c>
      <c r="B266" s="323"/>
      <c r="D266" s="309"/>
      <c r="E266" s="299"/>
      <c r="F266" s="334"/>
      <c r="G266" s="299"/>
      <c r="H266" s="309"/>
      <c r="I266" s="299"/>
      <c r="J266" s="299"/>
      <c r="K266" s="299"/>
      <c r="S266" s="333"/>
    </row>
    <row r="267" spans="1:23" ht="26.4" x14ac:dyDescent="0.25">
      <c r="A267" s="313">
        <v>46631</v>
      </c>
      <c r="B267" s="323" t="s">
        <v>415</v>
      </c>
      <c r="C267" s="299">
        <v>12</v>
      </c>
      <c r="D267" s="309" t="s">
        <v>416</v>
      </c>
      <c r="E267" s="299">
        <v>12</v>
      </c>
      <c r="F267" s="336" t="s">
        <v>415</v>
      </c>
      <c r="G267" s="316"/>
      <c r="H267" s="309" t="s">
        <v>417</v>
      </c>
      <c r="I267" s="299">
        <v>11</v>
      </c>
      <c r="J267" s="299">
        <v>19</v>
      </c>
      <c r="K267" s="299">
        <v>16</v>
      </c>
      <c r="L267" s="300" t="e">
        <f ca="1">J267*$L$5</f>
        <v>#VALUE!</v>
      </c>
      <c r="M267" s="300" t="e">
        <f ca="1">K267*$M$5</f>
        <v>#VALUE!</v>
      </c>
      <c r="N267" s="310"/>
      <c r="O267" s="310"/>
      <c r="P267" s="310"/>
      <c r="Q267" s="310"/>
      <c r="S267" s="333"/>
      <c r="T267" s="310"/>
      <c r="U267" s="318"/>
      <c r="V267" s="310"/>
    </row>
    <row r="268" spans="1:23" ht="26.4" x14ac:dyDescent="0.25">
      <c r="A268" s="313">
        <v>46632</v>
      </c>
      <c r="B268" s="323" t="s">
        <v>415</v>
      </c>
      <c r="C268" s="299">
        <v>12</v>
      </c>
      <c r="D268" s="309" t="s">
        <v>416</v>
      </c>
      <c r="E268" s="299">
        <v>12</v>
      </c>
      <c r="F268" s="336" t="s">
        <v>415</v>
      </c>
      <c r="G268" s="316"/>
      <c r="H268" s="309" t="s">
        <v>417</v>
      </c>
      <c r="I268" s="299">
        <v>11</v>
      </c>
      <c r="J268" s="299">
        <v>19</v>
      </c>
      <c r="K268" s="299">
        <v>16</v>
      </c>
      <c r="L268" s="300" t="e">
        <f ca="1">J268*$L$5</f>
        <v>#VALUE!</v>
      </c>
      <c r="M268" s="300" t="e">
        <f ca="1">K268*$M$5</f>
        <v>#VALUE!</v>
      </c>
      <c r="N268" s="310"/>
      <c r="O268" s="310"/>
      <c r="P268" s="310"/>
      <c r="Q268" s="310"/>
      <c r="T268" s="310"/>
      <c r="U268" s="310"/>
      <c r="V268" s="310"/>
    </row>
    <row r="269" spans="1:23" ht="26.4" x14ac:dyDescent="0.25">
      <c r="A269" s="313">
        <v>46633</v>
      </c>
      <c r="B269" s="323" t="s">
        <v>415</v>
      </c>
      <c r="C269" s="299">
        <v>12</v>
      </c>
      <c r="D269" s="309" t="s">
        <v>416</v>
      </c>
      <c r="E269" s="299">
        <v>12</v>
      </c>
      <c r="F269" s="336" t="s">
        <v>415</v>
      </c>
      <c r="G269" s="316"/>
      <c r="H269" s="309" t="s">
        <v>417</v>
      </c>
      <c r="I269" s="299">
        <v>11</v>
      </c>
      <c r="J269" s="299">
        <v>19</v>
      </c>
      <c r="K269" s="299">
        <v>16</v>
      </c>
      <c r="L269" s="300" t="e">
        <f t="shared" ref="L269:L270" ca="1" si="63">J269*$L$5</f>
        <v>#VALUE!</v>
      </c>
      <c r="M269" s="300" t="e">
        <f ca="1">K269*$M$5</f>
        <v>#VALUE!</v>
      </c>
      <c r="N269" s="310"/>
      <c r="O269" s="310"/>
      <c r="P269" s="310"/>
      <c r="Q269" s="310"/>
      <c r="T269" s="310"/>
      <c r="U269" s="310"/>
      <c r="V269" s="310"/>
    </row>
    <row r="270" spans="1:23" ht="26.4" x14ac:dyDescent="0.25">
      <c r="A270" s="313">
        <v>46634</v>
      </c>
      <c r="B270" s="323" t="s">
        <v>415</v>
      </c>
      <c r="C270" s="299">
        <v>12</v>
      </c>
      <c r="D270" s="309" t="s">
        <v>416</v>
      </c>
      <c r="E270" s="299">
        <v>12</v>
      </c>
      <c r="F270" s="334" t="s">
        <v>415</v>
      </c>
      <c r="G270" s="299">
        <v>12</v>
      </c>
      <c r="H270" s="309" t="s">
        <v>417</v>
      </c>
      <c r="I270" s="299">
        <v>11</v>
      </c>
      <c r="J270" s="299">
        <v>19</v>
      </c>
      <c r="K270" s="299">
        <v>16</v>
      </c>
      <c r="L270" s="300" t="e">
        <f t="shared" ca="1" si="63"/>
        <v>#VALUE!</v>
      </c>
      <c r="M270" s="300" t="e">
        <f ca="1">K270*$M$5</f>
        <v>#VALUE!</v>
      </c>
      <c r="N270" s="310"/>
      <c r="O270" s="310"/>
      <c r="P270" s="310"/>
      <c r="Q270" s="310"/>
      <c r="T270" s="300" t="e">
        <f ca="1">G270*$T$5</f>
        <v>#VALUE!</v>
      </c>
      <c r="U270" s="310"/>
      <c r="V270" s="310"/>
    </row>
    <row r="271" spans="1:23" ht="26.4" x14ac:dyDescent="0.25">
      <c r="A271" s="313">
        <v>46635</v>
      </c>
      <c r="B271" s="323" t="s">
        <v>415</v>
      </c>
      <c r="C271" s="299">
        <v>12</v>
      </c>
      <c r="D271" s="309" t="s">
        <v>416</v>
      </c>
      <c r="E271" s="299">
        <v>12</v>
      </c>
      <c r="F271" s="334" t="s">
        <v>415</v>
      </c>
      <c r="G271" s="299">
        <v>12</v>
      </c>
      <c r="H271" s="309" t="s">
        <v>417</v>
      </c>
      <c r="I271" s="299">
        <v>11</v>
      </c>
      <c r="J271" s="299">
        <v>19</v>
      </c>
      <c r="K271" s="299">
        <v>16</v>
      </c>
      <c r="L271" s="310"/>
      <c r="M271" s="310"/>
      <c r="N271" s="312" t="e">
        <f ca="1">J271*$N$5</f>
        <v>#VALUE!</v>
      </c>
      <c r="O271" s="300" t="e">
        <f ca="1">K271*$O$5</f>
        <v>#VALUE!</v>
      </c>
      <c r="P271" s="310"/>
      <c r="Q271" s="310"/>
      <c r="T271" s="310"/>
      <c r="U271" s="312" t="e">
        <f ca="1">G271*$U$5</f>
        <v>#VALUE!</v>
      </c>
      <c r="V271" s="310"/>
    </row>
    <row r="272" spans="1:23" ht="26.4" x14ac:dyDescent="0.25">
      <c r="A272" s="313">
        <v>46636</v>
      </c>
      <c r="B272" s="323" t="s">
        <v>415</v>
      </c>
      <c r="C272" s="299">
        <v>12</v>
      </c>
      <c r="D272" s="309" t="s">
        <v>416</v>
      </c>
      <c r="E272" s="299">
        <v>12</v>
      </c>
      <c r="F272" s="336" t="s">
        <v>415</v>
      </c>
      <c r="G272" s="316"/>
      <c r="H272" s="309" t="s">
        <v>417</v>
      </c>
      <c r="I272" s="299">
        <v>11</v>
      </c>
      <c r="J272" s="299">
        <v>19</v>
      </c>
      <c r="K272" s="299">
        <v>16</v>
      </c>
      <c r="L272" s="300" t="e">
        <f ca="1">J272*$L$5</f>
        <v>#VALUE!</v>
      </c>
      <c r="M272" s="300" t="e">
        <f t="shared" ref="M272:M277" ca="1" si="64">K272*$M$5</f>
        <v>#VALUE!</v>
      </c>
      <c r="N272" s="310"/>
      <c r="O272" s="310"/>
      <c r="P272" s="310"/>
      <c r="Q272" s="310"/>
      <c r="T272" s="310"/>
      <c r="U272" s="318"/>
      <c r="V272" s="310"/>
    </row>
    <row r="273" spans="1:22" ht="26.4" x14ac:dyDescent="0.25">
      <c r="A273" s="313">
        <v>46637</v>
      </c>
      <c r="B273" s="323" t="s">
        <v>415</v>
      </c>
      <c r="C273" s="299">
        <v>12</v>
      </c>
      <c r="D273" s="309" t="s">
        <v>416</v>
      </c>
      <c r="E273" s="299">
        <v>12</v>
      </c>
      <c r="F273" s="336" t="s">
        <v>415</v>
      </c>
      <c r="G273" s="316"/>
      <c r="H273" s="309" t="s">
        <v>417</v>
      </c>
      <c r="I273" s="299">
        <v>11</v>
      </c>
      <c r="J273" s="299">
        <v>19</v>
      </c>
      <c r="K273" s="299">
        <v>16</v>
      </c>
      <c r="L273" s="300" t="e">
        <f t="shared" ref="L273:L277" ca="1" si="65">J273*$L$5</f>
        <v>#VALUE!</v>
      </c>
      <c r="M273" s="300" t="e">
        <f t="shared" ca="1" si="64"/>
        <v>#VALUE!</v>
      </c>
      <c r="N273" s="310"/>
      <c r="O273" s="310"/>
      <c r="P273" s="310"/>
      <c r="Q273" s="310"/>
      <c r="T273" s="310"/>
      <c r="U273" s="318"/>
      <c r="V273" s="310"/>
    </row>
    <row r="274" spans="1:22" ht="26.4" x14ac:dyDescent="0.25">
      <c r="A274" s="313">
        <v>46638</v>
      </c>
      <c r="B274" s="323" t="s">
        <v>415</v>
      </c>
      <c r="C274" s="299">
        <v>12</v>
      </c>
      <c r="D274" s="309" t="s">
        <v>416</v>
      </c>
      <c r="E274" s="299">
        <v>12</v>
      </c>
      <c r="F274" s="336" t="s">
        <v>415</v>
      </c>
      <c r="G274" s="316"/>
      <c r="H274" s="309" t="s">
        <v>417</v>
      </c>
      <c r="I274" s="299">
        <v>11</v>
      </c>
      <c r="J274" s="299">
        <v>19</v>
      </c>
      <c r="K274" s="299">
        <v>16</v>
      </c>
      <c r="L274" s="300" t="e">
        <f t="shared" ca="1" si="65"/>
        <v>#VALUE!</v>
      </c>
      <c r="M274" s="300" t="e">
        <f t="shared" ca="1" si="64"/>
        <v>#VALUE!</v>
      </c>
      <c r="N274" s="310"/>
      <c r="O274" s="310"/>
      <c r="P274" s="310"/>
      <c r="Q274" s="310"/>
      <c r="T274" s="310"/>
      <c r="U274" s="318"/>
      <c r="V274" s="310"/>
    </row>
    <row r="275" spans="1:22" ht="26.4" x14ac:dyDescent="0.25">
      <c r="A275" s="313">
        <v>46639</v>
      </c>
      <c r="B275" s="323" t="s">
        <v>415</v>
      </c>
      <c r="C275" s="299">
        <v>12</v>
      </c>
      <c r="D275" s="309" t="s">
        <v>416</v>
      </c>
      <c r="E275" s="299">
        <v>12</v>
      </c>
      <c r="F275" s="336" t="s">
        <v>415</v>
      </c>
      <c r="G275" s="316"/>
      <c r="H275" s="309" t="s">
        <v>417</v>
      </c>
      <c r="I275" s="299">
        <v>11</v>
      </c>
      <c r="J275" s="299">
        <v>19</v>
      </c>
      <c r="K275" s="299">
        <v>16</v>
      </c>
      <c r="L275" s="300" t="e">
        <f t="shared" ca="1" si="65"/>
        <v>#VALUE!</v>
      </c>
      <c r="M275" s="300" t="e">
        <f t="shared" ca="1" si="64"/>
        <v>#VALUE!</v>
      </c>
      <c r="N275" s="310"/>
      <c r="O275" s="310"/>
      <c r="P275" s="310"/>
      <c r="Q275" s="310"/>
      <c r="T275" s="310"/>
      <c r="U275" s="310"/>
      <c r="V275" s="310"/>
    </row>
    <row r="276" spans="1:22" ht="26.4" x14ac:dyDescent="0.25">
      <c r="A276" s="313">
        <v>46640</v>
      </c>
      <c r="B276" s="323" t="s">
        <v>415</v>
      </c>
      <c r="C276" s="299">
        <v>12</v>
      </c>
      <c r="D276" s="309" t="s">
        <v>416</v>
      </c>
      <c r="E276" s="299">
        <v>12</v>
      </c>
      <c r="F276" s="336" t="s">
        <v>415</v>
      </c>
      <c r="G276" s="316"/>
      <c r="H276" s="309" t="s">
        <v>417</v>
      </c>
      <c r="I276" s="299">
        <v>11</v>
      </c>
      <c r="J276" s="299">
        <v>19</v>
      </c>
      <c r="K276" s="299">
        <v>16</v>
      </c>
      <c r="L276" s="300" t="e">
        <f ca="1">J276*$L$5</f>
        <v>#VALUE!</v>
      </c>
      <c r="M276" s="300" t="e">
        <f t="shared" ca="1" si="64"/>
        <v>#VALUE!</v>
      </c>
      <c r="N276" s="310"/>
      <c r="O276" s="310"/>
      <c r="P276" s="310"/>
      <c r="Q276" s="310"/>
      <c r="T276" s="310"/>
      <c r="U276" s="310"/>
      <c r="V276" s="310"/>
    </row>
    <row r="277" spans="1:22" ht="26.4" x14ac:dyDescent="0.25">
      <c r="A277" s="313">
        <v>46641</v>
      </c>
      <c r="B277" s="323" t="s">
        <v>415</v>
      </c>
      <c r="C277" s="299">
        <v>12</v>
      </c>
      <c r="D277" s="309" t="s">
        <v>416</v>
      </c>
      <c r="E277" s="299">
        <v>12</v>
      </c>
      <c r="F277" s="334" t="s">
        <v>415</v>
      </c>
      <c r="G277" s="299">
        <v>12</v>
      </c>
      <c r="H277" s="309" t="s">
        <v>417</v>
      </c>
      <c r="I277" s="299">
        <v>11</v>
      </c>
      <c r="J277" s="299">
        <v>19</v>
      </c>
      <c r="K277" s="299">
        <v>16</v>
      </c>
      <c r="L277" s="300" t="e">
        <f t="shared" ca="1" si="65"/>
        <v>#VALUE!</v>
      </c>
      <c r="M277" s="300" t="e">
        <f t="shared" ca="1" si="64"/>
        <v>#VALUE!</v>
      </c>
      <c r="N277" s="310"/>
      <c r="O277" s="310"/>
      <c r="P277" s="310"/>
      <c r="Q277" s="310"/>
      <c r="T277" s="300" t="e">
        <f ca="1">G277*$T$5</f>
        <v>#VALUE!</v>
      </c>
      <c r="U277" s="310"/>
      <c r="V277" s="310"/>
    </row>
    <row r="278" spans="1:22" ht="26.4" x14ac:dyDescent="0.25">
      <c r="A278" s="313">
        <v>46642</v>
      </c>
      <c r="B278" s="323" t="s">
        <v>415</v>
      </c>
      <c r="C278" s="299">
        <v>12</v>
      </c>
      <c r="D278" s="309" t="s">
        <v>416</v>
      </c>
      <c r="E278" s="299">
        <v>12</v>
      </c>
      <c r="F278" s="334" t="s">
        <v>415</v>
      </c>
      <c r="G278" s="299">
        <v>12</v>
      </c>
      <c r="H278" s="309" t="s">
        <v>417</v>
      </c>
      <c r="I278" s="299">
        <v>11</v>
      </c>
      <c r="J278" s="299">
        <v>19</v>
      </c>
      <c r="K278" s="299">
        <v>16</v>
      </c>
      <c r="L278" s="310"/>
      <c r="M278" s="310"/>
      <c r="N278" s="312" t="e">
        <f ca="1">J278*$N$5</f>
        <v>#VALUE!</v>
      </c>
      <c r="O278" s="300" t="e">
        <f ca="1">K278*$O$5</f>
        <v>#VALUE!</v>
      </c>
      <c r="P278" s="310"/>
      <c r="Q278" s="310"/>
      <c r="T278" s="310"/>
      <c r="U278" s="312" t="e">
        <f ca="1">G278*$U$5</f>
        <v>#VALUE!</v>
      </c>
      <c r="V278" s="310"/>
    </row>
    <row r="279" spans="1:22" ht="26.4" x14ac:dyDescent="0.25">
      <c r="A279" s="313">
        <v>46643</v>
      </c>
      <c r="B279" s="323" t="s">
        <v>415</v>
      </c>
      <c r="C279" s="299">
        <v>12</v>
      </c>
      <c r="D279" s="309" t="s">
        <v>416</v>
      </c>
      <c r="E279" s="299">
        <v>12</v>
      </c>
      <c r="F279" s="336" t="s">
        <v>415</v>
      </c>
      <c r="G279" s="316"/>
      <c r="H279" s="309" t="s">
        <v>417</v>
      </c>
      <c r="I279" s="299">
        <v>11</v>
      </c>
      <c r="J279" s="299">
        <v>19</v>
      </c>
      <c r="K279" s="299">
        <v>16</v>
      </c>
      <c r="L279" s="300" t="e">
        <f t="shared" ref="L279:L281" ca="1" si="66">J279*$L$5</f>
        <v>#VALUE!</v>
      </c>
      <c r="M279" s="300" t="e">
        <f t="shared" ref="M279:M284" ca="1" si="67">K279*$M$5</f>
        <v>#VALUE!</v>
      </c>
      <c r="N279" s="310"/>
      <c r="O279" s="310"/>
      <c r="P279" s="310"/>
      <c r="Q279" s="310"/>
      <c r="T279" s="310"/>
      <c r="U279" s="318"/>
      <c r="V279" s="310"/>
    </row>
    <row r="280" spans="1:22" ht="26.4" x14ac:dyDescent="0.25">
      <c r="A280" s="313">
        <v>46644</v>
      </c>
      <c r="B280" s="323" t="s">
        <v>415</v>
      </c>
      <c r="C280" s="299">
        <v>12</v>
      </c>
      <c r="D280" s="309" t="s">
        <v>416</v>
      </c>
      <c r="E280" s="299">
        <v>12</v>
      </c>
      <c r="F280" s="336" t="s">
        <v>415</v>
      </c>
      <c r="G280" s="316"/>
      <c r="H280" s="309" t="s">
        <v>417</v>
      </c>
      <c r="I280" s="299">
        <v>11</v>
      </c>
      <c r="J280" s="299">
        <v>19</v>
      </c>
      <c r="K280" s="299">
        <v>16</v>
      </c>
      <c r="L280" s="300" t="e">
        <f ca="1">J280*$L$5</f>
        <v>#VALUE!</v>
      </c>
      <c r="M280" s="300" t="e">
        <f t="shared" ca="1" si="67"/>
        <v>#VALUE!</v>
      </c>
      <c r="N280" s="310"/>
      <c r="O280" s="310"/>
      <c r="P280" s="310"/>
      <c r="Q280" s="310"/>
      <c r="T280" s="310"/>
      <c r="U280" s="318"/>
      <c r="V280" s="310"/>
    </row>
    <row r="281" spans="1:22" ht="26.4" x14ac:dyDescent="0.25">
      <c r="A281" s="313">
        <v>46645</v>
      </c>
      <c r="B281" s="323" t="s">
        <v>415</v>
      </c>
      <c r="C281" s="299">
        <v>12</v>
      </c>
      <c r="D281" s="309" t="s">
        <v>416</v>
      </c>
      <c r="E281" s="299">
        <v>12</v>
      </c>
      <c r="F281" s="336" t="s">
        <v>415</v>
      </c>
      <c r="G281" s="316"/>
      <c r="H281" s="309" t="s">
        <v>417</v>
      </c>
      <c r="I281" s="299">
        <v>11</v>
      </c>
      <c r="J281" s="299">
        <v>19</v>
      </c>
      <c r="K281" s="299">
        <v>16</v>
      </c>
      <c r="L281" s="300" t="e">
        <f t="shared" ca="1" si="66"/>
        <v>#VALUE!</v>
      </c>
      <c r="M281" s="300" t="e">
        <f t="shared" ca="1" si="67"/>
        <v>#VALUE!</v>
      </c>
      <c r="N281" s="310"/>
      <c r="O281" s="310"/>
      <c r="P281" s="310"/>
      <c r="Q281" s="310"/>
      <c r="T281" s="310"/>
      <c r="U281" s="318"/>
      <c r="V281" s="310"/>
    </row>
    <row r="282" spans="1:22" ht="26.4" x14ac:dyDescent="0.25">
      <c r="A282" s="313">
        <v>46646</v>
      </c>
      <c r="B282" s="323" t="s">
        <v>415</v>
      </c>
      <c r="C282" s="299">
        <v>12</v>
      </c>
      <c r="D282" s="309" t="s">
        <v>416</v>
      </c>
      <c r="E282" s="299">
        <v>12</v>
      </c>
      <c r="F282" s="336" t="s">
        <v>415</v>
      </c>
      <c r="G282" s="316"/>
      <c r="H282" s="309" t="s">
        <v>417</v>
      </c>
      <c r="I282" s="299">
        <v>11</v>
      </c>
      <c r="J282" s="299">
        <v>19</v>
      </c>
      <c r="K282" s="299">
        <v>16</v>
      </c>
      <c r="L282" s="300" t="e">
        <f ca="1">J282*$L$5</f>
        <v>#VALUE!</v>
      </c>
      <c r="M282" s="300" t="e">
        <f t="shared" ca="1" si="67"/>
        <v>#VALUE!</v>
      </c>
      <c r="N282" s="310"/>
      <c r="O282" s="310"/>
      <c r="P282" s="310"/>
      <c r="Q282" s="310"/>
      <c r="T282" s="310"/>
      <c r="U282" s="310"/>
      <c r="V282" s="310"/>
    </row>
    <row r="283" spans="1:22" ht="26.4" x14ac:dyDescent="0.25">
      <c r="A283" s="313">
        <v>46647</v>
      </c>
      <c r="B283" s="323" t="s">
        <v>415</v>
      </c>
      <c r="C283" s="299">
        <v>12</v>
      </c>
      <c r="D283" s="309" t="s">
        <v>416</v>
      </c>
      <c r="E283" s="299">
        <v>12</v>
      </c>
      <c r="F283" s="336" t="s">
        <v>415</v>
      </c>
      <c r="G283" s="316"/>
      <c r="H283" s="309" t="s">
        <v>417</v>
      </c>
      <c r="I283" s="299">
        <v>11</v>
      </c>
      <c r="J283" s="299">
        <v>19</v>
      </c>
      <c r="K283" s="299">
        <v>16</v>
      </c>
      <c r="L283" s="300" t="e">
        <f ca="1">J283*$L$5</f>
        <v>#VALUE!</v>
      </c>
      <c r="M283" s="300" t="e">
        <f t="shared" ca="1" si="67"/>
        <v>#VALUE!</v>
      </c>
      <c r="N283" s="310"/>
      <c r="O283" s="310"/>
      <c r="P283" s="310"/>
      <c r="Q283" s="310"/>
      <c r="T283" s="310"/>
      <c r="U283" s="310"/>
      <c r="V283" s="310"/>
    </row>
    <row r="284" spans="1:22" ht="26.4" x14ac:dyDescent="0.25">
      <c r="A284" s="313">
        <v>46648</v>
      </c>
      <c r="B284" s="323" t="s">
        <v>415</v>
      </c>
      <c r="C284" s="299">
        <v>12</v>
      </c>
      <c r="D284" s="309" t="s">
        <v>416</v>
      </c>
      <c r="E284" s="299">
        <v>12</v>
      </c>
      <c r="F284" s="334" t="s">
        <v>415</v>
      </c>
      <c r="G284" s="299">
        <v>12</v>
      </c>
      <c r="H284" s="309" t="s">
        <v>417</v>
      </c>
      <c r="I284" s="299">
        <v>11</v>
      </c>
      <c r="J284" s="299">
        <v>19</v>
      </c>
      <c r="K284" s="299">
        <v>16</v>
      </c>
      <c r="L284" s="300" t="e">
        <f ca="1">J284*$L$5</f>
        <v>#VALUE!</v>
      </c>
      <c r="M284" s="300" t="e">
        <f t="shared" ca="1" si="67"/>
        <v>#VALUE!</v>
      </c>
      <c r="N284" s="310"/>
      <c r="O284" s="310"/>
      <c r="P284" s="310"/>
      <c r="Q284" s="310"/>
      <c r="T284" s="300" t="e">
        <f ca="1">G284*$T$5</f>
        <v>#VALUE!</v>
      </c>
      <c r="U284" s="310"/>
      <c r="V284" s="310"/>
    </row>
    <row r="285" spans="1:22" ht="26.4" x14ac:dyDescent="0.25">
      <c r="A285" s="313">
        <v>46649</v>
      </c>
      <c r="B285" s="323" t="s">
        <v>415</v>
      </c>
      <c r="C285" s="299">
        <v>12</v>
      </c>
      <c r="D285" s="309" t="s">
        <v>416</v>
      </c>
      <c r="E285" s="299">
        <v>12</v>
      </c>
      <c r="F285" s="334" t="s">
        <v>415</v>
      </c>
      <c r="G285" s="299">
        <v>12</v>
      </c>
      <c r="H285" s="309" t="s">
        <v>417</v>
      </c>
      <c r="I285" s="299">
        <v>11</v>
      </c>
      <c r="J285" s="299">
        <v>19</v>
      </c>
      <c r="K285" s="299">
        <v>16</v>
      </c>
      <c r="L285" s="310"/>
      <c r="M285" s="310"/>
      <c r="N285" s="312" t="e">
        <f ca="1">J285*$N$5</f>
        <v>#VALUE!</v>
      </c>
      <c r="O285" s="300" t="e">
        <f ca="1">K285*$O$5</f>
        <v>#VALUE!</v>
      </c>
      <c r="P285" s="310"/>
      <c r="Q285" s="310"/>
      <c r="T285" s="310"/>
      <c r="U285" s="312" t="e">
        <f ca="1">G285*$U$5</f>
        <v>#VALUE!</v>
      </c>
      <c r="V285" s="310"/>
    </row>
    <row r="286" spans="1:22" ht="26.4" x14ac:dyDescent="0.25">
      <c r="A286" s="308">
        <v>46650</v>
      </c>
      <c r="B286" s="323" t="s">
        <v>415</v>
      </c>
      <c r="C286" s="299">
        <v>12</v>
      </c>
      <c r="D286" s="309" t="s">
        <v>416</v>
      </c>
      <c r="E286" s="299">
        <v>12</v>
      </c>
      <c r="F286" s="334" t="s">
        <v>415</v>
      </c>
      <c r="G286" s="299">
        <v>12</v>
      </c>
      <c r="H286" s="309" t="s">
        <v>417</v>
      </c>
      <c r="I286" s="299">
        <v>11</v>
      </c>
      <c r="J286" s="299">
        <v>19</v>
      </c>
      <c r="K286" s="299">
        <v>16</v>
      </c>
      <c r="L286" s="310"/>
      <c r="M286" s="310"/>
      <c r="N286" s="310"/>
      <c r="O286" s="310"/>
      <c r="P286" s="300" t="e">
        <f ca="1">J286*$P$5</f>
        <v>#VALUE!</v>
      </c>
      <c r="Q286" s="300" t="e">
        <f ca="1">K286*$Q$5</f>
        <v>#VALUE!</v>
      </c>
      <c r="T286" s="310"/>
      <c r="U286" s="318"/>
      <c r="V286" s="300" t="e">
        <f ca="1">G286*$V$5</f>
        <v>#VALUE!</v>
      </c>
    </row>
    <row r="287" spans="1:22" ht="26.4" x14ac:dyDescent="0.25">
      <c r="A287" s="313">
        <v>46651</v>
      </c>
      <c r="B287" s="323" t="s">
        <v>415</v>
      </c>
      <c r="C287" s="299">
        <v>12</v>
      </c>
      <c r="D287" s="309" t="s">
        <v>416</v>
      </c>
      <c r="E287" s="299">
        <v>12</v>
      </c>
      <c r="F287" s="336" t="s">
        <v>415</v>
      </c>
      <c r="G287" s="316"/>
      <c r="H287" s="309" t="s">
        <v>417</v>
      </c>
      <c r="I287" s="299">
        <v>11</v>
      </c>
      <c r="J287" s="299">
        <v>19</v>
      </c>
      <c r="K287" s="299">
        <v>16</v>
      </c>
      <c r="L287" s="300" t="e">
        <f t="shared" ref="L287:L289" ca="1" si="68">J287*$L$5</f>
        <v>#VALUE!</v>
      </c>
      <c r="M287" s="300" t="e">
        <f ca="1">K287*$M$5</f>
        <v>#VALUE!</v>
      </c>
      <c r="N287" s="310"/>
      <c r="O287" s="310"/>
      <c r="P287" s="310"/>
      <c r="Q287" s="310"/>
      <c r="T287" s="310"/>
      <c r="U287" s="318"/>
      <c r="V287" s="310"/>
    </row>
    <row r="288" spans="1:22" ht="26.4" x14ac:dyDescent="0.25">
      <c r="A288" s="313">
        <v>46652</v>
      </c>
      <c r="B288" s="323" t="s">
        <v>415</v>
      </c>
      <c r="C288" s="299">
        <v>12</v>
      </c>
      <c r="D288" s="309" t="s">
        <v>416</v>
      </c>
      <c r="E288" s="299">
        <v>12</v>
      </c>
      <c r="F288" s="336" t="s">
        <v>415</v>
      </c>
      <c r="G288" s="316"/>
      <c r="H288" s="309" t="s">
        <v>417</v>
      </c>
      <c r="I288" s="299">
        <v>11</v>
      </c>
      <c r="J288" s="299">
        <v>19</v>
      </c>
      <c r="K288" s="299">
        <v>16</v>
      </c>
      <c r="L288" s="300" t="e">
        <f ca="1">J288*$L$5</f>
        <v>#VALUE!</v>
      </c>
      <c r="M288" s="300" t="e">
        <f ca="1">K288*$M$5</f>
        <v>#VALUE!</v>
      </c>
      <c r="N288" s="310"/>
      <c r="O288" s="310"/>
      <c r="P288" s="310"/>
      <c r="Q288" s="310"/>
      <c r="T288" s="310"/>
      <c r="U288" s="318"/>
      <c r="V288" s="310"/>
    </row>
    <row r="289" spans="1:23" ht="26.4" x14ac:dyDescent="0.25">
      <c r="A289" s="313">
        <v>46653</v>
      </c>
      <c r="B289" s="323" t="s">
        <v>415</v>
      </c>
      <c r="C289" s="299">
        <v>12</v>
      </c>
      <c r="D289" s="309" t="s">
        <v>416</v>
      </c>
      <c r="E289" s="299">
        <v>12</v>
      </c>
      <c r="F289" s="336" t="s">
        <v>415</v>
      </c>
      <c r="G289" s="316"/>
      <c r="H289" s="309" t="s">
        <v>417</v>
      </c>
      <c r="I289" s="299">
        <v>11</v>
      </c>
      <c r="J289" s="299">
        <v>19</v>
      </c>
      <c r="K289" s="299">
        <v>16</v>
      </c>
      <c r="L289" s="300" t="e">
        <f t="shared" ca="1" si="68"/>
        <v>#VALUE!</v>
      </c>
      <c r="M289" s="300" t="e">
        <f ca="1">K289*$M$5</f>
        <v>#VALUE!</v>
      </c>
      <c r="N289" s="310"/>
      <c r="O289" s="310"/>
      <c r="P289" s="310"/>
      <c r="Q289" s="310"/>
      <c r="T289" s="310"/>
      <c r="U289" s="310"/>
      <c r="V289" s="310"/>
    </row>
    <row r="290" spans="1:23" ht="26.4" x14ac:dyDescent="0.25">
      <c r="A290" s="313">
        <v>46654</v>
      </c>
      <c r="B290" s="323" t="s">
        <v>415</v>
      </c>
      <c r="C290" s="299">
        <v>12</v>
      </c>
      <c r="D290" s="309" t="s">
        <v>416</v>
      </c>
      <c r="E290" s="299">
        <v>12</v>
      </c>
      <c r="F290" s="336" t="s">
        <v>415</v>
      </c>
      <c r="G290" s="316"/>
      <c r="H290" s="309" t="s">
        <v>417</v>
      </c>
      <c r="I290" s="299">
        <v>11</v>
      </c>
      <c r="J290" s="299">
        <v>19</v>
      </c>
      <c r="K290" s="299">
        <v>16</v>
      </c>
      <c r="L290" s="300" t="e">
        <f ca="1">J290*$L$5</f>
        <v>#VALUE!</v>
      </c>
      <c r="M290" s="300" t="e">
        <f ca="1">K290*$M$5</f>
        <v>#VALUE!</v>
      </c>
      <c r="N290" s="310"/>
      <c r="O290" s="310"/>
      <c r="P290" s="310"/>
      <c r="Q290" s="310"/>
      <c r="T290" s="310"/>
      <c r="U290" s="310"/>
      <c r="V290" s="310"/>
    </row>
    <row r="291" spans="1:23" ht="26.4" x14ac:dyDescent="0.25">
      <c r="A291" s="313">
        <v>46655</v>
      </c>
      <c r="B291" s="323" t="s">
        <v>415</v>
      </c>
      <c r="C291" s="299">
        <v>12</v>
      </c>
      <c r="D291" s="309" t="s">
        <v>416</v>
      </c>
      <c r="E291" s="299">
        <v>12</v>
      </c>
      <c r="F291" s="334" t="s">
        <v>415</v>
      </c>
      <c r="G291" s="299">
        <v>12</v>
      </c>
      <c r="H291" s="309" t="s">
        <v>417</v>
      </c>
      <c r="I291" s="299">
        <v>11</v>
      </c>
      <c r="J291" s="299">
        <v>19</v>
      </c>
      <c r="K291" s="299">
        <v>16</v>
      </c>
      <c r="L291" s="300" t="e">
        <f ca="1">J291*$L$5</f>
        <v>#VALUE!</v>
      </c>
      <c r="M291" s="300" t="e">
        <f ca="1">K291*$M$5</f>
        <v>#VALUE!</v>
      </c>
      <c r="N291" s="310"/>
      <c r="O291" s="310"/>
      <c r="P291" s="310"/>
      <c r="Q291" s="310"/>
      <c r="T291" s="300" t="e">
        <f ca="1">G291*$T$5</f>
        <v>#VALUE!</v>
      </c>
      <c r="U291" s="310"/>
      <c r="V291" s="310"/>
    </row>
    <row r="292" spans="1:23" ht="26.4" x14ac:dyDescent="0.25">
      <c r="A292" s="313">
        <v>46656</v>
      </c>
      <c r="B292" s="323" t="s">
        <v>415</v>
      </c>
      <c r="C292" s="299">
        <v>12</v>
      </c>
      <c r="D292" s="309" t="s">
        <v>416</v>
      </c>
      <c r="E292" s="299">
        <v>12</v>
      </c>
      <c r="F292" s="334" t="s">
        <v>415</v>
      </c>
      <c r="G292" s="299">
        <v>12</v>
      </c>
      <c r="H292" s="309" t="s">
        <v>417</v>
      </c>
      <c r="I292" s="299">
        <v>11</v>
      </c>
      <c r="J292" s="299">
        <v>19</v>
      </c>
      <c r="K292" s="299">
        <v>16</v>
      </c>
      <c r="L292" s="310"/>
      <c r="M292" s="310"/>
      <c r="N292" s="312" t="e">
        <f ca="1">J292*$N$5</f>
        <v>#VALUE!</v>
      </c>
      <c r="O292" s="300" t="e">
        <f ca="1">K292*$O$5</f>
        <v>#VALUE!</v>
      </c>
      <c r="P292" s="310"/>
      <c r="Q292" s="310"/>
      <c r="T292" s="310"/>
      <c r="U292" s="312" t="e">
        <f ca="1">G292*$U$5</f>
        <v>#VALUE!</v>
      </c>
      <c r="V292" s="310"/>
    </row>
    <row r="293" spans="1:23" ht="26.4" x14ac:dyDescent="0.25">
      <c r="A293" s="313">
        <v>46657</v>
      </c>
      <c r="B293" s="323" t="s">
        <v>415</v>
      </c>
      <c r="C293" s="299">
        <v>12</v>
      </c>
      <c r="D293" s="309" t="s">
        <v>416</v>
      </c>
      <c r="E293" s="299">
        <v>12</v>
      </c>
      <c r="F293" s="336" t="s">
        <v>415</v>
      </c>
      <c r="G293" s="316"/>
      <c r="H293" s="309" t="s">
        <v>417</v>
      </c>
      <c r="I293" s="299">
        <v>11</v>
      </c>
      <c r="J293" s="299">
        <v>19</v>
      </c>
      <c r="K293" s="299">
        <v>16</v>
      </c>
      <c r="L293" s="300" t="e">
        <f ca="1">J293*$L$5</f>
        <v>#VALUE!</v>
      </c>
      <c r="M293" s="300" t="e">
        <f ca="1">K293*$M$5</f>
        <v>#VALUE!</v>
      </c>
      <c r="N293" s="310"/>
      <c r="O293" s="310"/>
      <c r="P293" s="310"/>
      <c r="Q293" s="310"/>
      <c r="T293" s="310"/>
      <c r="U293" s="318"/>
      <c r="V293" s="310"/>
    </row>
    <row r="294" spans="1:23" ht="26.4" x14ac:dyDescent="0.25">
      <c r="A294" s="313">
        <v>46658</v>
      </c>
      <c r="B294" s="323" t="s">
        <v>415</v>
      </c>
      <c r="C294" s="299">
        <v>12</v>
      </c>
      <c r="D294" s="309" t="s">
        <v>416</v>
      </c>
      <c r="E294" s="299">
        <v>12</v>
      </c>
      <c r="F294" s="336" t="s">
        <v>415</v>
      </c>
      <c r="G294" s="316"/>
      <c r="H294" s="309" t="s">
        <v>417</v>
      </c>
      <c r="I294" s="299">
        <v>11</v>
      </c>
      <c r="J294" s="299">
        <v>19</v>
      </c>
      <c r="K294" s="299">
        <v>16</v>
      </c>
      <c r="L294" s="300" t="e">
        <f ca="1">J294*$L$5</f>
        <v>#VALUE!</v>
      </c>
      <c r="M294" s="300" t="e">
        <f ca="1">K294*$M$5</f>
        <v>#VALUE!</v>
      </c>
      <c r="N294" s="310"/>
      <c r="O294" s="310"/>
      <c r="P294" s="310"/>
      <c r="Q294" s="310"/>
      <c r="T294" s="310"/>
      <c r="U294" s="318"/>
      <c r="V294" s="310"/>
    </row>
    <row r="295" spans="1:23" ht="26.4" x14ac:dyDescent="0.25">
      <c r="A295" s="313">
        <v>46659</v>
      </c>
      <c r="B295" s="323" t="s">
        <v>415</v>
      </c>
      <c r="C295" s="299">
        <v>12</v>
      </c>
      <c r="D295" s="309" t="s">
        <v>416</v>
      </c>
      <c r="E295" s="299">
        <v>12</v>
      </c>
      <c r="F295" s="336" t="s">
        <v>415</v>
      </c>
      <c r="G295" s="316"/>
      <c r="H295" s="309" t="s">
        <v>417</v>
      </c>
      <c r="I295" s="299">
        <v>11</v>
      </c>
      <c r="J295" s="299">
        <v>19</v>
      </c>
      <c r="K295" s="299">
        <v>16</v>
      </c>
      <c r="L295" s="300" t="e">
        <f ca="1">J295*$L$5</f>
        <v>#VALUE!</v>
      </c>
      <c r="M295" s="300" t="e">
        <f ca="1">K295*$M$5</f>
        <v>#VALUE!</v>
      </c>
      <c r="N295" s="310"/>
      <c r="O295" s="310"/>
      <c r="P295" s="310"/>
      <c r="Q295" s="310"/>
      <c r="T295" s="310"/>
      <c r="U295" s="318"/>
      <c r="V295" s="310"/>
    </row>
    <row r="296" spans="1:23" ht="26.4" x14ac:dyDescent="0.25">
      <c r="A296" s="313">
        <v>46660</v>
      </c>
      <c r="B296" s="323" t="s">
        <v>415</v>
      </c>
      <c r="C296" s="299">
        <v>12</v>
      </c>
      <c r="D296" s="309" t="s">
        <v>416</v>
      </c>
      <c r="E296" s="299">
        <v>12</v>
      </c>
      <c r="F296" s="336" t="s">
        <v>415</v>
      </c>
      <c r="G296" s="316"/>
      <c r="H296" s="309" t="s">
        <v>417</v>
      </c>
      <c r="I296" s="299">
        <v>11</v>
      </c>
      <c r="J296" s="299">
        <v>19</v>
      </c>
      <c r="K296" s="299">
        <v>16</v>
      </c>
      <c r="L296" s="300" t="e">
        <f ca="1">J296*$L$5</f>
        <v>#VALUE!</v>
      </c>
      <c r="M296" s="300" t="e">
        <f ca="1">K296*$M$5</f>
        <v>#VALUE!</v>
      </c>
      <c r="N296" s="310"/>
      <c r="O296" s="310"/>
      <c r="P296" s="310"/>
      <c r="Q296" s="310"/>
      <c r="T296" s="310"/>
      <c r="U296" s="310"/>
      <c r="V296" s="310"/>
    </row>
    <row r="297" spans="1:23" ht="13.8" thickBot="1" x14ac:dyDescent="0.3">
      <c r="B297" s="323"/>
      <c r="D297" s="309"/>
      <c r="E297" s="299"/>
      <c r="F297" s="334"/>
      <c r="G297" s="299"/>
      <c r="H297" s="309"/>
      <c r="I297" s="299"/>
      <c r="J297" s="299"/>
      <c r="K297" s="299"/>
      <c r="L297" s="314" t="e">
        <f ca="1">SUM(L267:L296)</f>
        <v>#VALUE!</v>
      </c>
      <c r="M297" s="314" t="e">
        <f ca="1">SUM(M267:M296)</f>
        <v>#VALUE!</v>
      </c>
      <c r="N297" s="314" t="e">
        <f ca="1">SUM(N267:N296)</f>
        <v>#VALUE!</v>
      </c>
      <c r="O297" s="314" t="e">
        <f t="shared" ref="O297:Q297" ca="1" si="69">SUM(O267:O296)</f>
        <v>#VALUE!</v>
      </c>
      <c r="P297" s="314" t="e">
        <f t="shared" ca="1" si="69"/>
        <v>#VALUE!</v>
      </c>
      <c r="Q297" s="314" t="e">
        <f t="shared" ca="1" si="69"/>
        <v>#VALUE!</v>
      </c>
      <c r="R297" s="359" t="e">
        <f ca="1">SUM(L297:Q297)</f>
        <v>#VALUE!</v>
      </c>
      <c r="T297" s="314" t="e">
        <f ca="1">SUM(T267:T296)</f>
        <v>#VALUE!</v>
      </c>
      <c r="U297" s="314" t="e">
        <f ca="1">SUM(U267:U296)</f>
        <v>#VALUE!</v>
      </c>
      <c r="V297" s="314" t="e">
        <f ca="1">SUM(V267:V296)</f>
        <v>#VALUE!</v>
      </c>
      <c r="W297" s="359" t="e">
        <f ca="1">SUM(T297:V297)</f>
        <v>#VALUE!</v>
      </c>
    </row>
    <row r="298" spans="1:23" ht="18.600000000000001" thickTop="1" x14ac:dyDescent="0.35">
      <c r="A298" s="306" t="s">
        <v>426</v>
      </c>
      <c r="B298" s="323"/>
      <c r="D298" s="309"/>
      <c r="E298" s="299"/>
      <c r="F298" s="334"/>
      <c r="G298" s="299"/>
      <c r="H298" s="309"/>
      <c r="I298" s="299"/>
      <c r="J298" s="299"/>
      <c r="K298" s="299"/>
      <c r="S298" s="333"/>
    </row>
    <row r="299" spans="1:23" ht="26.4" x14ac:dyDescent="0.25">
      <c r="A299" s="311">
        <v>46661</v>
      </c>
      <c r="B299" s="323" t="s">
        <v>415</v>
      </c>
      <c r="C299" s="299">
        <v>12</v>
      </c>
      <c r="D299" s="309" t="s">
        <v>416</v>
      </c>
      <c r="E299" s="299">
        <v>12</v>
      </c>
      <c r="F299" s="336" t="s">
        <v>415</v>
      </c>
      <c r="G299" s="316"/>
      <c r="H299" s="309" t="s">
        <v>417</v>
      </c>
      <c r="I299" s="299">
        <v>11</v>
      </c>
      <c r="J299" s="299">
        <v>19</v>
      </c>
      <c r="K299" s="299">
        <v>16</v>
      </c>
      <c r="L299" s="300" t="e">
        <f ca="1">J299*$L$5</f>
        <v>#VALUE!</v>
      </c>
      <c r="M299" s="300" t="e">
        <f ca="1">K299*$M$5</f>
        <v>#VALUE!</v>
      </c>
      <c r="N299" s="310"/>
      <c r="O299" s="310"/>
      <c r="P299" s="310"/>
      <c r="Q299" s="310"/>
      <c r="S299" s="333"/>
      <c r="T299" s="310"/>
      <c r="U299" s="310"/>
      <c r="V299" s="310"/>
    </row>
    <row r="300" spans="1:23" ht="26.4" x14ac:dyDescent="0.25">
      <c r="A300" s="311">
        <v>46662</v>
      </c>
      <c r="B300" s="323" t="s">
        <v>415</v>
      </c>
      <c r="C300" s="299">
        <v>12</v>
      </c>
      <c r="D300" s="309" t="s">
        <v>416</v>
      </c>
      <c r="E300" s="299">
        <v>12</v>
      </c>
      <c r="F300" s="334" t="s">
        <v>415</v>
      </c>
      <c r="G300" s="299">
        <v>12</v>
      </c>
      <c r="H300" s="309" t="s">
        <v>417</v>
      </c>
      <c r="I300" s="299">
        <v>11</v>
      </c>
      <c r="J300" s="299">
        <v>19</v>
      </c>
      <c r="K300" s="299">
        <v>16</v>
      </c>
      <c r="L300" s="300" t="e">
        <f ca="1">J300*$L$5</f>
        <v>#VALUE!</v>
      </c>
      <c r="M300" s="300" t="e">
        <f ca="1">K300*$M$5</f>
        <v>#VALUE!</v>
      </c>
      <c r="N300" s="310"/>
      <c r="O300" s="310"/>
      <c r="P300" s="310"/>
      <c r="Q300" s="310"/>
      <c r="T300" s="300" t="e">
        <f ca="1">G300*$T$5</f>
        <v>#VALUE!</v>
      </c>
      <c r="U300" s="310"/>
      <c r="V300" s="310"/>
    </row>
    <row r="301" spans="1:23" ht="26.4" x14ac:dyDescent="0.25">
      <c r="A301" s="308">
        <v>46663</v>
      </c>
      <c r="B301" s="323" t="s">
        <v>415</v>
      </c>
      <c r="C301" s="299">
        <v>12</v>
      </c>
      <c r="D301" s="309" t="s">
        <v>416</v>
      </c>
      <c r="E301" s="299">
        <v>12</v>
      </c>
      <c r="F301" s="334" t="s">
        <v>415</v>
      </c>
      <c r="G301" s="299">
        <v>12</v>
      </c>
      <c r="H301" s="309" t="s">
        <v>417</v>
      </c>
      <c r="I301" s="299">
        <v>11</v>
      </c>
      <c r="J301" s="299">
        <v>19</v>
      </c>
      <c r="K301" s="299">
        <v>16</v>
      </c>
      <c r="L301" s="310"/>
      <c r="M301" s="310"/>
      <c r="N301" s="318"/>
      <c r="O301" s="310"/>
      <c r="P301" s="300" t="e">
        <f ca="1">J301*$P$5</f>
        <v>#VALUE!</v>
      </c>
      <c r="Q301" s="300" t="e">
        <f ca="1">K301*$Q$5</f>
        <v>#VALUE!</v>
      </c>
      <c r="T301" s="310"/>
      <c r="U301" s="310"/>
      <c r="V301" s="300" t="e">
        <f ca="1">G301*$V$5</f>
        <v>#VALUE!</v>
      </c>
    </row>
    <row r="302" spans="1:23" ht="26.4" x14ac:dyDescent="0.25">
      <c r="A302" s="311">
        <v>46664</v>
      </c>
      <c r="B302" s="323" t="s">
        <v>415</v>
      </c>
      <c r="C302" s="299">
        <v>12</v>
      </c>
      <c r="D302" s="309" t="s">
        <v>416</v>
      </c>
      <c r="E302" s="299">
        <v>12</v>
      </c>
      <c r="F302" s="336" t="s">
        <v>415</v>
      </c>
      <c r="G302" s="316"/>
      <c r="H302" s="309" t="s">
        <v>417</v>
      </c>
      <c r="I302" s="299">
        <v>11</v>
      </c>
      <c r="J302" s="299">
        <v>19</v>
      </c>
      <c r="K302" s="299">
        <v>16</v>
      </c>
      <c r="L302" s="300" t="e">
        <f t="shared" ref="L302:L307" ca="1" si="70">J302*$L$5</f>
        <v>#VALUE!</v>
      </c>
      <c r="M302" s="300" t="e">
        <f t="shared" ref="M302:M307" ca="1" si="71">K302*$M$5</f>
        <v>#VALUE!</v>
      </c>
      <c r="N302" s="310"/>
      <c r="O302" s="310"/>
      <c r="P302" s="310"/>
      <c r="Q302" s="310"/>
      <c r="T302" s="310"/>
      <c r="U302" s="318"/>
      <c r="V302" s="310"/>
    </row>
    <row r="303" spans="1:23" ht="26.4" x14ac:dyDescent="0.25">
      <c r="A303" s="311">
        <v>46665</v>
      </c>
      <c r="B303" s="323" t="s">
        <v>415</v>
      </c>
      <c r="C303" s="299">
        <v>12</v>
      </c>
      <c r="D303" s="309" t="s">
        <v>416</v>
      </c>
      <c r="E303" s="299">
        <v>12</v>
      </c>
      <c r="F303" s="336" t="s">
        <v>415</v>
      </c>
      <c r="G303" s="316"/>
      <c r="H303" s="309" t="s">
        <v>417</v>
      </c>
      <c r="I303" s="299">
        <v>11</v>
      </c>
      <c r="J303" s="299">
        <v>19</v>
      </c>
      <c r="K303" s="299">
        <v>16</v>
      </c>
      <c r="L303" s="300" t="e">
        <f t="shared" ca="1" si="70"/>
        <v>#VALUE!</v>
      </c>
      <c r="M303" s="300" t="e">
        <f t="shared" ca="1" si="71"/>
        <v>#VALUE!</v>
      </c>
      <c r="N303" s="310"/>
      <c r="O303" s="310"/>
      <c r="P303" s="310"/>
      <c r="Q303" s="310"/>
      <c r="T303" s="310"/>
      <c r="U303" s="318"/>
      <c r="V303" s="310"/>
    </row>
    <row r="304" spans="1:23" ht="26.4" x14ac:dyDescent="0.25">
      <c r="A304" s="311">
        <v>46666</v>
      </c>
      <c r="B304" s="323" t="s">
        <v>415</v>
      </c>
      <c r="C304" s="299">
        <v>12</v>
      </c>
      <c r="D304" s="309" t="s">
        <v>416</v>
      </c>
      <c r="E304" s="299">
        <v>12</v>
      </c>
      <c r="F304" s="336" t="s">
        <v>415</v>
      </c>
      <c r="G304" s="316"/>
      <c r="H304" s="309" t="s">
        <v>417</v>
      </c>
      <c r="I304" s="299">
        <v>11</v>
      </c>
      <c r="J304" s="299">
        <v>19</v>
      </c>
      <c r="K304" s="299">
        <v>16</v>
      </c>
      <c r="L304" s="300" t="e">
        <f t="shared" ca="1" si="70"/>
        <v>#VALUE!</v>
      </c>
      <c r="M304" s="300" t="e">
        <f t="shared" ca="1" si="71"/>
        <v>#VALUE!</v>
      </c>
      <c r="N304" s="310"/>
      <c r="O304" s="310"/>
      <c r="P304" s="310"/>
      <c r="Q304" s="310"/>
      <c r="T304" s="310"/>
      <c r="U304" s="318"/>
      <c r="V304" s="310"/>
    </row>
    <row r="305" spans="1:22" ht="26.4" x14ac:dyDescent="0.25">
      <c r="A305" s="311">
        <v>46667</v>
      </c>
      <c r="B305" s="323" t="s">
        <v>415</v>
      </c>
      <c r="C305" s="299">
        <v>12</v>
      </c>
      <c r="D305" s="309" t="s">
        <v>416</v>
      </c>
      <c r="E305" s="299">
        <v>12</v>
      </c>
      <c r="F305" s="336" t="s">
        <v>415</v>
      </c>
      <c r="G305" s="316"/>
      <c r="H305" s="309" t="s">
        <v>417</v>
      </c>
      <c r="I305" s="299">
        <v>11</v>
      </c>
      <c r="J305" s="299">
        <v>19</v>
      </c>
      <c r="K305" s="299">
        <v>16</v>
      </c>
      <c r="L305" s="300" t="e">
        <f t="shared" ca="1" si="70"/>
        <v>#VALUE!</v>
      </c>
      <c r="M305" s="300" t="e">
        <f t="shared" ca="1" si="71"/>
        <v>#VALUE!</v>
      </c>
      <c r="N305" s="310"/>
      <c r="O305" s="310"/>
      <c r="P305" s="310"/>
      <c r="Q305" s="310"/>
      <c r="T305" s="310"/>
      <c r="U305" s="310"/>
      <c r="V305" s="310"/>
    </row>
    <row r="306" spans="1:22" ht="26.4" x14ac:dyDescent="0.25">
      <c r="A306" s="311">
        <v>46668</v>
      </c>
      <c r="B306" s="323" t="s">
        <v>415</v>
      </c>
      <c r="C306" s="299">
        <v>12</v>
      </c>
      <c r="D306" s="309" t="s">
        <v>416</v>
      </c>
      <c r="E306" s="299">
        <v>12</v>
      </c>
      <c r="F306" s="336" t="s">
        <v>415</v>
      </c>
      <c r="G306" s="316"/>
      <c r="H306" s="309" t="s">
        <v>417</v>
      </c>
      <c r="I306" s="299">
        <v>11</v>
      </c>
      <c r="J306" s="299">
        <v>19</v>
      </c>
      <c r="K306" s="299">
        <v>16</v>
      </c>
      <c r="L306" s="300" t="e">
        <f t="shared" ca="1" si="70"/>
        <v>#VALUE!</v>
      </c>
      <c r="M306" s="300" t="e">
        <f t="shared" ca="1" si="71"/>
        <v>#VALUE!</v>
      </c>
      <c r="N306" s="310"/>
      <c r="O306" s="310"/>
      <c r="P306" s="310"/>
      <c r="Q306" s="310"/>
      <c r="T306" s="310"/>
      <c r="U306" s="310"/>
      <c r="V306" s="310"/>
    </row>
    <row r="307" spans="1:22" ht="26.4" x14ac:dyDescent="0.25">
      <c r="A307" s="311">
        <v>46669</v>
      </c>
      <c r="B307" s="323" t="s">
        <v>415</v>
      </c>
      <c r="C307" s="299">
        <v>12</v>
      </c>
      <c r="D307" s="309" t="s">
        <v>416</v>
      </c>
      <c r="E307" s="299">
        <v>12</v>
      </c>
      <c r="F307" s="334" t="s">
        <v>415</v>
      </c>
      <c r="G307" s="299">
        <v>12</v>
      </c>
      <c r="H307" s="309" t="s">
        <v>417</v>
      </c>
      <c r="I307" s="299">
        <v>11</v>
      </c>
      <c r="J307" s="299">
        <v>19</v>
      </c>
      <c r="K307" s="299">
        <v>16</v>
      </c>
      <c r="L307" s="300" t="e">
        <f t="shared" ca="1" si="70"/>
        <v>#VALUE!</v>
      </c>
      <c r="M307" s="300" t="e">
        <f t="shared" ca="1" si="71"/>
        <v>#VALUE!</v>
      </c>
      <c r="N307" s="310"/>
      <c r="O307" s="310"/>
      <c r="P307" s="310"/>
      <c r="Q307" s="310"/>
      <c r="T307" s="300" t="e">
        <f ca="1">G307*$T$5</f>
        <v>#VALUE!</v>
      </c>
      <c r="U307" s="310"/>
      <c r="V307" s="310"/>
    </row>
    <row r="308" spans="1:22" ht="26.4" x14ac:dyDescent="0.25">
      <c r="A308" s="311">
        <v>46670</v>
      </c>
      <c r="B308" s="323" t="s">
        <v>415</v>
      </c>
      <c r="C308" s="299">
        <v>12</v>
      </c>
      <c r="D308" s="309" t="s">
        <v>416</v>
      </c>
      <c r="E308" s="299">
        <v>12</v>
      </c>
      <c r="F308" s="334" t="s">
        <v>415</v>
      </c>
      <c r="G308" s="299">
        <v>12</v>
      </c>
      <c r="H308" s="309" t="s">
        <v>417</v>
      </c>
      <c r="I308" s="299">
        <v>11</v>
      </c>
      <c r="J308" s="299">
        <v>19</v>
      </c>
      <c r="K308" s="299">
        <v>16</v>
      </c>
      <c r="L308" s="310"/>
      <c r="M308" s="310"/>
      <c r="N308" s="312" t="e">
        <f ca="1">J308*$N$5</f>
        <v>#VALUE!</v>
      </c>
      <c r="O308" s="300" t="e">
        <f ca="1">K308*$O$5</f>
        <v>#VALUE!</v>
      </c>
      <c r="P308" s="310"/>
      <c r="Q308" s="310"/>
      <c r="T308" s="310"/>
      <c r="U308" s="312" t="e">
        <f ca="1">G308*$U$5</f>
        <v>#VALUE!</v>
      </c>
      <c r="V308" s="310"/>
    </row>
    <row r="309" spans="1:22" ht="26.4" x14ac:dyDescent="0.25">
      <c r="A309" s="311">
        <v>46671</v>
      </c>
      <c r="B309" s="323" t="s">
        <v>415</v>
      </c>
      <c r="C309" s="299">
        <v>12</v>
      </c>
      <c r="D309" s="309" t="s">
        <v>416</v>
      </c>
      <c r="E309" s="299">
        <v>12</v>
      </c>
      <c r="F309" s="336" t="s">
        <v>415</v>
      </c>
      <c r="G309" s="316"/>
      <c r="H309" s="309" t="s">
        <v>417</v>
      </c>
      <c r="I309" s="299">
        <v>11</v>
      </c>
      <c r="J309" s="299">
        <v>19</v>
      </c>
      <c r="K309" s="299">
        <v>16</v>
      </c>
      <c r="L309" s="300" t="e">
        <f t="shared" ref="L309:L314" ca="1" si="72">J309*$L$5</f>
        <v>#VALUE!</v>
      </c>
      <c r="M309" s="300" t="e">
        <f t="shared" ref="M309:M314" ca="1" si="73">K309*$M$5</f>
        <v>#VALUE!</v>
      </c>
      <c r="N309" s="310"/>
      <c r="O309" s="310"/>
      <c r="P309" s="310"/>
      <c r="Q309" s="310"/>
      <c r="T309" s="310"/>
      <c r="U309" s="318"/>
      <c r="V309" s="310"/>
    </row>
    <row r="310" spans="1:22" ht="26.4" x14ac:dyDescent="0.25">
      <c r="A310" s="311">
        <v>46672</v>
      </c>
      <c r="B310" s="323" t="s">
        <v>415</v>
      </c>
      <c r="C310" s="299">
        <v>12</v>
      </c>
      <c r="D310" s="309" t="s">
        <v>416</v>
      </c>
      <c r="E310" s="299">
        <v>12</v>
      </c>
      <c r="F310" s="336" t="s">
        <v>415</v>
      </c>
      <c r="G310" s="316"/>
      <c r="H310" s="309" t="s">
        <v>417</v>
      </c>
      <c r="I310" s="299">
        <v>11</v>
      </c>
      <c r="J310" s="299">
        <v>19</v>
      </c>
      <c r="K310" s="299">
        <v>16</v>
      </c>
      <c r="L310" s="300" t="e">
        <f t="shared" ca="1" si="72"/>
        <v>#VALUE!</v>
      </c>
      <c r="M310" s="300" t="e">
        <f t="shared" ca="1" si="73"/>
        <v>#VALUE!</v>
      </c>
      <c r="N310" s="310"/>
      <c r="O310" s="310"/>
      <c r="P310" s="310"/>
      <c r="Q310" s="310"/>
      <c r="T310" s="310"/>
      <c r="U310" s="318"/>
      <c r="V310" s="310"/>
    </row>
    <row r="311" spans="1:22" ht="26.4" x14ac:dyDescent="0.25">
      <c r="A311" s="311">
        <v>46673</v>
      </c>
      <c r="B311" s="323" t="s">
        <v>415</v>
      </c>
      <c r="C311" s="299">
        <v>12</v>
      </c>
      <c r="D311" s="309" t="s">
        <v>416</v>
      </c>
      <c r="E311" s="299">
        <v>12</v>
      </c>
      <c r="F311" s="336" t="s">
        <v>415</v>
      </c>
      <c r="G311" s="316"/>
      <c r="H311" s="309" t="s">
        <v>417</v>
      </c>
      <c r="I311" s="299">
        <v>11</v>
      </c>
      <c r="J311" s="299">
        <v>19</v>
      </c>
      <c r="K311" s="299">
        <v>16</v>
      </c>
      <c r="L311" s="300" t="e">
        <f t="shared" ca="1" si="72"/>
        <v>#VALUE!</v>
      </c>
      <c r="M311" s="300" t="e">
        <f t="shared" ca="1" si="73"/>
        <v>#VALUE!</v>
      </c>
      <c r="N311" s="310"/>
      <c r="O311" s="310"/>
      <c r="P311" s="310"/>
      <c r="Q311" s="310"/>
      <c r="T311" s="310"/>
      <c r="U311" s="318"/>
      <c r="V311" s="310"/>
    </row>
    <row r="312" spans="1:22" ht="26.4" x14ac:dyDescent="0.25">
      <c r="A312" s="311">
        <v>46674</v>
      </c>
      <c r="B312" s="323" t="s">
        <v>415</v>
      </c>
      <c r="C312" s="299">
        <v>12</v>
      </c>
      <c r="D312" s="309" t="s">
        <v>416</v>
      </c>
      <c r="E312" s="299">
        <v>12</v>
      </c>
      <c r="F312" s="336" t="s">
        <v>415</v>
      </c>
      <c r="G312" s="316"/>
      <c r="H312" s="309" t="s">
        <v>417</v>
      </c>
      <c r="I312" s="299">
        <v>11</v>
      </c>
      <c r="J312" s="299">
        <v>19</v>
      </c>
      <c r="K312" s="299">
        <v>16</v>
      </c>
      <c r="L312" s="300" t="e">
        <f t="shared" ca="1" si="72"/>
        <v>#VALUE!</v>
      </c>
      <c r="M312" s="300" t="e">
        <f t="shared" ca="1" si="73"/>
        <v>#VALUE!</v>
      </c>
      <c r="N312" s="310"/>
      <c r="O312" s="310"/>
      <c r="P312" s="310"/>
      <c r="Q312" s="310"/>
      <c r="T312" s="310"/>
      <c r="U312" s="310"/>
      <c r="V312" s="310"/>
    </row>
    <row r="313" spans="1:22" ht="26.4" x14ac:dyDescent="0.25">
      <c r="A313" s="311">
        <v>46675</v>
      </c>
      <c r="B313" s="323" t="s">
        <v>415</v>
      </c>
      <c r="C313" s="299">
        <v>12</v>
      </c>
      <c r="D313" s="309" t="s">
        <v>416</v>
      </c>
      <c r="E313" s="299">
        <v>12</v>
      </c>
      <c r="F313" s="336" t="s">
        <v>415</v>
      </c>
      <c r="G313" s="316"/>
      <c r="H313" s="309" t="s">
        <v>417</v>
      </c>
      <c r="I313" s="299">
        <v>11</v>
      </c>
      <c r="J313" s="299">
        <v>19</v>
      </c>
      <c r="K313" s="299">
        <v>16</v>
      </c>
      <c r="L313" s="300" t="e">
        <f t="shared" ca="1" si="72"/>
        <v>#VALUE!</v>
      </c>
      <c r="M313" s="300" t="e">
        <f t="shared" ca="1" si="73"/>
        <v>#VALUE!</v>
      </c>
      <c r="N313" s="310"/>
      <c r="O313" s="310"/>
      <c r="P313" s="310"/>
      <c r="Q313" s="310"/>
      <c r="T313" s="310"/>
      <c r="U313" s="310"/>
      <c r="V313" s="310"/>
    </row>
    <row r="314" spans="1:22" ht="26.4" x14ac:dyDescent="0.25">
      <c r="A314" s="311">
        <v>46676</v>
      </c>
      <c r="B314" s="323" t="s">
        <v>415</v>
      </c>
      <c r="C314" s="299">
        <v>12</v>
      </c>
      <c r="D314" s="309" t="s">
        <v>416</v>
      </c>
      <c r="E314" s="299">
        <v>12</v>
      </c>
      <c r="F314" s="334" t="s">
        <v>415</v>
      </c>
      <c r="G314" s="299">
        <v>12</v>
      </c>
      <c r="H314" s="309" t="s">
        <v>417</v>
      </c>
      <c r="I314" s="299">
        <v>11</v>
      </c>
      <c r="J314" s="299">
        <v>19</v>
      </c>
      <c r="K314" s="299">
        <v>16</v>
      </c>
      <c r="L314" s="300" t="e">
        <f t="shared" ca="1" si="72"/>
        <v>#VALUE!</v>
      </c>
      <c r="M314" s="300" t="e">
        <f t="shared" ca="1" si="73"/>
        <v>#VALUE!</v>
      </c>
      <c r="N314" s="310"/>
      <c r="O314" s="310"/>
      <c r="P314" s="310"/>
      <c r="Q314" s="310"/>
      <c r="T314" s="300" t="e">
        <f ca="1">G314*$T$5</f>
        <v>#VALUE!</v>
      </c>
      <c r="U314" s="310"/>
      <c r="V314" s="310"/>
    </row>
    <row r="315" spans="1:22" ht="26.4" x14ac:dyDescent="0.25">
      <c r="A315" s="311">
        <v>46677</v>
      </c>
      <c r="B315" s="323" t="s">
        <v>415</v>
      </c>
      <c r="C315" s="299">
        <v>12</v>
      </c>
      <c r="D315" s="309" t="s">
        <v>416</v>
      </c>
      <c r="E315" s="299">
        <v>12</v>
      </c>
      <c r="F315" s="334" t="s">
        <v>415</v>
      </c>
      <c r="G315" s="299">
        <v>12</v>
      </c>
      <c r="H315" s="309" t="s">
        <v>417</v>
      </c>
      <c r="I315" s="299">
        <v>11</v>
      </c>
      <c r="J315" s="299">
        <v>19</v>
      </c>
      <c r="K315" s="299">
        <v>16</v>
      </c>
      <c r="L315" s="310"/>
      <c r="M315" s="310"/>
      <c r="N315" s="312" t="e">
        <f ca="1">J315*$N$5</f>
        <v>#VALUE!</v>
      </c>
      <c r="O315" s="300" t="e">
        <f ca="1">K315*$O$5</f>
        <v>#VALUE!</v>
      </c>
      <c r="P315" s="310"/>
      <c r="Q315" s="310"/>
      <c r="T315" s="310"/>
      <c r="U315" s="312" t="e">
        <f ca="1">G315*$U$5</f>
        <v>#VALUE!</v>
      </c>
      <c r="V315" s="310"/>
    </row>
    <row r="316" spans="1:22" ht="26.4" x14ac:dyDescent="0.25">
      <c r="A316" s="311">
        <v>46678</v>
      </c>
      <c r="B316" s="323" t="s">
        <v>415</v>
      </c>
      <c r="C316" s="299">
        <v>12</v>
      </c>
      <c r="D316" s="309" t="s">
        <v>416</v>
      </c>
      <c r="E316" s="299">
        <v>12</v>
      </c>
      <c r="F316" s="336" t="s">
        <v>415</v>
      </c>
      <c r="G316" s="316"/>
      <c r="H316" s="309" t="s">
        <v>417</v>
      </c>
      <c r="I316" s="299">
        <v>11</v>
      </c>
      <c r="J316" s="299">
        <v>19</v>
      </c>
      <c r="K316" s="299">
        <v>16</v>
      </c>
      <c r="L316" s="300" t="e">
        <f t="shared" ref="L316:L321" ca="1" si="74">J316*$L$5</f>
        <v>#VALUE!</v>
      </c>
      <c r="M316" s="300" t="e">
        <f t="shared" ref="M316:M321" ca="1" si="75">K316*$M$5</f>
        <v>#VALUE!</v>
      </c>
      <c r="N316" s="310"/>
      <c r="O316" s="310"/>
      <c r="P316" s="310"/>
      <c r="Q316" s="310"/>
      <c r="T316" s="310"/>
      <c r="U316" s="318"/>
      <c r="V316" s="310"/>
    </row>
    <row r="317" spans="1:22" ht="26.4" x14ac:dyDescent="0.25">
      <c r="A317" s="311">
        <v>46679</v>
      </c>
      <c r="B317" s="323" t="s">
        <v>415</v>
      </c>
      <c r="C317" s="299">
        <v>12</v>
      </c>
      <c r="D317" s="309" t="s">
        <v>416</v>
      </c>
      <c r="E317" s="299">
        <v>12</v>
      </c>
      <c r="F317" s="336" t="s">
        <v>415</v>
      </c>
      <c r="G317" s="316"/>
      <c r="H317" s="309" t="s">
        <v>417</v>
      </c>
      <c r="I317" s="299">
        <v>11</v>
      </c>
      <c r="J317" s="299">
        <v>19</v>
      </c>
      <c r="K317" s="299">
        <v>16</v>
      </c>
      <c r="L317" s="300" t="e">
        <f t="shared" ca="1" si="74"/>
        <v>#VALUE!</v>
      </c>
      <c r="M317" s="300" t="e">
        <f t="shared" ca="1" si="75"/>
        <v>#VALUE!</v>
      </c>
      <c r="N317" s="310"/>
      <c r="O317" s="310"/>
      <c r="P317" s="310"/>
      <c r="Q317" s="310"/>
      <c r="T317" s="310"/>
      <c r="U317" s="318"/>
      <c r="V317" s="310"/>
    </row>
    <row r="318" spans="1:22" ht="26.4" x14ac:dyDescent="0.25">
      <c r="A318" s="311">
        <v>46680</v>
      </c>
      <c r="B318" s="323" t="s">
        <v>415</v>
      </c>
      <c r="C318" s="299">
        <v>12</v>
      </c>
      <c r="D318" s="309" t="s">
        <v>416</v>
      </c>
      <c r="E318" s="299">
        <v>12</v>
      </c>
      <c r="F318" s="336" t="s">
        <v>415</v>
      </c>
      <c r="G318" s="316"/>
      <c r="H318" s="309" t="s">
        <v>417</v>
      </c>
      <c r="I318" s="299">
        <v>11</v>
      </c>
      <c r="J318" s="299">
        <v>19</v>
      </c>
      <c r="K318" s="299">
        <v>16</v>
      </c>
      <c r="L318" s="300" t="e">
        <f t="shared" ca="1" si="74"/>
        <v>#VALUE!</v>
      </c>
      <c r="M318" s="300" t="e">
        <f t="shared" ca="1" si="75"/>
        <v>#VALUE!</v>
      </c>
      <c r="N318" s="310"/>
      <c r="O318" s="310"/>
      <c r="P318" s="310"/>
      <c r="Q318" s="310"/>
      <c r="T318" s="310"/>
      <c r="U318" s="318"/>
      <c r="V318" s="310"/>
    </row>
    <row r="319" spans="1:22" ht="26.4" x14ac:dyDescent="0.25">
      <c r="A319" s="311">
        <v>46681</v>
      </c>
      <c r="B319" s="323" t="s">
        <v>415</v>
      </c>
      <c r="C319" s="299">
        <v>12</v>
      </c>
      <c r="D319" s="309" t="s">
        <v>416</v>
      </c>
      <c r="E319" s="299">
        <v>12</v>
      </c>
      <c r="F319" s="336" t="s">
        <v>415</v>
      </c>
      <c r="G319" s="316"/>
      <c r="H319" s="309" t="s">
        <v>417</v>
      </c>
      <c r="I319" s="299">
        <v>11</v>
      </c>
      <c r="J319" s="299">
        <v>19</v>
      </c>
      <c r="K319" s="299">
        <v>16</v>
      </c>
      <c r="L319" s="300" t="e">
        <f t="shared" ca="1" si="74"/>
        <v>#VALUE!</v>
      </c>
      <c r="M319" s="300" t="e">
        <f t="shared" ca="1" si="75"/>
        <v>#VALUE!</v>
      </c>
      <c r="N319" s="310"/>
      <c r="O319" s="310"/>
      <c r="P319" s="310"/>
      <c r="Q319" s="310"/>
      <c r="T319" s="310"/>
      <c r="U319" s="310"/>
      <c r="V319" s="310"/>
    </row>
    <row r="320" spans="1:22" ht="26.4" x14ac:dyDescent="0.25">
      <c r="A320" s="311">
        <v>46682</v>
      </c>
      <c r="B320" s="323" t="s">
        <v>415</v>
      </c>
      <c r="C320" s="299">
        <v>12</v>
      </c>
      <c r="D320" s="309" t="s">
        <v>416</v>
      </c>
      <c r="E320" s="299">
        <v>12</v>
      </c>
      <c r="F320" s="336" t="s">
        <v>415</v>
      </c>
      <c r="G320" s="316"/>
      <c r="H320" s="309" t="s">
        <v>417</v>
      </c>
      <c r="I320" s="299">
        <v>11</v>
      </c>
      <c r="J320" s="299">
        <v>19</v>
      </c>
      <c r="K320" s="299">
        <v>16</v>
      </c>
      <c r="L320" s="300" t="e">
        <f t="shared" ca="1" si="74"/>
        <v>#VALUE!</v>
      </c>
      <c r="M320" s="300" t="e">
        <f t="shared" ca="1" si="75"/>
        <v>#VALUE!</v>
      </c>
      <c r="N320" s="310"/>
      <c r="O320" s="310"/>
      <c r="P320" s="310"/>
      <c r="Q320" s="310"/>
      <c r="T320" s="310"/>
      <c r="U320" s="310"/>
      <c r="V320" s="310"/>
    </row>
    <row r="321" spans="1:23" ht="26.4" x14ac:dyDescent="0.25">
      <c r="A321" s="311">
        <v>46683</v>
      </c>
      <c r="B321" s="323" t="s">
        <v>415</v>
      </c>
      <c r="C321" s="299">
        <v>12</v>
      </c>
      <c r="D321" s="309" t="s">
        <v>416</v>
      </c>
      <c r="E321" s="299">
        <v>12</v>
      </c>
      <c r="F321" s="334" t="s">
        <v>415</v>
      </c>
      <c r="G321" s="299">
        <v>12</v>
      </c>
      <c r="H321" s="309" t="s">
        <v>417</v>
      </c>
      <c r="I321" s="299">
        <v>11</v>
      </c>
      <c r="J321" s="299">
        <v>19</v>
      </c>
      <c r="K321" s="299">
        <v>16</v>
      </c>
      <c r="L321" s="300" t="e">
        <f t="shared" ca="1" si="74"/>
        <v>#VALUE!</v>
      </c>
      <c r="M321" s="300" t="e">
        <f t="shared" ca="1" si="75"/>
        <v>#VALUE!</v>
      </c>
      <c r="N321" s="310"/>
      <c r="O321" s="310"/>
      <c r="P321" s="310"/>
      <c r="Q321" s="310"/>
      <c r="T321" s="300" t="e">
        <f ca="1">G321*$T$5</f>
        <v>#VALUE!</v>
      </c>
      <c r="U321" s="310"/>
      <c r="V321" s="310"/>
    </row>
    <row r="322" spans="1:23" ht="26.4" x14ac:dyDescent="0.25">
      <c r="A322" s="311">
        <v>46684</v>
      </c>
      <c r="B322" s="323" t="s">
        <v>415</v>
      </c>
      <c r="C322" s="299">
        <v>12</v>
      </c>
      <c r="D322" s="309" t="s">
        <v>416</v>
      </c>
      <c r="E322" s="299">
        <v>12</v>
      </c>
      <c r="F322" s="334" t="s">
        <v>415</v>
      </c>
      <c r="G322" s="299">
        <v>12</v>
      </c>
      <c r="H322" s="309" t="s">
        <v>417</v>
      </c>
      <c r="I322" s="299">
        <v>11</v>
      </c>
      <c r="J322" s="299">
        <v>19</v>
      </c>
      <c r="K322" s="299">
        <v>16</v>
      </c>
      <c r="L322" s="310"/>
      <c r="M322" s="310"/>
      <c r="N322" s="312" t="e">
        <f ca="1">J322*$N$5</f>
        <v>#VALUE!</v>
      </c>
      <c r="O322" s="300" t="e">
        <f ca="1">K322*$O$5</f>
        <v>#VALUE!</v>
      </c>
      <c r="P322" s="310"/>
      <c r="Q322" s="310"/>
      <c r="T322" s="310"/>
      <c r="U322" s="312" t="e">
        <f ca="1">G322*$U$5</f>
        <v>#VALUE!</v>
      </c>
      <c r="V322" s="310"/>
    </row>
    <row r="323" spans="1:23" ht="26.4" x14ac:dyDescent="0.25">
      <c r="A323" s="311">
        <v>46685</v>
      </c>
      <c r="B323" s="323" t="s">
        <v>415</v>
      </c>
      <c r="C323" s="299">
        <v>12</v>
      </c>
      <c r="D323" s="309" t="s">
        <v>416</v>
      </c>
      <c r="E323" s="299">
        <v>12</v>
      </c>
      <c r="F323" s="336" t="s">
        <v>415</v>
      </c>
      <c r="G323" s="316"/>
      <c r="H323" s="309" t="s">
        <v>417</v>
      </c>
      <c r="I323" s="299">
        <v>11</v>
      </c>
      <c r="J323" s="299">
        <v>19</v>
      </c>
      <c r="K323" s="299">
        <v>16</v>
      </c>
      <c r="L323" s="300" t="e">
        <f t="shared" ref="L323:L328" ca="1" si="76">J323*$L$5</f>
        <v>#VALUE!</v>
      </c>
      <c r="M323" s="300" t="e">
        <f t="shared" ref="M323:M328" ca="1" si="77">K323*$M$5</f>
        <v>#VALUE!</v>
      </c>
      <c r="N323" s="310"/>
      <c r="O323" s="310"/>
      <c r="P323" s="310"/>
      <c r="Q323" s="310"/>
      <c r="T323" s="310"/>
      <c r="U323" s="318"/>
      <c r="V323" s="310"/>
    </row>
    <row r="324" spans="1:23" ht="26.4" x14ac:dyDescent="0.25">
      <c r="A324" s="311">
        <v>46686</v>
      </c>
      <c r="B324" s="323" t="s">
        <v>415</v>
      </c>
      <c r="C324" s="299">
        <v>12</v>
      </c>
      <c r="D324" s="309" t="s">
        <v>416</v>
      </c>
      <c r="E324" s="299">
        <v>12</v>
      </c>
      <c r="F324" s="336" t="s">
        <v>415</v>
      </c>
      <c r="G324" s="316"/>
      <c r="H324" s="309" t="s">
        <v>417</v>
      </c>
      <c r="I324" s="299">
        <v>11</v>
      </c>
      <c r="J324" s="299">
        <v>19</v>
      </c>
      <c r="K324" s="299">
        <v>16</v>
      </c>
      <c r="L324" s="300" t="e">
        <f t="shared" ca="1" si="76"/>
        <v>#VALUE!</v>
      </c>
      <c r="M324" s="300" t="e">
        <f t="shared" ca="1" si="77"/>
        <v>#VALUE!</v>
      </c>
      <c r="N324" s="310"/>
      <c r="O324" s="310"/>
      <c r="P324" s="310"/>
      <c r="Q324" s="310"/>
      <c r="T324" s="310"/>
      <c r="U324" s="318"/>
      <c r="V324" s="310"/>
    </row>
    <row r="325" spans="1:23" ht="26.4" x14ac:dyDescent="0.25">
      <c r="A325" s="311">
        <v>46687</v>
      </c>
      <c r="B325" s="323" t="s">
        <v>415</v>
      </c>
      <c r="C325" s="299">
        <v>12</v>
      </c>
      <c r="D325" s="309" t="s">
        <v>416</v>
      </c>
      <c r="E325" s="299">
        <v>12</v>
      </c>
      <c r="F325" s="336" t="s">
        <v>415</v>
      </c>
      <c r="G325" s="316"/>
      <c r="H325" s="309" t="s">
        <v>417</v>
      </c>
      <c r="I325" s="299">
        <v>11</v>
      </c>
      <c r="J325" s="299">
        <v>19</v>
      </c>
      <c r="K325" s="299">
        <v>16</v>
      </c>
      <c r="L325" s="300" t="e">
        <f t="shared" ca="1" si="76"/>
        <v>#VALUE!</v>
      </c>
      <c r="M325" s="300" t="e">
        <f t="shared" ca="1" si="77"/>
        <v>#VALUE!</v>
      </c>
      <c r="N325" s="310"/>
      <c r="O325" s="310"/>
      <c r="P325" s="310"/>
      <c r="Q325" s="310"/>
      <c r="T325" s="310"/>
      <c r="U325" s="318"/>
      <c r="V325" s="310"/>
    </row>
    <row r="326" spans="1:23" ht="26.4" x14ac:dyDescent="0.25">
      <c r="A326" s="311">
        <v>46688</v>
      </c>
      <c r="B326" s="323" t="s">
        <v>415</v>
      </c>
      <c r="C326" s="299">
        <v>12</v>
      </c>
      <c r="D326" s="309" t="s">
        <v>416</v>
      </c>
      <c r="E326" s="299">
        <v>12</v>
      </c>
      <c r="F326" s="336" t="s">
        <v>415</v>
      </c>
      <c r="G326" s="316"/>
      <c r="H326" s="309" t="s">
        <v>417</v>
      </c>
      <c r="I326" s="299">
        <v>11</v>
      </c>
      <c r="J326" s="299">
        <v>19</v>
      </c>
      <c r="K326" s="299">
        <v>16</v>
      </c>
      <c r="L326" s="300" t="e">
        <f t="shared" ca="1" si="76"/>
        <v>#VALUE!</v>
      </c>
      <c r="M326" s="300" t="e">
        <f t="shared" ca="1" si="77"/>
        <v>#VALUE!</v>
      </c>
      <c r="N326" s="310"/>
      <c r="O326" s="310"/>
      <c r="P326" s="310"/>
      <c r="Q326" s="310"/>
      <c r="T326" s="310"/>
      <c r="U326" s="310"/>
      <c r="V326" s="310"/>
    </row>
    <row r="327" spans="1:23" ht="26.4" x14ac:dyDescent="0.25">
      <c r="A327" s="311">
        <v>46689</v>
      </c>
      <c r="B327" s="323" t="s">
        <v>415</v>
      </c>
      <c r="C327" s="299">
        <v>12</v>
      </c>
      <c r="D327" s="309" t="s">
        <v>416</v>
      </c>
      <c r="E327" s="299">
        <v>12</v>
      </c>
      <c r="F327" s="336" t="s">
        <v>415</v>
      </c>
      <c r="G327" s="316"/>
      <c r="H327" s="309" t="s">
        <v>417</v>
      </c>
      <c r="I327" s="299">
        <v>11</v>
      </c>
      <c r="J327" s="299">
        <v>19</v>
      </c>
      <c r="K327" s="299">
        <v>16</v>
      </c>
      <c r="L327" s="300" t="e">
        <f t="shared" ca="1" si="76"/>
        <v>#VALUE!</v>
      </c>
      <c r="M327" s="300" t="e">
        <f t="shared" ca="1" si="77"/>
        <v>#VALUE!</v>
      </c>
      <c r="N327" s="310"/>
      <c r="O327" s="310"/>
      <c r="P327" s="310"/>
      <c r="Q327" s="310"/>
      <c r="T327" s="310"/>
      <c r="U327" s="310"/>
      <c r="V327" s="310"/>
    </row>
    <row r="328" spans="1:23" ht="26.4" x14ac:dyDescent="0.25">
      <c r="A328" s="311">
        <v>46690</v>
      </c>
      <c r="B328" s="323" t="s">
        <v>415</v>
      </c>
      <c r="C328" s="299">
        <v>12</v>
      </c>
      <c r="D328" s="309" t="s">
        <v>416</v>
      </c>
      <c r="E328" s="299">
        <v>12</v>
      </c>
      <c r="F328" s="334" t="s">
        <v>415</v>
      </c>
      <c r="G328" s="299">
        <v>12</v>
      </c>
      <c r="H328" s="309" t="s">
        <v>417</v>
      </c>
      <c r="I328" s="299">
        <v>11</v>
      </c>
      <c r="J328" s="299">
        <v>19</v>
      </c>
      <c r="K328" s="299">
        <v>16</v>
      </c>
      <c r="L328" s="300" t="e">
        <f t="shared" ca="1" si="76"/>
        <v>#VALUE!</v>
      </c>
      <c r="M328" s="300" t="e">
        <f t="shared" ca="1" si="77"/>
        <v>#VALUE!</v>
      </c>
      <c r="N328" s="310"/>
      <c r="O328" s="310"/>
      <c r="P328" s="310"/>
      <c r="Q328" s="310"/>
      <c r="T328" s="300" t="e">
        <f ca="1">G328*$T$5</f>
        <v>#VALUE!</v>
      </c>
      <c r="U328" s="310"/>
      <c r="V328" s="310"/>
    </row>
    <row r="329" spans="1:23" ht="26.4" x14ac:dyDescent="0.25">
      <c r="A329" s="319">
        <v>46691</v>
      </c>
      <c r="B329" s="323" t="s">
        <v>415</v>
      </c>
      <c r="C329" s="299">
        <v>12</v>
      </c>
      <c r="D329" s="309" t="s">
        <v>416</v>
      </c>
      <c r="E329" s="299">
        <v>13</v>
      </c>
      <c r="F329" s="334" t="s">
        <v>415</v>
      </c>
      <c r="G329" s="299">
        <v>12</v>
      </c>
      <c r="H329" s="309" t="s">
        <v>417</v>
      </c>
      <c r="I329" s="299">
        <v>12</v>
      </c>
      <c r="J329" s="299">
        <v>19</v>
      </c>
      <c r="K329" s="299">
        <v>18</v>
      </c>
      <c r="L329" s="310"/>
      <c r="M329" s="310"/>
      <c r="N329" s="318"/>
      <c r="O329" s="310"/>
      <c r="P329" s="300" t="e">
        <f ca="1">J329*$P$5</f>
        <v>#VALUE!</v>
      </c>
      <c r="Q329" s="300" t="e">
        <f ca="1">K329*$Q$5</f>
        <v>#VALUE!</v>
      </c>
      <c r="T329" s="310"/>
      <c r="U329" s="310"/>
      <c r="V329" s="300" t="e">
        <f ca="1">G329*$V$5</f>
        <v>#VALUE!</v>
      </c>
    </row>
    <row r="330" spans="1:23" ht="13.8" thickBot="1" x14ac:dyDescent="0.3">
      <c r="B330" s="323"/>
      <c r="D330" s="309"/>
      <c r="E330" s="299"/>
      <c r="F330" s="334"/>
      <c r="G330" s="299"/>
      <c r="H330" s="309"/>
      <c r="I330" s="299"/>
      <c r="J330" s="299"/>
      <c r="K330" s="299"/>
      <c r="L330" s="314" t="e">
        <f ca="1">SUM(L299:L329)</f>
        <v>#VALUE!</v>
      </c>
      <c r="M330" s="314" t="e">
        <f ca="1">SUM(M299:M329)</f>
        <v>#VALUE!</v>
      </c>
      <c r="N330" s="314" t="e">
        <f ca="1">SUM(N299:N329)</f>
        <v>#VALUE!</v>
      </c>
      <c r="O330" s="314" t="e">
        <f t="shared" ref="O330:Q330" ca="1" si="78">SUM(O299:O329)</f>
        <v>#VALUE!</v>
      </c>
      <c r="P330" s="314" t="e">
        <f t="shared" ca="1" si="78"/>
        <v>#VALUE!</v>
      </c>
      <c r="Q330" s="314" t="e">
        <f t="shared" ca="1" si="78"/>
        <v>#VALUE!</v>
      </c>
      <c r="R330" s="359" t="e">
        <f ca="1">SUM(L330:Q330)</f>
        <v>#VALUE!</v>
      </c>
      <c r="T330" s="314" t="e">
        <f ca="1">SUM(T299:T329)</f>
        <v>#VALUE!</v>
      </c>
      <c r="U330" s="314" t="e">
        <f ca="1">SUM(U299:U329)</f>
        <v>#VALUE!</v>
      </c>
      <c r="V330" s="314" t="e">
        <f ca="1">SUM(V299:V329)</f>
        <v>#VALUE!</v>
      </c>
      <c r="W330" s="359" t="e">
        <f ca="1">SUM(T330:V330)</f>
        <v>#VALUE!</v>
      </c>
    </row>
    <row r="331" spans="1:23" ht="18.600000000000001" thickTop="1" x14ac:dyDescent="0.35">
      <c r="A331" s="306" t="s">
        <v>427</v>
      </c>
      <c r="B331" s="323"/>
      <c r="D331" s="309"/>
      <c r="E331" s="299"/>
      <c r="F331" s="334"/>
      <c r="G331" s="299"/>
      <c r="H331" s="309"/>
      <c r="I331" s="299"/>
      <c r="J331" s="299"/>
      <c r="K331" s="299"/>
      <c r="S331" s="333"/>
    </row>
    <row r="332" spans="1:23" ht="26.4" x14ac:dyDescent="0.25">
      <c r="A332" s="313">
        <v>46692</v>
      </c>
      <c r="B332" s="323" t="s">
        <v>415</v>
      </c>
      <c r="C332" s="299">
        <v>12</v>
      </c>
      <c r="D332" s="309" t="s">
        <v>416</v>
      </c>
      <c r="E332" s="299">
        <v>12</v>
      </c>
      <c r="F332" s="336" t="s">
        <v>415</v>
      </c>
      <c r="G332" s="316"/>
      <c r="H332" s="309" t="s">
        <v>417</v>
      </c>
      <c r="I332" s="299">
        <v>11</v>
      </c>
      <c r="J332" s="299">
        <v>19</v>
      </c>
      <c r="K332" s="299">
        <v>16</v>
      </c>
      <c r="L332" s="300" t="e">
        <f t="shared" ref="L332:L337" ca="1" si="79">J332*$L$5</f>
        <v>#VALUE!</v>
      </c>
      <c r="M332" s="300" t="e">
        <f ca="1">K332*$M$5</f>
        <v>#VALUE!</v>
      </c>
      <c r="N332" s="310"/>
      <c r="O332" s="310"/>
      <c r="P332" s="310"/>
      <c r="Q332" s="310"/>
      <c r="S332" s="333"/>
      <c r="T332" s="310"/>
      <c r="U332" s="318"/>
      <c r="V332" s="310"/>
    </row>
    <row r="333" spans="1:23" ht="26.4" x14ac:dyDescent="0.25">
      <c r="A333" s="313">
        <v>46693</v>
      </c>
      <c r="B333" s="323" t="s">
        <v>415</v>
      </c>
      <c r="C333" s="299">
        <v>12</v>
      </c>
      <c r="D333" s="309" t="s">
        <v>416</v>
      </c>
      <c r="E333" s="299">
        <v>12</v>
      </c>
      <c r="F333" s="336" t="s">
        <v>415</v>
      </c>
      <c r="G333" s="316"/>
      <c r="H333" s="309" t="s">
        <v>417</v>
      </c>
      <c r="I333" s="299">
        <v>11</v>
      </c>
      <c r="J333" s="299">
        <v>19</v>
      </c>
      <c r="K333" s="299">
        <v>16</v>
      </c>
      <c r="L333" s="300" t="e">
        <f t="shared" ca="1" si="79"/>
        <v>#VALUE!</v>
      </c>
      <c r="M333" s="300" t="e">
        <f t="shared" ref="M333:M337" ca="1" si="80">K333*$M$5</f>
        <v>#VALUE!</v>
      </c>
      <c r="N333" s="310"/>
      <c r="O333" s="310"/>
      <c r="P333" s="310"/>
      <c r="Q333" s="310"/>
      <c r="T333" s="310"/>
      <c r="U333" s="318"/>
      <c r="V333" s="310"/>
    </row>
    <row r="334" spans="1:23" ht="26.4" x14ac:dyDescent="0.25">
      <c r="A334" s="313">
        <v>46694</v>
      </c>
      <c r="B334" s="323" t="s">
        <v>415</v>
      </c>
      <c r="C334" s="299">
        <v>12</v>
      </c>
      <c r="D334" s="309" t="s">
        <v>416</v>
      </c>
      <c r="E334" s="299">
        <v>12</v>
      </c>
      <c r="F334" s="336" t="s">
        <v>415</v>
      </c>
      <c r="G334" s="316"/>
      <c r="H334" s="309" t="s">
        <v>417</v>
      </c>
      <c r="I334" s="299">
        <v>11</v>
      </c>
      <c r="J334" s="299">
        <v>19</v>
      </c>
      <c r="K334" s="299">
        <v>16</v>
      </c>
      <c r="L334" s="300" t="e">
        <f t="shared" ca="1" si="79"/>
        <v>#VALUE!</v>
      </c>
      <c r="M334" s="300" t="e">
        <f t="shared" ca="1" si="80"/>
        <v>#VALUE!</v>
      </c>
      <c r="N334" s="310"/>
      <c r="O334" s="310"/>
      <c r="P334" s="310"/>
      <c r="Q334" s="310"/>
      <c r="T334" s="310"/>
      <c r="U334" s="318"/>
      <c r="V334" s="310"/>
    </row>
    <row r="335" spans="1:23" ht="26.4" x14ac:dyDescent="0.25">
      <c r="A335" s="313">
        <v>46695</v>
      </c>
      <c r="B335" s="323" t="s">
        <v>415</v>
      </c>
      <c r="C335" s="299">
        <v>12</v>
      </c>
      <c r="D335" s="309" t="s">
        <v>416</v>
      </c>
      <c r="E335" s="299">
        <v>12</v>
      </c>
      <c r="F335" s="336" t="s">
        <v>415</v>
      </c>
      <c r="G335" s="316"/>
      <c r="H335" s="309" t="s">
        <v>417</v>
      </c>
      <c r="I335" s="299">
        <v>11</v>
      </c>
      <c r="J335" s="299">
        <v>19</v>
      </c>
      <c r="K335" s="299">
        <v>16</v>
      </c>
      <c r="L335" s="300" t="e">
        <f t="shared" ca="1" si="79"/>
        <v>#VALUE!</v>
      </c>
      <c r="M335" s="300" t="e">
        <f t="shared" ca="1" si="80"/>
        <v>#VALUE!</v>
      </c>
      <c r="N335" s="310"/>
      <c r="O335" s="310"/>
      <c r="P335" s="310"/>
      <c r="Q335" s="310"/>
      <c r="T335" s="310"/>
      <c r="U335" s="310"/>
      <c r="V335" s="310"/>
    </row>
    <row r="336" spans="1:23" ht="26.4" x14ac:dyDescent="0.25">
      <c r="A336" s="313">
        <v>46696</v>
      </c>
      <c r="B336" s="323" t="s">
        <v>415</v>
      </c>
      <c r="C336" s="299">
        <v>12</v>
      </c>
      <c r="D336" s="309" t="s">
        <v>416</v>
      </c>
      <c r="E336" s="299">
        <v>12</v>
      </c>
      <c r="F336" s="336" t="s">
        <v>415</v>
      </c>
      <c r="G336" s="316"/>
      <c r="H336" s="309" t="s">
        <v>417</v>
      </c>
      <c r="I336" s="299">
        <v>11</v>
      </c>
      <c r="J336" s="299">
        <v>19</v>
      </c>
      <c r="K336" s="299">
        <v>16</v>
      </c>
      <c r="L336" s="300" t="e">
        <f t="shared" ca="1" si="79"/>
        <v>#VALUE!</v>
      </c>
      <c r="M336" s="300" t="e">
        <f t="shared" ca="1" si="80"/>
        <v>#VALUE!</v>
      </c>
      <c r="N336" s="310"/>
      <c r="O336" s="310"/>
      <c r="P336" s="310"/>
      <c r="Q336" s="310"/>
      <c r="T336" s="310"/>
      <c r="U336" s="310"/>
      <c r="V336" s="310"/>
    </row>
    <row r="337" spans="1:22" ht="26.4" x14ac:dyDescent="0.25">
      <c r="A337" s="313">
        <v>46697</v>
      </c>
      <c r="B337" s="323" t="s">
        <v>415</v>
      </c>
      <c r="C337" s="299">
        <v>12</v>
      </c>
      <c r="D337" s="309" t="s">
        <v>416</v>
      </c>
      <c r="E337" s="299">
        <v>12</v>
      </c>
      <c r="F337" s="334" t="s">
        <v>415</v>
      </c>
      <c r="G337" s="299">
        <v>12</v>
      </c>
      <c r="H337" s="309" t="s">
        <v>417</v>
      </c>
      <c r="I337" s="299">
        <v>11</v>
      </c>
      <c r="J337" s="299">
        <v>19</v>
      </c>
      <c r="K337" s="299">
        <v>16</v>
      </c>
      <c r="L337" s="300" t="e">
        <f t="shared" ca="1" si="79"/>
        <v>#VALUE!</v>
      </c>
      <c r="M337" s="300" t="e">
        <f t="shared" ca="1" si="80"/>
        <v>#VALUE!</v>
      </c>
      <c r="N337" s="310"/>
      <c r="O337" s="310"/>
      <c r="P337" s="310"/>
      <c r="Q337" s="310"/>
      <c r="T337" s="300" t="e">
        <f ca="1">G337*$T$5</f>
        <v>#VALUE!</v>
      </c>
      <c r="U337" s="310"/>
      <c r="V337" s="310"/>
    </row>
    <row r="338" spans="1:22" ht="26.4" x14ac:dyDescent="0.25">
      <c r="A338" s="313">
        <v>46698</v>
      </c>
      <c r="B338" s="323" t="s">
        <v>415</v>
      </c>
      <c r="C338" s="299">
        <v>12</v>
      </c>
      <c r="D338" s="309" t="s">
        <v>416</v>
      </c>
      <c r="E338" s="299">
        <v>12</v>
      </c>
      <c r="F338" s="334" t="s">
        <v>415</v>
      </c>
      <c r="G338" s="299">
        <v>12</v>
      </c>
      <c r="H338" s="309" t="s">
        <v>417</v>
      </c>
      <c r="I338" s="299">
        <v>11</v>
      </c>
      <c r="J338" s="299">
        <v>19</v>
      </c>
      <c r="K338" s="299">
        <v>16</v>
      </c>
      <c r="L338" s="310"/>
      <c r="M338" s="310"/>
      <c r="N338" s="312" t="e">
        <f ca="1">J338*$N$5</f>
        <v>#VALUE!</v>
      </c>
      <c r="O338" s="300" t="e">
        <f ca="1">K338*$O$5</f>
        <v>#VALUE!</v>
      </c>
      <c r="P338" s="310"/>
      <c r="Q338" s="310"/>
      <c r="T338" s="310"/>
      <c r="U338" s="312" t="e">
        <f ca="1">G338*$U$5</f>
        <v>#VALUE!</v>
      </c>
      <c r="V338" s="310"/>
    </row>
    <row r="339" spans="1:22" ht="26.4" x14ac:dyDescent="0.25">
      <c r="A339" s="313">
        <v>46699</v>
      </c>
      <c r="B339" s="323" t="s">
        <v>415</v>
      </c>
      <c r="C339" s="299">
        <v>12</v>
      </c>
      <c r="D339" s="309" t="s">
        <v>416</v>
      </c>
      <c r="E339" s="299">
        <v>12</v>
      </c>
      <c r="F339" s="336" t="s">
        <v>415</v>
      </c>
      <c r="G339" s="316"/>
      <c r="H339" s="309" t="s">
        <v>417</v>
      </c>
      <c r="I339" s="299">
        <v>11</v>
      </c>
      <c r="J339" s="299">
        <v>19</v>
      </c>
      <c r="K339" s="299">
        <v>16</v>
      </c>
      <c r="L339" s="300" t="e">
        <f ca="1">J339*$L$5</f>
        <v>#VALUE!</v>
      </c>
      <c r="M339" s="300" t="e">
        <f t="shared" ref="M339:M344" ca="1" si="81">K339*$M$5</f>
        <v>#VALUE!</v>
      </c>
      <c r="N339" s="310"/>
      <c r="O339" s="310"/>
      <c r="P339" s="310"/>
      <c r="Q339" s="310"/>
      <c r="T339" s="310"/>
      <c r="U339" s="318"/>
      <c r="V339" s="310"/>
    </row>
    <row r="340" spans="1:22" ht="26.4" x14ac:dyDescent="0.25">
      <c r="A340" s="313">
        <v>46700</v>
      </c>
      <c r="B340" s="323" t="s">
        <v>415</v>
      </c>
      <c r="C340" s="299">
        <v>12</v>
      </c>
      <c r="D340" s="309" t="s">
        <v>416</v>
      </c>
      <c r="E340" s="299">
        <v>12</v>
      </c>
      <c r="F340" s="336" t="s">
        <v>415</v>
      </c>
      <c r="G340" s="316"/>
      <c r="H340" s="309" t="s">
        <v>417</v>
      </c>
      <c r="I340" s="299">
        <v>11</v>
      </c>
      <c r="J340" s="299">
        <v>19</v>
      </c>
      <c r="K340" s="299">
        <v>16</v>
      </c>
      <c r="L340" s="300" t="e">
        <f t="shared" ref="L340:L344" ca="1" si="82">J340*$L$5</f>
        <v>#VALUE!</v>
      </c>
      <c r="M340" s="300" t="e">
        <f t="shared" ca="1" si="81"/>
        <v>#VALUE!</v>
      </c>
      <c r="N340" s="310"/>
      <c r="O340" s="310"/>
      <c r="P340" s="310"/>
      <c r="Q340" s="310"/>
      <c r="T340" s="310"/>
      <c r="U340" s="318"/>
      <c r="V340" s="310"/>
    </row>
    <row r="341" spans="1:22" ht="26.4" x14ac:dyDescent="0.25">
      <c r="A341" s="313">
        <v>46701</v>
      </c>
      <c r="B341" s="323" t="s">
        <v>415</v>
      </c>
      <c r="C341" s="299">
        <v>12</v>
      </c>
      <c r="D341" s="309" t="s">
        <v>416</v>
      </c>
      <c r="E341" s="299">
        <v>12</v>
      </c>
      <c r="F341" s="336" t="s">
        <v>415</v>
      </c>
      <c r="G341" s="316"/>
      <c r="H341" s="309" t="s">
        <v>417</v>
      </c>
      <c r="I341" s="299">
        <v>11</v>
      </c>
      <c r="J341" s="299">
        <v>19</v>
      </c>
      <c r="K341" s="299">
        <v>16</v>
      </c>
      <c r="L341" s="300" t="e">
        <f t="shared" ca="1" si="82"/>
        <v>#VALUE!</v>
      </c>
      <c r="M341" s="300" t="e">
        <f t="shared" ca="1" si="81"/>
        <v>#VALUE!</v>
      </c>
      <c r="N341" s="310"/>
      <c r="O341" s="310"/>
      <c r="P341" s="310"/>
      <c r="Q341" s="310"/>
      <c r="T341" s="310"/>
      <c r="U341" s="318"/>
      <c r="V341" s="310"/>
    </row>
    <row r="342" spans="1:22" ht="26.4" x14ac:dyDescent="0.25">
      <c r="A342" s="313">
        <v>46702</v>
      </c>
      <c r="B342" s="323" t="s">
        <v>415</v>
      </c>
      <c r="C342" s="299">
        <v>12</v>
      </c>
      <c r="D342" s="309" t="s">
        <v>416</v>
      </c>
      <c r="E342" s="299">
        <v>12</v>
      </c>
      <c r="F342" s="336" t="s">
        <v>415</v>
      </c>
      <c r="G342" s="316"/>
      <c r="H342" s="309" t="s">
        <v>417</v>
      </c>
      <c r="I342" s="299">
        <v>11</v>
      </c>
      <c r="J342" s="299">
        <v>19</v>
      </c>
      <c r="K342" s="299">
        <v>16</v>
      </c>
      <c r="L342" s="300" t="e">
        <f t="shared" ca="1" si="82"/>
        <v>#VALUE!</v>
      </c>
      <c r="M342" s="300" t="e">
        <f t="shared" ca="1" si="81"/>
        <v>#VALUE!</v>
      </c>
      <c r="N342" s="310"/>
      <c r="O342" s="310"/>
      <c r="P342" s="310"/>
      <c r="Q342" s="310"/>
      <c r="T342" s="310"/>
      <c r="U342" s="310"/>
      <c r="V342" s="310"/>
    </row>
    <row r="343" spans="1:22" ht="26.4" x14ac:dyDescent="0.25">
      <c r="A343" s="313">
        <v>46703</v>
      </c>
      <c r="B343" s="323" t="s">
        <v>415</v>
      </c>
      <c r="C343" s="299">
        <v>12</v>
      </c>
      <c r="D343" s="309" t="s">
        <v>416</v>
      </c>
      <c r="E343" s="299">
        <v>12</v>
      </c>
      <c r="F343" s="336" t="s">
        <v>415</v>
      </c>
      <c r="G343" s="316"/>
      <c r="H343" s="309" t="s">
        <v>417</v>
      </c>
      <c r="I343" s="299">
        <v>11</v>
      </c>
      <c r="J343" s="299">
        <v>19</v>
      </c>
      <c r="K343" s="299">
        <v>16</v>
      </c>
      <c r="L343" s="300" t="e">
        <f t="shared" ca="1" si="82"/>
        <v>#VALUE!</v>
      </c>
      <c r="M343" s="300" t="e">
        <f t="shared" ca="1" si="81"/>
        <v>#VALUE!</v>
      </c>
      <c r="N343" s="310"/>
      <c r="O343" s="310"/>
      <c r="P343" s="310"/>
      <c r="Q343" s="310"/>
      <c r="T343" s="310"/>
      <c r="U343" s="310"/>
      <c r="V343" s="310"/>
    </row>
    <row r="344" spans="1:22" ht="26.4" x14ac:dyDescent="0.25">
      <c r="A344" s="313">
        <v>46704</v>
      </c>
      <c r="B344" s="323" t="s">
        <v>415</v>
      </c>
      <c r="C344" s="299">
        <v>12</v>
      </c>
      <c r="D344" s="309" t="s">
        <v>416</v>
      </c>
      <c r="E344" s="299">
        <v>12</v>
      </c>
      <c r="F344" s="334" t="s">
        <v>415</v>
      </c>
      <c r="G344" s="299">
        <v>12</v>
      </c>
      <c r="H344" s="309" t="s">
        <v>417</v>
      </c>
      <c r="I344" s="299">
        <v>11</v>
      </c>
      <c r="J344" s="299">
        <v>19</v>
      </c>
      <c r="K344" s="299">
        <v>16</v>
      </c>
      <c r="L344" s="300" t="e">
        <f t="shared" ca="1" si="82"/>
        <v>#VALUE!</v>
      </c>
      <c r="M344" s="300" t="e">
        <f t="shared" ca="1" si="81"/>
        <v>#VALUE!</v>
      </c>
      <c r="N344" s="310"/>
      <c r="O344" s="310"/>
      <c r="P344" s="310"/>
      <c r="Q344" s="310"/>
      <c r="T344" s="300" t="e">
        <f ca="1">G344*$T$5</f>
        <v>#VALUE!</v>
      </c>
      <c r="U344" s="310"/>
      <c r="V344" s="310"/>
    </row>
    <row r="345" spans="1:22" ht="26.4" x14ac:dyDescent="0.25">
      <c r="A345" s="313">
        <v>46705</v>
      </c>
      <c r="B345" s="323" t="s">
        <v>415</v>
      </c>
      <c r="C345" s="299">
        <v>12</v>
      </c>
      <c r="D345" s="309" t="s">
        <v>416</v>
      </c>
      <c r="E345" s="299">
        <v>12</v>
      </c>
      <c r="F345" s="334" t="s">
        <v>415</v>
      </c>
      <c r="G345" s="299">
        <v>12</v>
      </c>
      <c r="H345" s="309" t="s">
        <v>417</v>
      </c>
      <c r="I345" s="299">
        <v>11</v>
      </c>
      <c r="J345" s="299">
        <v>19</v>
      </c>
      <c r="K345" s="299">
        <v>16</v>
      </c>
      <c r="L345" s="310"/>
      <c r="M345" s="310"/>
      <c r="N345" s="312" t="e">
        <f ca="1">J345*$N$5</f>
        <v>#VALUE!</v>
      </c>
      <c r="O345" s="300" t="e">
        <f ca="1">K345*$O$5</f>
        <v>#VALUE!</v>
      </c>
      <c r="P345" s="310"/>
      <c r="Q345" s="310"/>
      <c r="T345" s="310"/>
      <c r="U345" s="312" t="e">
        <f ca="1">G345*$U$5</f>
        <v>#VALUE!</v>
      </c>
      <c r="V345" s="310"/>
    </row>
    <row r="346" spans="1:22" ht="26.4" x14ac:dyDescent="0.25">
      <c r="A346" s="313">
        <v>46706</v>
      </c>
      <c r="B346" s="323" t="s">
        <v>415</v>
      </c>
      <c r="C346" s="299">
        <v>12</v>
      </c>
      <c r="D346" s="309" t="s">
        <v>416</v>
      </c>
      <c r="E346" s="299">
        <v>12</v>
      </c>
      <c r="F346" s="336" t="s">
        <v>415</v>
      </c>
      <c r="G346" s="316"/>
      <c r="H346" s="309" t="s">
        <v>417</v>
      </c>
      <c r="I346" s="299">
        <v>11</v>
      </c>
      <c r="J346" s="299">
        <v>19</v>
      </c>
      <c r="K346" s="299">
        <v>16</v>
      </c>
      <c r="L346" s="300" t="e">
        <f ca="1">J346*$L$5</f>
        <v>#VALUE!</v>
      </c>
      <c r="M346" s="300" t="e">
        <f ca="1">K346*$M$5</f>
        <v>#VALUE!</v>
      </c>
      <c r="N346" s="310"/>
      <c r="O346" s="310"/>
      <c r="P346" s="310"/>
      <c r="Q346" s="310"/>
      <c r="T346" s="310"/>
      <c r="U346" s="318"/>
      <c r="V346" s="310"/>
    </row>
    <row r="347" spans="1:22" ht="26.4" x14ac:dyDescent="0.25">
      <c r="A347" s="313">
        <v>46707</v>
      </c>
      <c r="B347" s="323" t="s">
        <v>415</v>
      </c>
      <c r="C347" s="299">
        <v>12</v>
      </c>
      <c r="D347" s="309" t="s">
        <v>416</v>
      </c>
      <c r="E347" s="299">
        <v>12</v>
      </c>
      <c r="F347" s="336" t="s">
        <v>415</v>
      </c>
      <c r="G347" s="316"/>
      <c r="H347" s="309" t="s">
        <v>417</v>
      </c>
      <c r="I347" s="299">
        <v>11</v>
      </c>
      <c r="J347" s="299">
        <v>19</v>
      </c>
      <c r="K347" s="299">
        <v>16</v>
      </c>
      <c r="L347" s="300" t="e">
        <f ca="1">J347*$L$5</f>
        <v>#VALUE!</v>
      </c>
      <c r="M347" s="300" t="e">
        <f t="shared" ref="M347:M351" ca="1" si="83">K347*$M$5</f>
        <v>#VALUE!</v>
      </c>
      <c r="N347" s="310"/>
      <c r="O347" s="310"/>
      <c r="P347" s="310"/>
      <c r="Q347" s="310"/>
      <c r="T347" s="310"/>
      <c r="U347" s="318"/>
      <c r="V347" s="310"/>
    </row>
    <row r="348" spans="1:22" ht="26.4" x14ac:dyDescent="0.25">
      <c r="A348" s="313">
        <v>46708</v>
      </c>
      <c r="B348" s="323" t="s">
        <v>415</v>
      </c>
      <c r="C348" s="299">
        <v>12</v>
      </c>
      <c r="D348" s="309" t="s">
        <v>416</v>
      </c>
      <c r="E348" s="299">
        <v>12</v>
      </c>
      <c r="F348" s="336" t="s">
        <v>415</v>
      </c>
      <c r="G348" s="316"/>
      <c r="H348" s="309" t="s">
        <v>417</v>
      </c>
      <c r="I348" s="299">
        <v>11</v>
      </c>
      <c r="J348" s="299">
        <v>19</v>
      </c>
      <c r="K348" s="299">
        <v>16</v>
      </c>
      <c r="L348" s="300" t="e">
        <f t="shared" ref="L348:L351" ca="1" si="84">J348*$L$5</f>
        <v>#VALUE!</v>
      </c>
      <c r="M348" s="300" t="e">
        <f ca="1">K348*$M$5</f>
        <v>#VALUE!</v>
      </c>
      <c r="N348" s="310"/>
      <c r="O348" s="310"/>
      <c r="P348" s="310"/>
      <c r="Q348" s="310"/>
      <c r="T348" s="310"/>
      <c r="U348" s="318"/>
      <c r="V348" s="310"/>
    </row>
    <row r="349" spans="1:22" ht="26.4" x14ac:dyDescent="0.25">
      <c r="A349" s="313">
        <v>46709</v>
      </c>
      <c r="B349" s="323" t="s">
        <v>415</v>
      </c>
      <c r="C349" s="299">
        <v>12</v>
      </c>
      <c r="D349" s="309" t="s">
        <v>416</v>
      </c>
      <c r="E349" s="299">
        <v>12</v>
      </c>
      <c r="F349" s="336" t="s">
        <v>415</v>
      </c>
      <c r="G349" s="316"/>
      <c r="H349" s="309" t="s">
        <v>417</v>
      </c>
      <c r="I349" s="299">
        <v>11</v>
      </c>
      <c r="J349" s="299">
        <v>19</v>
      </c>
      <c r="K349" s="299">
        <v>16</v>
      </c>
      <c r="L349" s="300" t="e">
        <f ca="1">J349*$L$5</f>
        <v>#VALUE!</v>
      </c>
      <c r="M349" s="300" t="e">
        <f t="shared" ca="1" si="83"/>
        <v>#VALUE!</v>
      </c>
      <c r="N349" s="310"/>
      <c r="O349" s="310"/>
      <c r="P349" s="310"/>
      <c r="Q349" s="310"/>
      <c r="T349" s="310"/>
      <c r="U349" s="310"/>
      <c r="V349" s="310"/>
    </row>
    <row r="350" spans="1:22" ht="26.4" x14ac:dyDescent="0.25">
      <c r="A350" s="313">
        <v>46710</v>
      </c>
      <c r="B350" s="323" t="s">
        <v>415</v>
      </c>
      <c r="C350" s="299">
        <v>12</v>
      </c>
      <c r="D350" s="309" t="s">
        <v>416</v>
      </c>
      <c r="E350" s="299">
        <v>12</v>
      </c>
      <c r="F350" s="336" t="s">
        <v>415</v>
      </c>
      <c r="G350" s="316"/>
      <c r="H350" s="309" t="s">
        <v>417</v>
      </c>
      <c r="I350" s="299">
        <v>11</v>
      </c>
      <c r="J350" s="299">
        <v>19</v>
      </c>
      <c r="K350" s="299">
        <v>16</v>
      </c>
      <c r="L350" s="300" t="e">
        <f t="shared" ca="1" si="84"/>
        <v>#VALUE!</v>
      </c>
      <c r="M350" s="300" t="e">
        <f ca="1">K350*$M$5</f>
        <v>#VALUE!</v>
      </c>
      <c r="N350" s="310"/>
      <c r="O350" s="310"/>
      <c r="P350" s="310"/>
      <c r="Q350" s="310"/>
      <c r="T350" s="310"/>
      <c r="U350" s="310"/>
      <c r="V350" s="310"/>
    </row>
    <row r="351" spans="1:22" ht="26.4" x14ac:dyDescent="0.25">
      <c r="A351" s="313">
        <v>46711</v>
      </c>
      <c r="B351" s="323" t="s">
        <v>415</v>
      </c>
      <c r="C351" s="299">
        <v>12</v>
      </c>
      <c r="D351" s="309" t="s">
        <v>416</v>
      </c>
      <c r="E351" s="299">
        <v>12</v>
      </c>
      <c r="F351" s="334" t="s">
        <v>415</v>
      </c>
      <c r="G351" s="299">
        <v>12</v>
      </c>
      <c r="H351" s="309" t="s">
        <v>417</v>
      </c>
      <c r="I351" s="299">
        <v>11</v>
      </c>
      <c r="J351" s="299">
        <v>19</v>
      </c>
      <c r="K351" s="299">
        <v>16</v>
      </c>
      <c r="L351" s="300" t="e">
        <f t="shared" ca="1" si="84"/>
        <v>#VALUE!</v>
      </c>
      <c r="M351" s="300" t="e">
        <f t="shared" ca="1" si="83"/>
        <v>#VALUE!</v>
      </c>
      <c r="N351" s="310"/>
      <c r="O351" s="310"/>
      <c r="P351" s="310"/>
      <c r="Q351" s="310"/>
      <c r="T351" s="300" t="e">
        <f ca="1">G351*$T$5</f>
        <v>#VALUE!</v>
      </c>
      <c r="U351" s="310"/>
      <c r="V351" s="310"/>
    </row>
    <row r="352" spans="1:22" ht="26.4" x14ac:dyDescent="0.25">
      <c r="A352" s="313">
        <v>46712</v>
      </c>
      <c r="B352" s="323" t="s">
        <v>415</v>
      </c>
      <c r="C352" s="299">
        <v>12</v>
      </c>
      <c r="D352" s="309" t="s">
        <v>416</v>
      </c>
      <c r="E352" s="299">
        <v>12</v>
      </c>
      <c r="F352" s="334" t="s">
        <v>415</v>
      </c>
      <c r="G352" s="299">
        <v>12</v>
      </c>
      <c r="H352" s="309" t="s">
        <v>417</v>
      </c>
      <c r="I352" s="299">
        <v>11</v>
      </c>
      <c r="J352" s="299">
        <v>19</v>
      </c>
      <c r="K352" s="299">
        <v>16</v>
      </c>
      <c r="L352" s="310"/>
      <c r="M352" s="310"/>
      <c r="N352" s="312" t="e">
        <f ca="1">J352*$N$5</f>
        <v>#VALUE!</v>
      </c>
      <c r="O352" s="300" t="e">
        <f ca="1">K352*$O$5</f>
        <v>#VALUE!</v>
      </c>
      <c r="P352" s="310"/>
      <c r="Q352" s="310"/>
      <c r="T352" s="310"/>
      <c r="U352" s="312" t="e">
        <f ca="1">G352*$U$5</f>
        <v>#VALUE!</v>
      </c>
      <c r="V352" s="310"/>
    </row>
    <row r="353" spans="1:23" ht="26.4" x14ac:dyDescent="0.25">
      <c r="A353" s="313">
        <v>46713</v>
      </c>
      <c r="B353" s="323" t="s">
        <v>415</v>
      </c>
      <c r="C353" s="299">
        <v>12</v>
      </c>
      <c r="D353" s="309" t="s">
        <v>416</v>
      </c>
      <c r="E353" s="299">
        <v>12</v>
      </c>
      <c r="F353" s="336" t="s">
        <v>415</v>
      </c>
      <c r="G353" s="316"/>
      <c r="H353" s="309" t="s">
        <v>417</v>
      </c>
      <c r="I353" s="299">
        <v>11</v>
      </c>
      <c r="J353" s="299">
        <v>19</v>
      </c>
      <c r="K353" s="299">
        <v>16</v>
      </c>
      <c r="L353" s="300" t="e">
        <f t="shared" ref="L353:L355" ca="1" si="85">J353*$L$5</f>
        <v>#VALUE!</v>
      </c>
      <c r="M353" s="300" t="e">
        <f ca="1">K353*$M$5</f>
        <v>#VALUE!</v>
      </c>
      <c r="N353" s="310"/>
      <c r="O353" s="310"/>
      <c r="P353" s="310"/>
      <c r="Q353" s="310"/>
      <c r="T353" s="310"/>
      <c r="U353" s="318"/>
      <c r="V353" s="310"/>
    </row>
    <row r="354" spans="1:23" ht="26.4" x14ac:dyDescent="0.25">
      <c r="A354" s="313">
        <v>46714</v>
      </c>
      <c r="B354" s="323" t="s">
        <v>415</v>
      </c>
      <c r="C354" s="299">
        <v>12</v>
      </c>
      <c r="D354" s="309" t="s">
        <v>416</v>
      </c>
      <c r="E354" s="299">
        <v>12</v>
      </c>
      <c r="F354" s="336" t="s">
        <v>415</v>
      </c>
      <c r="G354" s="316"/>
      <c r="H354" s="309" t="s">
        <v>417</v>
      </c>
      <c r="I354" s="299">
        <v>11</v>
      </c>
      <c r="J354" s="299">
        <v>19</v>
      </c>
      <c r="K354" s="299">
        <v>16</v>
      </c>
      <c r="L354" s="300" t="e">
        <f ca="1">J354*$L$5</f>
        <v>#VALUE!</v>
      </c>
      <c r="M354" s="300" t="e">
        <f t="shared" ref="M354" ca="1" si="86">K354*$M$5</f>
        <v>#VALUE!</v>
      </c>
      <c r="N354" s="310"/>
      <c r="O354" s="310"/>
      <c r="P354" s="310"/>
      <c r="Q354" s="310"/>
      <c r="T354" s="310"/>
      <c r="U354" s="318"/>
      <c r="V354" s="310"/>
    </row>
    <row r="355" spans="1:23" ht="26.4" x14ac:dyDescent="0.25">
      <c r="A355" s="313">
        <v>46715</v>
      </c>
      <c r="B355" s="323" t="s">
        <v>415</v>
      </c>
      <c r="C355" s="299">
        <v>12</v>
      </c>
      <c r="D355" s="309" t="s">
        <v>416</v>
      </c>
      <c r="E355" s="299">
        <v>12</v>
      </c>
      <c r="F355" s="336" t="s">
        <v>415</v>
      </c>
      <c r="G355" s="316"/>
      <c r="H355" s="309" t="s">
        <v>417</v>
      </c>
      <c r="I355" s="299">
        <v>11</v>
      </c>
      <c r="J355" s="299">
        <v>19</v>
      </c>
      <c r="K355" s="299">
        <v>16</v>
      </c>
      <c r="L355" s="300" t="e">
        <f t="shared" ca="1" si="85"/>
        <v>#VALUE!</v>
      </c>
      <c r="M355" s="300" t="e">
        <f ca="1">K355*$M$5</f>
        <v>#VALUE!</v>
      </c>
      <c r="N355" s="310"/>
      <c r="O355" s="310"/>
      <c r="P355" s="310"/>
      <c r="Q355" s="310"/>
      <c r="T355" s="310"/>
      <c r="U355" s="318"/>
      <c r="V355" s="310"/>
    </row>
    <row r="356" spans="1:23" ht="26.4" x14ac:dyDescent="0.25">
      <c r="A356" s="313">
        <v>46716</v>
      </c>
      <c r="B356" s="323" t="s">
        <v>415</v>
      </c>
      <c r="C356" s="299">
        <v>12</v>
      </c>
      <c r="D356" s="309" t="s">
        <v>416</v>
      </c>
      <c r="E356" s="299">
        <v>12</v>
      </c>
      <c r="F356" s="336" t="s">
        <v>415</v>
      </c>
      <c r="G356" s="316"/>
      <c r="H356" s="309" t="s">
        <v>417</v>
      </c>
      <c r="I356" s="299">
        <v>11</v>
      </c>
      <c r="J356" s="299">
        <v>19</v>
      </c>
      <c r="K356" s="299">
        <v>16</v>
      </c>
      <c r="L356" s="300" t="e">
        <f ca="1">J356*$L$5</f>
        <v>#VALUE!</v>
      </c>
      <c r="M356" s="300" t="e">
        <f ca="1">K356*$M$5</f>
        <v>#VALUE!</v>
      </c>
      <c r="N356" s="310"/>
      <c r="O356" s="310"/>
      <c r="P356" s="310"/>
      <c r="Q356" s="310"/>
      <c r="T356" s="310"/>
      <c r="U356" s="310"/>
      <c r="V356" s="310"/>
    </row>
    <row r="357" spans="1:23" ht="26.4" x14ac:dyDescent="0.25">
      <c r="A357" s="313">
        <v>46717</v>
      </c>
      <c r="B357" s="323" t="s">
        <v>415</v>
      </c>
      <c r="C357" s="299">
        <v>12</v>
      </c>
      <c r="D357" s="309" t="s">
        <v>416</v>
      </c>
      <c r="E357" s="299">
        <v>12</v>
      </c>
      <c r="F357" s="336" t="s">
        <v>415</v>
      </c>
      <c r="G357" s="316"/>
      <c r="H357" s="309" t="s">
        <v>417</v>
      </c>
      <c r="I357" s="299">
        <v>11</v>
      </c>
      <c r="J357" s="299">
        <v>19</v>
      </c>
      <c r="K357" s="299">
        <v>16</v>
      </c>
      <c r="L357" s="300" t="e">
        <f ca="1">J357*$L$5</f>
        <v>#VALUE!</v>
      </c>
      <c r="M357" s="300" t="e">
        <f ca="1">K357*$M$5</f>
        <v>#VALUE!</v>
      </c>
      <c r="N357" s="310"/>
      <c r="O357" s="310"/>
      <c r="P357" s="310"/>
      <c r="Q357" s="310"/>
      <c r="T357" s="310"/>
      <c r="U357" s="310"/>
      <c r="V357" s="310"/>
    </row>
    <row r="358" spans="1:23" ht="26.4" x14ac:dyDescent="0.25">
      <c r="A358" s="313">
        <v>46718</v>
      </c>
      <c r="B358" s="323" t="s">
        <v>415</v>
      </c>
      <c r="C358" s="299">
        <v>12</v>
      </c>
      <c r="D358" s="309" t="s">
        <v>416</v>
      </c>
      <c r="E358" s="299">
        <v>12</v>
      </c>
      <c r="F358" s="334" t="s">
        <v>415</v>
      </c>
      <c r="G358" s="299">
        <v>12</v>
      </c>
      <c r="H358" s="309" t="s">
        <v>417</v>
      </c>
      <c r="I358" s="299">
        <v>11</v>
      </c>
      <c r="J358" s="299">
        <v>19</v>
      </c>
      <c r="K358" s="299">
        <v>16</v>
      </c>
      <c r="L358" s="300" t="e">
        <f ca="1">J358*$L$5</f>
        <v>#VALUE!</v>
      </c>
      <c r="M358" s="300" t="e">
        <f ca="1">K358*$M$5</f>
        <v>#VALUE!</v>
      </c>
      <c r="N358" s="310"/>
      <c r="O358" s="310"/>
      <c r="P358" s="310"/>
      <c r="Q358" s="310"/>
      <c r="T358" s="300" t="e">
        <f ca="1">G358*$T$5</f>
        <v>#VALUE!</v>
      </c>
      <c r="U358" s="310"/>
      <c r="V358" s="310"/>
    </row>
    <row r="359" spans="1:23" ht="26.4" x14ac:dyDescent="0.25">
      <c r="A359" s="313">
        <v>46719</v>
      </c>
      <c r="B359" s="323" t="s">
        <v>415</v>
      </c>
      <c r="C359" s="299">
        <v>12</v>
      </c>
      <c r="D359" s="309" t="s">
        <v>416</v>
      </c>
      <c r="E359" s="299">
        <v>12</v>
      </c>
      <c r="F359" s="334" t="s">
        <v>415</v>
      </c>
      <c r="G359" s="299">
        <v>12</v>
      </c>
      <c r="H359" s="309" t="s">
        <v>417</v>
      </c>
      <c r="I359" s="299">
        <v>11</v>
      </c>
      <c r="J359" s="299">
        <v>19</v>
      </c>
      <c r="K359" s="299">
        <v>16</v>
      </c>
      <c r="L359" s="310"/>
      <c r="M359" s="310"/>
      <c r="N359" s="312" t="e">
        <f ca="1">J359*$N$5</f>
        <v>#VALUE!</v>
      </c>
      <c r="O359" s="300" t="e">
        <f ca="1">K359*$O$5</f>
        <v>#VALUE!</v>
      </c>
      <c r="P359" s="310"/>
      <c r="Q359" s="310"/>
      <c r="T359" s="310"/>
      <c r="U359" s="312" t="e">
        <f ca="1">G359*$U$5</f>
        <v>#VALUE!</v>
      </c>
      <c r="V359" s="310"/>
    </row>
    <row r="360" spans="1:23" ht="26.4" x14ac:dyDescent="0.25">
      <c r="A360" s="313">
        <v>46720</v>
      </c>
      <c r="B360" s="323" t="s">
        <v>415</v>
      </c>
      <c r="C360" s="299">
        <v>12</v>
      </c>
      <c r="D360" s="309" t="s">
        <v>416</v>
      </c>
      <c r="E360" s="299">
        <v>12</v>
      </c>
      <c r="F360" s="336" t="s">
        <v>415</v>
      </c>
      <c r="G360" s="316"/>
      <c r="H360" s="309" t="s">
        <v>417</v>
      </c>
      <c r="I360" s="299">
        <v>11</v>
      </c>
      <c r="J360" s="299">
        <v>19</v>
      </c>
      <c r="K360" s="299">
        <v>16</v>
      </c>
      <c r="L360" s="300" t="e">
        <f ca="1">J360*$L$5</f>
        <v>#VALUE!</v>
      </c>
      <c r="M360" s="300" t="e">
        <f ca="1">K360*$M$5</f>
        <v>#VALUE!</v>
      </c>
      <c r="N360" s="310"/>
      <c r="O360" s="310"/>
      <c r="P360" s="310"/>
      <c r="Q360" s="310"/>
      <c r="T360" s="310"/>
      <c r="U360" s="318"/>
      <c r="V360" s="310"/>
    </row>
    <row r="361" spans="1:23" ht="26.4" x14ac:dyDescent="0.25">
      <c r="A361" s="313">
        <v>46721</v>
      </c>
      <c r="B361" s="323" t="s">
        <v>415</v>
      </c>
      <c r="C361" s="299">
        <v>12</v>
      </c>
      <c r="D361" s="309" t="s">
        <v>416</v>
      </c>
      <c r="E361" s="299">
        <v>12</v>
      </c>
      <c r="F361" s="336" t="s">
        <v>415</v>
      </c>
      <c r="G361" s="316"/>
      <c r="H361" s="309" t="s">
        <v>417</v>
      </c>
      <c r="I361" s="299">
        <v>11</v>
      </c>
      <c r="J361" s="299">
        <v>19</v>
      </c>
      <c r="K361" s="299">
        <v>16</v>
      </c>
      <c r="L361" s="300" t="e">
        <f ca="1">J361*$L$5</f>
        <v>#VALUE!</v>
      </c>
      <c r="M361" s="300" t="e">
        <f ca="1">K361*$M$5</f>
        <v>#VALUE!</v>
      </c>
      <c r="N361" s="310"/>
      <c r="O361" s="310"/>
      <c r="P361" s="310"/>
      <c r="Q361" s="310"/>
      <c r="T361" s="310"/>
      <c r="U361" s="318"/>
      <c r="V361" s="318"/>
    </row>
    <row r="362" spans="1:23" ht="13.8" thickBot="1" x14ac:dyDescent="0.3">
      <c r="B362" s="323"/>
      <c r="D362" s="309"/>
      <c r="E362" s="299"/>
      <c r="F362" s="334"/>
      <c r="G362" s="299"/>
      <c r="H362" s="309"/>
      <c r="I362" s="299"/>
      <c r="J362" s="299"/>
      <c r="K362" s="299"/>
      <c r="L362" s="314" t="e">
        <f ca="1">SUM(L332:L361)</f>
        <v>#VALUE!</v>
      </c>
      <c r="M362" s="314" t="e">
        <f t="shared" ref="M362:Q362" ca="1" si="87">SUM(M332:M361)</f>
        <v>#VALUE!</v>
      </c>
      <c r="N362" s="314" t="e">
        <f ca="1">SUM(N332:N361)</f>
        <v>#VALUE!</v>
      </c>
      <c r="O362" s="314" t="e">
        <f t="shared" ca="1" si="87"/>
        <v>#VALUE!</v>
      </c>
      <c r="P362" s="314">
        <f t="shared" si="87"/>
        <v>0</v>
      </c>
      <c r="Q362" s="314">
        <f t="shared" si="87"/>
        <v>0</v>
      </c>
      <c r="R362" s="359" t="e">
        <f ca="1">SUM(L362:Q362)</f>
        <v>#VALUE!</v>
      </c>
      <c r="T362" s="314" t="e">
        <f ca="1">SUM(T332:T361)</f>
        <v>#VALUE!</v>
      </c>
      <c r="U362" s="314" t="e">
        <f ca="1">SUM(U332:U361)</f>
        <v>#VALUE!</v>
      </c>
      <c r="V362" s="314">
        <f>SUM(V332:V361)</f>
        <v>0</v>
      </c>
      <c r="W362" s="359" t="e">
        <f ca="1">SUM(T362:V362)</f>
        <v>#VALUE!</v>
      </c>
    </row>
    <row r="363" spans="1:23" ht="18.600000000000001" thickTop="1" x14ac:dyDescent="0.35">
      <c r="A363" s="306" t="s">
        <v>428</v>
      </c>
      <c r="B363" s="323"/>
      <c r="D363" s="309"/>
      <c r="E363" s="299"/>
      <c r="F363" s="334"/>
      <c r="G363" s="299"/>
      <c r="H363" s="309"/>
      <c r="I363" s="299"/>
      <c r="J363" s="299"/>
      <c r="K363" s="299"/>
      <c r="S363" s="333"/>
    </row>
    <row r="364" spans="1:23" ht="26.4" x14ac:dyDescent="0.25">
      <c r="A364" s="313">
        <v>46722</v>
      </c>
      <c r="B364" s="323" t="s">
        <v>415</v>
      </c>
      <c r="C364" s="299">
        <v>12</v>
      </c>
      <c r="D364" s="309" t="s">
        <v>416</v>
      </c>
      <c r="E364" s="299">
        <v>12</v>
      </c>
      <c r="F364" s="336" t="s">
        <v>415</v>
      </c>
      <c r="G364" s="316"/>
      <c r="H364" s="309" t="s">
        <v>417</v>
      </c>
      <c r="I364" s="299">
        <v>11</v>
      </c>
      <c r="J364" s="299">
        <v>19</v>
      </c>
      <c r="K364" s="299">
        <v>16</v>
      </c>
      <c r="L364" s="300" t="e">
        <f ca="1">J364*$L$5</f>
        <v>#VALUE!</v>
      </c>
      <c r="M364" s="300" t="e">
        <f ca="1">K364*$M$5</f>
        <v>#VALUE!</v>
      </c>
      <c r="N364" s="310"/>
      <c r="O364" s="310"/>
      <c r="P364" s="310"/>
      <c r="Q364" s="310"/>
      <c r="S364" s="333"/>
      <c r="T364" s="310"/>
      <c r="U364" s="318"/>
      <c r="V364" s="310"/>
    </row>
    <row r="365" spans="1:23" ht="26.4" x14ac:dyDescent="0.25">
      <c r="A365" s="313">
        <v>46723</v>
      </c>
      <c r="B365" s="323" t="s">
        <v>415</v>
      </c>
      <c r="C365" s="299">
        <v>12</v>
      </c>
      <c r="D365" s="309" t="s">
        <v>416</v>
      </c>
      <c r="E365" s="299">
        <v>12</v>
      </c>
      <c r="F365" s="336" t="s">
        <v>415</v>
      </c>
      <c r="G365" s="316"/>
      <c r="H365" s="309" t="s">
        <v>417</v>
      </c>
      <c r="I365" s="299">
        <v>11</v>
      </c>
      <c r="J365" s="299">
        <v>19</v>
      </c>
      <c r="K365" s="299">
        <v>16</v>
      </c>
      <c r="L365" s="300" t="e">
        <f ca="1">J365*$L$5</f>
        <v>#VALUE!</v>
      </c>
      <c r="M365" s="300" t="e">
        <f ca="1">K365*$M$5</f>
        <v>#VALUE!</v>
      </c>
      <c r="N365" s="310"/>
      <c r="O365" s="310"/>
      <c r="P365" s="310"/>
      <c r="Q365" s="310"/>
      <c r="T365" s="310"/>
      <c r="U365" s="310"/>
      <c r="V365" s="310"/>
    </row>
    <row r="366" spans="1:23" ht="26.4" x14ac:dyDescent="0.25">
      <c r="A366" s="313">
        <v>46724</v>
      </c>
      <c r="B366" s="323" t="s">
        <v>415</v>
      </c>
      <c r="C366" s="299">
        <v>12</v>
      </c>
      <c r="D366" s="309" t="s">
        <v>416</v>
      </c>
      <c r="E366" s="299">
        <v>12</v>
      </c>
      <c r="F366" s="336" t="s">
        <v>415</v>
      </c>
      <c r="G366" s="316"/>
      <c r="H366" s="309" t="s">
        <v>417</v>
      </c>
      <c r="I366" s="299">
        <v>11</v>
      </c>
      <c r="J366" s="299">
        <v>19</v>
      </c>
      <c r="K366" s="299">
        <v>16</v>
      </c>
      <c r="L366" s="300" t="e">
        <f ca="1">J366*$L$5</f>
        <v>#VALUE!</v>
      </c>
      <c r="M366" s="300" t="e">
        <f ca="1">K366*$M$5</f>
        <v>#VALUE!</v>
      </c>
      <c r="N366" s="310"/>
      <c r="O366" s="310"/>
      <c r="P366" s="310"/>
      <c r="Q366" s="310"/>
      <c r="T366" s="310"/>
      <c r="U366" s="310"/>
      <c r="V366" s="310"/>
    </row>
    <row r="367" spans="1:23" ht="26.4" x14ac:dyDescent="0.25">
      <c r="A367" s="313">
        <v>46725</v>
      </c>
      <c r="B367" s="323" t="s">
        <v>415</v>
      </c>
      <c r="C367" s="299">
        <v>12</v>
      </c>
      <c r="D367" s="309" t="s">
        <v>416</v>
      </c>
      <c r="E367" s="299">
        <v>12</v>
      </c>
      <c r="F367" s="334" t="s">
        <v>415</v>
      </c>
      <c r="G367" s="299">
        <v>12</v>
      </c>
      <c r="H367" s="309" t="s">
        <v>417</v>
      </c>
      <c r="I367" s="299">
        <v>11</v>
      </c>
      <c r="J367" s="299">
        <v>19</v>
      </c>
      <c r="K367" s="299">
        <v>16</v>
      </c>
      <c r="L367" s="300" t="e">
        <f t="shared" ref="L367" ca="1" si="88">J367*$L$5</f>
        <v>#VALUE!</v>
      </c>
      <c r="M367" s="300" t="e">
        <f ca="1">K367*$M$5</f>
        <v>#VALUE!</v>
      </c>
      <c r="N367" s="310"/>
      <c r="O367" s="310"/>
      <c r="P367" s="310"/>
      <c r="Q367" s="310"/>
      <c r="T367" s="300" t="e">
        <f ca="1">G367*$T$5</f>
        <v>#VALUE!</v>
      </c>
      <c r="U367" s="310"/>
      <c r="V367" s="310"/>
    </row>
    <row r="368" spans="1:23" ht="26.4" x14ac:dyDescent="0.25">
      <c r="A368" s="313">
        <v>46726</v>
      </c>
      <c r="B368" s="323" t="s">
        <v>415</v>
      </c>
      <c r="C368" s="299">
        <v>12</v>
      </c>
      <c r="D368" s="309" t="s">
        <v>416</v>
      </c>
      <c r="E368" s="299">
        <v>12</v>
      </c>
      <c r="F368" s="334" t="s">
        <v>415</v>
      </c>
      <c r="G368" s="299">
        <v>12</v>
      </c>
      <c r="H368" s="309" t="s">
        <v>417</v>
      </c>
      <c r="I368" s="299">
        <v>11</v>
      </c>
      <c r="J368" s="299">
        <v>19</v>
      </c>
      <c r="K368" s="299">
        <v>16</v>
      </c>
      <c r="L368" s="310"/>
      <c r="M368" s="310"/>
      <c r="N368" s="312" t="e">
        <f ca="1">J368*$N$5</f>
        <v>#VALUE!</v>
      </c>
      <c r="O368" s="300" t="e">
        <f ca="1">K368*$O$5</f>
        <v>#VALUE!</v>
      </c>
      <c r="P368" s="310"/>
      <c r="Q368" s="310"/>
      <c r="T368" s="310"/>
      <c r="U368" s="312" t="e">
        <f ca="1">G368*$U$5</f>
        <v>#VALUE!</v>
      </c>
      <c r="V368" s="310"/>
    </row>
    <row r="369" spans="1:22" ht="26.4" x14ac:dyDescent="0.25">
      <c r="A369" s="313">
        <v>46727</v>
      </c>
      <c r="B369" s="323" t="s">
        <v>415</v>
      </c>
      <c r="C369" s="299">
        <v>12</v>
      </c>
      <c r="D369" s="309" t="s">
        <v>416</v>
      </c>
      <c r="E369" s="299">
        <v>12</v>
      </c>
      <c r="F369" s="336" t="s">
        <v>415</v>
      </c>
      <c r="G369" s="316"/>
      <c r="H369" s="309" t="s">
        <v>417</v>
      </c>
      <c r="I369" s="299">
        <v>11</v>
      </c>
      <c r="J369" s="299">
        <v>19</v>
      </c>
      <c r="K369" s="299">
        <v>16</v>
      </c>
      <c r="L369" s="300" t="e">
        <f ca="1">J369*$L$5</f>
        <v>#VALUE!</v>
      </c>
      <c r="M369" s="300" t="e">
        <f ca="1">K369*$M$5</f>
        <v>#VALUE!</v>
      </c>
      <c r="N369" s="310"/>
      <c r="O369" s="310"/>
      <c r="P369" s="310"/>
      <c r="Q369" s="310"/>
      <c r="T369" s="310"/>
      <c r="U369" s="318"/>
      <c r="V369" s="310"/>
    </row>
    <row r="370" spans="1:22" ht="26.4" x14ac:dyDescent="0.25">
      <c r="A370" s="313">
        <v>46728</v>
      </c>
      <c r="B370" s="323" t="s">
        <v>415</v>
      </c>
      <c r="C370" s="299">
        <v>12</v>
      </c>
      <c r="D370" s="309" t="s">
        <v>416</v>
      </c>
      <c r="E370" s="299">
        <v>12</v>
      </c>
      <c r="F370" s="336" t="s">
        <v>415</v>
      </c>
      <c r="G370" s="316"/>
      <c r="H370" s="309" t="s">
        <v>417</v>
      </c>
      <c r="I370" s="299">
        <v>11</v>
      </c>
      <c r="J370" s="299">
        <v>19</v>
      </c>
      <c r="K370" s="299">
        <v>16</v>
      </c>
      <c r="L370" s="300" t="e">
        <f t="shared" ref="L370:L374" ca="1" si="89">J370*$L$5</f>
        <v>#VALUE!</v>
      </c>
      <c r="M370" s="300" t="e">
        <f t="shared" ref="M370" ca="1" si="90">K370*$M$5</f>
        <v>#VALUE!</v>
      </c>
      <c r="N370" s="310"/>
      <c r="O370" s="310"/>
      <c r="P370" s="310"/>
      <c r="Q370" s="310"/>
      <c r="T370" s="310"/>
      <c r="U370" s="318"/>
      <c r="V370" s="310"/>
    </row>
    <row r="371" spans="1:22" ht="26.4" x14ac:dyDescent="0.25">
      <c r="A371" s="313">
        <v>46729</v>
      </c>
      <c r="B371" s="323" t="s">
        <v>415</v>
      </c>
      <c r="C371" s="299">
        <v>12</v>
      </c>
      <c r="D371" s="309" t="s">
        <v>416</v>
      </c>
      <c r="E371" s="299">
        <v>12</v>
      </c>
      <c r="F371" s="336" t="s">
        <v>415</v>
      </c>
      <c r="G371" s="316"/>
      <c r="H371" s="309" t="s">
        <v>417</v>
      </c>
      <c r="I371" s="299">
        <v>11</v>
      </c>
      <c r="J371" s="299">
        <v>19</v>
      </c>
      <c r="K371" s="299">
        <v>16</v>
      </c>
      <c r="L371" s="300" t="e">
        <f ca="1">J371*$L$5</f>
        <v>#VALUE!</v>
      </c>
      <c r="M371" s="300" t="e">
        <f ca="1">K371*$M$5</f>
        <v>#VALUE!</v>
      </c>
      <c r="N371" s="310"/>
      <c r="O371" s="310"/>
      <c r="P371" s="310"/>
      <c r="Q371" s="310"/>
      <c r="T371" s="310"/>
      <c r="U371" s="318"/>
      <c r="V371" s="310"/>
    </row>
    <row r="372" spans="1:22" ht="26.4" x14ac:dyDescent="0.25">
      <c r="A372" s="313">
        <v>46730</v>
      </c>
      <c r="B372" s="323" t="s">
        <v>415</v>
      </c>
      <c r="C372" s="299">
        <v>12</v>
      </c>
      <c r="D372" s="309" t="s">
        <v>416</v>
      </c>
      <c r="E372" s="299">
        <v>12</v>
      </c>
      <c r="F372" s="336" t="s">
        <v>415</v>
      </c>
      <c r="G372" s="316"/>
      <c r="H372" s="309" t="s">
        <v>417</v>
      </c>
      <c r="I372" s="299">
        <v>11</v>
      </c>
      <c r="J372" s="299">
        <v>19</v>
      </c>
      <c r="K372" s="299">
        <v>16</v>
      </c>
      <c r="L372" s="300" t="e">
        <f t="shared" ca="1" si="89"/>
        <v>#VALUE!</v>
      </c>
      <c r="M372" s="300" t="e">
        <f ca="1">K372*$M$5</f>
        <v>#VALUE!</v>
      </c>
      <c r="N372" s="310"/>
      <c r="O372" s="310"/>
      <c r="P372" s="310"/>
      <c r="Q372" s="310"/>
      <c r="T372" s="310"/>
      <c r="U372" s="310"/>
      <c r="V372" s="310"/>
    </row>
    <row r="373" spans="1:22" ht="26.4" x14ac:dyDescent="0.25">
      <c r="A373" s="313">
        <v>46731</v>
      </c>
      <c r="B373" s="323" t="s">
        <v>415</v>
      </c>
      <c r="C373" s="299">
        <v>12</v>
      </c>
      <c r="D373" s="309" t="s">
        <v>416</v>
      </c>
      <c r="E373" s="299">
        <v>12</v>
      </c>
      <c r="F373" s="336" t="s">
        <v>415</v>
      </c>
      <c r="G373" s="316"/>
      <c r="H373" s="309" t="s">
        <v>417</v>
      </c>
      <c r="I373" s="299">
        <v>11</v>
      </c>
      <c r="J373" s="299">
        <v>19</v>
      </c>
      <c r="K373" s="299">
        <v>16</v>
      </c>
      <c r="L373" s="300" t="e">
        <f ca="1">J373*$L$5</f>
        <v>#VALUE!</v>
      </c>
      <c r="M373" s="300" t="e">
        <f ca="1">K373*$M$5</f>
        <v>#VALUE!</v>
      </c>
      <c r="N373" s="310"/>
      <c r="O373" s="310"/>
      <c r="P373" s="310"/>
      <c r="Q373" s="310"/>
      <c r="T373" s="310"/>
      <c r="U373" s="310"/>
      <c r="V373" s="310"/>
    </row>
    <row r="374" spans="1:22" ht="26.4" x14ac:dyDescent="0.25">
      <c r="A374" s="313">
        <v>46732</v>
      </c>
      <c r="B374" s="323" t="s">
        <v>415</v>
      </c>
      <c r="C374" s="299">
        <v>12</v>
      </c>
      <c r="D374" s="309" t="s">
        <v>416</v>
      </c>
      <c r="E374" s="299">
        <v>12</v>
      </c>
      <c r="F374" s="334" t="s">
        <v>415</v>
      </c>
      <c r="G374" s="299">
        <v>12</v>
      </c>
      <c r="H374" s="309" t="s">
        <v>417</v>
      </c>
      <c r="I374" s="299">
        <v>11</v>
      </c>
      <c r="J374" s="299">
        <v>19</v>
      </c>
      <c r="K374" s="299">
        <v>16</v>
      </c>
      <c r="L374" s="300" t="e">
        <f t="shared" ca="1" si="89"/>
        <v>#VALUE!</v>
      </c>
      <c r="M374" s="300" t="e">
        <f t="shared" ref="M374" ca="1" si="91">K374*$M$5</f>
        <v>#VALUE!</v>
      </c>
      <c r="N374" s="310"/>
      <c r="O374" s="310"/>
      <c r="P374" s="310"/>
      <c r="Q374" s="310"/>
      <c r="T374" s="300" t="e">
        <f ca="1">G374*$T$5</f>
        <v>#VALUE!</v>
      </c>
      <c r="U374" s="310"/>
      <c r="V374" s="310"/>
    </row>
    <row r="375" spans="1:22" ht="26.4" x14ac:dyDescent="0.25">
      <c r="A375" s="313">
        <v>46733</v>
      </c>
      <c r="B375" s="323" t="s">
        <v>415</v>
      </c>
      <c r="C375" s="299">
        <v>12</v>
      </c>
      <c r="D375" s="309" t="s">
        <v>416</v>
      </c>
      <c r="E375" s="299">
        <v>12</v>
      </c>
      <c r="F375" s="334" t="s">
        <v>415</v>
      </c>
      <c r="G375" s="299">
        <v>12</v>
      </c>
      <c r="H375" s="309" t="s">
        <v>417</v>
      </c>
      <c r="I375" s="299">
        <v>11</v>
      </c>
      <c r="J375" s="299">
        <v>19</v>
      </c>
      <c r="K375" s="299">
        <v>16</v>
      </c>
      <c r="L375" s="310"/>
      <c r="M375" s="310"/>
      <c r="N375" s="312" t="e">
        <f ca="1">J375*$N$5</f>
        <v>#VALUE!</v>
      </c>
      <c r="O375" s="300" t="e">
        <f ca="1">K375*$O$5</f>
        <v>#VALUE!</v>
      </c>
      <c r="P375" s="310"/>
      <c r="Q375" s="310"/>
      <c r="T375" s="310"/>
      <c r="U375" s="312" t="e">
        <f ca="1">G375*$U$5</f>
        <v>#VALUE!</v>
      </c>
      <c r="V375" s="310"/>
    </row>
    <row r="376" spans="1:22" ht="26.4" x14ac:dyDescent="0.25">
      <c r="A376" s="313">
        <v>46734</v>
      </c>
      <c r="B376" s="323" t="s">
        <v>415</v>
      </c>
      <c r="C376" s="299">
        <v>12</v>
      </c>
      <c r="D376" s="309" t="s">
        <v>416</v>
      </c>
      <c r="E376" s="299">
        <v>12</v>
      </c>
      <c r="F376" s="336" t="s">
        <v>415</v>
      </c>
      <c r="G376" s="316"/>
      <c r="H376" s="309" t="s">
        <v>417</v>
      </c>
      <c r="I376" s="299">
        <v>11</v>
      </c>
      <c r="J376" s="299">
        <v>19</v>
      </c>
      <c r="K376" s="299">
        <v>16</v>
      </c>
      <c r="L376" s="300" t="e">
        <f t="shared" ref="L376:L381" ca="1" si="92">J376*$L$5</f>
        <v>#VALUE!</v>
      </c>
      <c r="M376" s="300" t="e">
        <f ca="1">K376*$M$5</f>
        <v>#VALUE!</v>
      </c>
      <c r="N376" s="310"/>
      <c r="O376" s="310"/>
      <c r="P376" s="310"/>
      <c r="Q376" s="310"/>
      <c r="T376" s="310"/>
      <c r="U376" s="318"/>
      <c r="V376" s="310"/>
    </row>
    <row r="377" spans="1:22" ht="26.4" x14ac:dyDescent="0.25">
      <c r="A377" s="313">
        <v>46735</v>
      </c>
      <c r="B377" s="323" t="s">
        <v>415</v>
      </c>
      <c r="C377" s="299">
        <v>12</v>
      </c>
      <c r="D377" s="309" t="s">
        <v>416</v>
      </c>
      <c r="E377" s="299">
        <v>12</v>
      </c>
      <c r="F377" s="336" t="s">
        <v>415</v>
      </c>
      <c r="G377" s="316"/>
      <c r="H377" s="309" t="s">
        <v>417</v>
      </c>
      <c r="I377" s="299">
        <v>11</v>
      </c>
      <c r="J377" s="299">
        <v>19</v>
      </c>
      <c r="K377" s="299">
        <v>16</v>
      </c>
      <c r="L377" s="300" t="e">
        <f ca="1">J377*$L$5</f>
        <v>#VALUE!</v>
      </c>
      <c r="M377" s="300" t="e">
        <f ca="1">K377*$M$5</f>
        <v>#VALUE!</v>
      </c>
      <c r="N377" s="310"/>
      <c r="O377" s="310"/>
      <c r="P377" s="310"/>
      <c r="Q377" s="310"/>
      <c r="T377" s="310"/>
      <c r="U377" s="318"/>
      <c r="V377" s="310"/>
    </row>
    <row r="378" spans="1:22" ht="26.4" x14ac:dyDescent="0.25">
      <c r="A378" s="313">
        <v>46736</v>
      </c>
      <c r="B378" s="323" t="s">
        <v>415</v>
      </c>
      <c r="C378" s="299">
        <v>12</v>
      </c>
      <c r="D378" s="309" t="s">
        <v>416</v>
      </c>
      <c r="E378" s="299">
        <v>12</v>
      </c>
      <c r="F378" s="336" t="s">
        <v>415</v>
      </c>
      <c r="G378" s="316"/>
      <c r="H378" s="309" t="s">
        <v>417</v>
      </c>
      <c r="I378" s="299">
        <v>11</v>
      </c>
      <c r="J378" s="299">
        <v>19</v>
      </c>
      <c r="K378" s="299">
        <v>16</v>
      </c>
      <c r="L378" s="300" t="e">
        <f t="shared" ca="1" si="92"/>
        <v>#VALUE!</v>
      </c>
      <c r="M378" s="300" t="e">
        <f t="shared" ref="M378:M381" ca="1" si="93">K378*$M$5</f>
        <v>#VALUE!</v>
      </c>
      <c r="N378" s="310"/>
      <c r="O378" s="310"/>
      <c r="P378" s="310"/>
      <c r="Q378" s="310"/>
      <c r="T378" s="310"/>
      <c r="U378" s="318"/>
      <c r="V378" s="310"/>
    </row>
    <row r="379" spans="1:22" ht="26.4" x14ac:dyDescent="0.25">
      <c r="A379" s="313">
        <v>46737</v>
      </c>
      <c r="B379" s="323" t="s">
        <v>415</v>
      </c>
      <c r="C379" s="299">
        <v>12</v>
      </c>
      <c r="D379" s="309" t="s">
        <v>416</v>
      </c>
      <c r="E379" s="299">
        <v>12</v>
      </c>
      <c r="F379" s="336" t="s">
        <v>415</v>
      </c>
      <c r="G379" s="316"/>
      <c r="H379" s="309" t="s">
        <v>417</v>
      </c>
      <c r="I379" s="299">
        <v>11</v>
      </c>
      <c r="J379" s="299">
        <v>19</v>
      </c>
      <c r="K379" s="299">
        <v>16</v>
      </c>
      <c r="L379" s="300" t="e">
        <f t="shared" ca="1" si="92"/>
        <v>#VALUE!</v>
      </c>
      <c r="M379" s="300" t="e">
        <f t="shared" ca="1" si="93"/>
        <v>#VALUE!</v>
      </c>
      <c r="N379" s="310"/>
      <c r="O379" s="310"/>
      <c r="P379" s="310"/>
      <c r="Q379" s="310"/>
      <c r="T379" s="310"/>
      <c r="U379" s="310"/>
      <c r="V379" s="310"/>
    </row>
    <row r="380" spans="1:22" ht="26.4" x14ac:dyDescent="0.25">
      <c r="A380" s="313">
        <v>46738</v>
      </c>
      <c r="B380" s="323" t="s">
        <v>415</v>
      </c>
      <c r="C380" s="299">
        <v>12</v>
      </c>
      <c r="D380" s="309" t="s">
        <v>416</v>
      </c>
      <c r="E380" s="299">
        <v>12</v>
      </c>
      <c r="F380" s="336" t="s">
        <v>415</v>
      </c>
      <c r="G380" s="316"/>
      <c r="H380" s="309" t="s">
        <v>417</v>
      </c>
      <c r="I380" s="299">
        <v>11</v>
      </c>
      <c r="J380" s="299">
        <v>19</v>
      </c>
      <c r="K380" s="299">
        <v>16</v>
      </c>
      <c r="L380" s="300" t="e">
        <f ca="1">J380*$L$5</f>
        <v>#VALUE!</v>
      </c>
      <c r="M380" s="300" t="e">
        <f ca="1">K380*$M$5</f>
        <v>#VALUE!</v>
      </c>
      <c r="N380" s="310"/>
      <c r="O380" s="310"/>
      <c r="P380" s="310"/>
      <c r="Q380" s="310"/>
      <c r="T380" s="310"/>
      <c r="U380" s="310"/>
      <c r="V380" s="310"/>
    </row>
    <row r="381" spans="1:22" ht="26.4" x14ac:dyDescent="0.25">
      <c r="A381" s="313">
        <v>46739</v>
      </c>
      <c r="B381" s="323" t="s">
        <v>415</v>
      </c>
      <c r="C381" s="299">
        <v>12</v>
      </c>
      <c r="D381" s="309" t="s">
        <v>416</v>
      </c>
      <c r="E381" s="299">
        <v>12</v>
      </c>
      <c r="F381" s="334" t="s">
        <v>415</v>
      </c>
      <c r="G381" s="299">
        <v>12</v>
      </c>
      <c r="H381" s="309" t="s">
        <v>417</v>
      </c>
      <c r="I381" s="299">
        <v>11</v>
      </c>
      <c r="J381" s="299">
        <v>19</v>
      </c>
      <c r="K381" s="299">
        <v>16</v>
      </c>
      <c r="L381" s="300" t="e">
        <f t="shared" ca="1" si="92"/>
        <v>#VALUE!</v>
      </c>
      <c r="M381" s="300" t="e">
        <f t="shared" ca="1" si="93"/>
        <v>#VALUE!</v>
      </c>
      <c r="N381" s="310"/>
      <c r="O381" s="310"/>
      <c r="P381" s="310"/>
      <c r="Q381" s="310"/>
      <c r="T381" s="300" t="e">
        <f ca="1">G381*$T$5</f>
        <v>#VALUE!</v>
      </c>
      <c r="U381" s="310"/>
      <c r="V381" s="310"/>
    </row>
    <row r="382" spans="1:22" ht="26.4" x14ac:dyDescent="0.25">
      <c r="A382" s="313">
        <v>46740</v>
      </c>
      <c r="B382" s="323" t="s">
        <v>415</v>
      </c>
      <c r="C382" s="299">
        <v>12</v>
      </c>
      <c r="D382" s="309" t="s">
        <v>416</v>
      </c>
      <c r="E382" s="299">
        <v>12</v>
      </c>
      <c r="F382" s="334" t="s">
        <v>415</v>
      </c>
      <c r="G382" s="299">
        <v>12</v>
      </c>
      <c r="H382" s="309" t="s">
        <v>417</v>
      </c>
      <c r="I382" s="299">
        <v>11</v>
      </c>
      <c r="J382" s="299">
        <v>19</v>
      </c>
      <c r="K382" s="299">
        <v>16</v>
      </c>
      <c r="L382" s="310"/>
      <c r="M382" s="310"/>
      <c r="N382" s="312" t="e">
        <f ca="1">J382*$N$5</f>
        <v>#VALUE!</v>
      </c>
      <c r="O382" s="300" t="e">
        <f ca="1">K382*$O$5</f>
        <v>#VALUE!</v>
      </c>
      <c r="P382" s="310"/>
      <c r="Q382" s="310"/>
      <c r="T382" s="310"/>
      <c r="U382" s="312" t="e">
        <f ca="1">G382*$U$5</f>
        <v>#VALUE!</v>
      </c>
      <c r="V382" s="310"/>
    </row>
    <row r="383" spans="1:22" ht="26.4" x14ac:dyDescent="0.25">
      <c r="A383" s="313">
        <v>46741</v>
      </c>
      <c r="B383" s="323" t="s">
        <v>415</v>
      </c>
      <c r="C383" s="299">
        <v>12</v>
      </c>
      <c r="D383" s="309" t="s">
        <v>416</v>
      </c>
      <c r="E383" s="299">
        <v>12</v>
      </c>
      <c r="F383" s="336" t="s">
        <v>415</v>
      </c>
      <c r="G383" s="316"/>
      <c r="H383" s="309" t="s">
        <v>417</v>
      </c>
      <c r="I383" s="299">
        <v>11</v>
      </c>
      <c r="J383" s="299">
        <v>19</v>
      </c>
      <c r="K383" s="299">
        <v>16</v>
      </c>
      <c r="L383" s="300" t="e">
        <f ca="1">J383*$L$5</f>
        <v>#VALUE!</v>
      </c>
      <c r="M383" s="300" t="e">
        <f ca="1">K383*$M$5</f>
        <v>#VALUE!</v>
      </c>
      <c r="N383" s="310"/>
      <c r="O383" s="310"/>
      <c r="P383" s="310"/>
      <c r="Q383" s="310"/>
      <c r="T383" s="310"/>
      <c r="U383" s="318"/>
      <c r="V383" s="310"/>
    </row>
    <row r="384" spans="1:22" ht="26.4" x14ac:dyDescent="0.25">
      <c r="A384" s="313">
        <v>46742</v>
      </c>
      <c r="B384" s="323" t="s">
        <v>415</v>
      </c>
      <c r="C384" s="299">
        <v>12</v>
      </c>
      <c r="D384" s="309" t="s">
        <v>416</v>
      </c>
      <c r="E384" s="299">
        <v>12</v>
      </c>
      <c r="F384" s="336" t="s">
        <v>415</v>
      </c>
      <c r="G384" s="316"/>
      <c r="H384" s="309" t="s">
        <v>417</v>
      </c>
      <c r="I384" s="299">
        <v>11</v>
      </c>
      <c r="J384" s="299">
        <v>19</v>
      </c>
      <c r="K384" s="299">
        <v>16</v>
      </c>
      <c r="L384" s="300" t="e">
        <f t="shared" ref="L384:L387" ca="1" si="94">J384*$L$5</f>
        <v>#VALUE!</v>
      </c>
      <c r="M384" s="300" t="e">
        <f t="shared" ref="M384:M387" ca="1" si="95">K384*$M$5</f>
        <v>#VALUE!</v>
      </c>
      <c r="N384" s="310"/>
      <c r="O384" s="310"/>
      <c r="P384" s="310"/>
      <c r="Q384" s="310"/>
      <c r="T384" s="310"/>
      <c r="U384" s="318"/>
      <c r="V384" s="310"/>
    </row>
    <row r="385" spans="1:24" ht="26.4" x14ac:dyDescent="0.25">
      <c r="A385" s="313">
        <v>46743</v>
      </c>
      <c r="B385" s="323" t="s">
        <v>415</v>
      </c>
      <c r="C385" s="299">
        <v>12</v>
      </c>
      <c r="D385" s="309" t="s">
        <v>416</v>
      </c>
      <c r="E385" s="299">
        <v>12</v>
      </c>
      <c r="F385" s="336" t="s">
        <v>415</v>
      </c>
      <c r="G385" s="316"/>
      <c r="H385" s="309" t="s">
        <v>417</v>
      </c>
      <c r="I385" s="299">
        <v>11</v>
      </c>
      <c r="J385" s="299">
        <v>19</v>
      </c>
      <c r="K385" s="299">
        <v>16</v>
      </c>
      <c r="L385" s="300" t="e">
        <f ca="1">J385*$L$5</f>
        <v>#VALUE!</v>
      </c>
      <c r="M385" s="300" t="e">
        <f ca="1">K385*$M$5</f>
        <v>#VALUE!</v>
      </c>
      <c r="N385" s="310"/>
      <c r="O385" s="310"/>
      <c r="P385" s="310"/>
      <c r="Q385" s="310"/>
      <c r="T385" s="310"/>
      <c r="U385" s="318"/>
      <c r="V385" s="310"/>
    </row>
    <row r="386" spans="1:24" ht="26.4" x14ac:dyDescent="0.25">
      <c r="A386" s="313">
        <v>46744</v>
      </c>
      <c r="B386" s="323" t="s">
        <v>415</v>
      </c>
      <c r="C386" s="299">
        <v>12</v>
      </c>
      <c r="D386" s="309" t="s">
        <v>416</v>
      </c>
      <c r="E386" s="299">
        <v>12</v>
      </c>
      <c r="F386" s="336" t="s">
        <v>415</v>
      </c>
      <c r="G386" s="316"/>
      <c r="H386" s="309" t="s">
        <v>417</v>
      </c>
      <c r="I386" s="299">
        <v>11</v>
      </c>
      <c r="J386" s="299">
        <v>19</v>
      </c>
      <c r="K386" s="299">
        <v>16</v>
      </c>
      <c r="L386" s="300" t="e">
        <f t="shared" ca="1" si="94"/>
        <v>#VALUE!</v>
      </c>
      <c r="M386" s="300" t="e">
        <f t="shared" ca="1" si="95"/>
        <v>#VALUE!</v>
      </c>
      <c r="N386" s="310"/>
      <c r="O386" s="310"/>
      <c r="P386" s="310"/>
      <c r="Q386" s="310"/>
      <c r="T386" s="310"/>
      <c r="U386" s="310"/>
      <c r="V386" s="310"/>
    </row>
    <row r="387" spans="1:24" ht="26.4" x14ac:dyDescent="0.25">
      <c r="A387" s="321">
        <v>46745</v>
      </c>
      <c r="B387" s="323" t="s">
        <v>415</v>
      </c>
      <c r="C387" s="299">
        <v>12</v>
      </c>
      <c r="D387" s="309" t="s">
        <v>416</v>
      </c>
      <c r="E387" s="299">
        <v>12</v>
      </c>
      <c r="F387" s="334" t="s">
        <v>415</v>
      </c>
      <c r="G387" s="299">
        <v>12</v>
      </c>
      <c r="H387" s="309" t="s">
        <v>417</v>
      </c>
      <c r="I387" s="299">
        <v>11</v>
      </c>
      <c r="J387" s="299">
        <v>19</v>
      </c>
      <c r="K387" s="299">
        <v>16</v>
      </c>
      <c r="L387" s="300" t="e">
        <f t="shared" ca="1" si="94"/>
        <v>#VALUE!</v>
      </c>
      <c r="M387" s="300" t="e">
        <f t="shared" ca="1" si="95"/>
        <v>#VALUE!</v>
      </c>
      <c r="N387" s="310"/>
      <c r="O387" s="310"/>
      <c r="P387" s="310"/>
      <c r="Q387" s="310"/>
      <c r="T387" s="300" t="e">
        <f ca="1">G387*$T$5</f>
        <v>#VALUE!</v>
      </c>
      <c r="U387" s="310"/>
      <c r="V387" s="310"/>
    </row>
    <row r="388" spans="1:24" ht="26.4" x14ac:dyDescent="0.25">
      <c r="A388" s="308">
        <v>46746</v>
      </c>
      <c r="B388" s="323" t="s">
        <v>415</v>
      </c>
      <c r="C388" s="299">
        <v>12</v>
      </c>
      <c r="D388" s="309" t="s">
        <v>416</v>
      </c>
      <c r="E388" s="299">
        <v>12</v>
      </c>
      <c r="F388" s="334" t="s">
        <v>415</v>
      </c>
      <c r="G388" s="299">
        <v>12</v>
      </c>
      <c r="H388" s="309" t="s">
        <v>417</v>
      </c>
      <c r="I388" s="299">
        <v>11</v>
      </c>
      <c r="J388" s="299">
        <v>19</v>
      </c>
      <c r="K388" s="299">
        <v>16</v>
      </c>
      <c r="L388" s="310"/>
      <c r="M388" s="310"/>
      <c r="N388" s="310"/>
      <c r="O388" s="310"/>
      <c r="P388" s="300" t="e">
        <f t="shared" ref="P388:P389" ca="1" si="96">J388*$P$5</f>
        <v>#VALUE!</v>
      </c>
      <c r="Q388" s="300" t="e">
        <f t="shared" ref="Q388:Q389" ca="1" si="97">K388*$Q$5</f>
        <v>#VALUE!</v>
      </c>
      <c r="T388" s="310"/>
      <c r="U388" s="310"/>
      <c r="V388" s="300" t="e">
        <f t="shared" ref="V388:V389" ca="1" si="98">G388*$V$5</f>
        <v>#VALUE!</v>
      </c>
    </row>
    <row r="389" spans="1:24" ht="26.4" x14ac:dyDescent="0.25">
      <c r="A389" s="308">
        <v>46747</v>
      </c>
      <c r="B389" s="323" t="s">
        <v>415</v>
      </c>
      <c r="C389" s="299">
        <v>12</v>
      </c>
      <c r="D389" s="309" t="s">
        <v>416</v>
      </c>
      <c r="E389" s="299">
        <v>12</v>
      </c>
      <c r="F389" s="334" t="s">
        <v>415</v>
      </c>
      <c r="G389" s="299">
        <v>12</v>
      </c>
      <c r="H389" s="309" t="s">
        <v>417</v>
      </c>
      <c r="I389" s="299">
        <v>11</v>
      </c>
      <c r="J389" s="299">
        <v>19</v>
      </c>
      <c r="K389" s="299">
        <v>16</v>
      </c>
      <c r="L389" s="310"/>
      <c r="M389" s="310"/>
      <c r="N389" s="310"/>
      <c r="O389" s="310"/>
      <c r="P389" s="300" t="e">
        <f t="shared" ca="1" si="96"/>
        <v>#VALUE!</v>
      </c>
      <c r="Q389" s="300" t="e">
        <f t="shared" ca="1" si="97"/>
        <v>#VALUE!</v>
      </c>
      <c r="T389" s="310"/>
      <c r="U389" s="310"/>
      <c r="V389" s="300" t="e">
        <f t="shared" ca="1" si="98"/>
        <v>#VALUE!</v>
      </c>
    </row>
    <row r="390" spans="1:24" ht="26.4" x14ac:dyDescent="0.25">
      <c r="A390" s="313">
        <v>46748</v>
      </c>
      <c r="B390" s="323" t="s">
        <v>415</v>
      </c>
      <c r="C390" s="299">
        <v>12</v>
      </c>
      <c r="D390" s="309" t="s">
        <v>416</v>
      </c>
      <c r="E390" s="299">
        <v>12</v>
      </c>
      <c r="F390" s="336" t="s">
        <v>415</v>
      </c>
      <c r="G390" s="316"/>
      <c r="H390" s="309" t="s">
        <v>417</v>
      </c>
      <c r="I390" s="299">
        <v>11</v>
      </c>
      <c r="J390" s="299">
        <v>19</v>
      </c>
      <c r="K390" s="299">
        <v>16</v>
      </c>
      <c r="L390" s="300" t="e">
        <f ca="1">J390*$L$5</f>
        <v>#VALUE!</v>
      </c>
      <c r="M390" s="300" t="e">
        <f ca="1">K390*$M$5</f>
        <v>#VALUE!</v>
      </c>
      <c r="N390" s="310"/>
      <c r="O390" s="310"/>
      <c r="P390" s="310"/>
      <c r="Q390" s="310"/>
      <c r="T390" s="310"/>
      <c r="U390" s="318"/>
      <c r="V390" s="310"/>
    </row>
    <row r="391" spans="1:24" ht="26.4" x14ac:dyDescent="0.25">
      <c r="A391" s="313">
        <v>46749</v>
      </c>
      <c r="B391" s="323" t="s">
        <v>415</v>
      </c>
      <c r="C391" s="299">
        <v>12</v>
      </c>
      <c r="D391" s="309" t="s">
        <v>416</v>
      </c>
      <c r="E391" s="299">
        <v>12</v>
      </c>
      <c r="F391" s="336" t="s">
        <v>415</v>
      </c>
      <c r="G391" s="316"/>
      <c r="H391" s="309" t="s">
        <v>417</v>
      </c>
      <c r="I391" s="299">
        <v>11</v>
      </c>
      <c r="J391" s="299">
        <v>19</v>
      </c>
      <c r="K391" s="299">
        <v>16</v>
      </c>
      <c r="L391" s="300" t="e">
        <f ca="1">J391*$L$5</f>
        <v>#VALUE!</v>
      </c>
      <c r="M391" s="300" t="e">
        <f ca="1">K391*$M$5</f>
        <v>#VALUE!</v>
      </c>
      <c r="N391" s="310"/>
      <c r="O391" s="310"/>
      <c r="P391" s="310"/>
      <c r="Q391" s="310"/>
      <c r="T391" s="310"/>
      <c r="U391" s="318"/>
      <c r="V391" s="310"/>
    </row>
    <row r="392" spans="1:24" ht="26.4" x14ac:dyDescent="0.25">
      <c r="A392" s="313">
        <v>46750</v>
      </c>
      <c r="B392" s="323" t="s">
        <v>415</v>
      </c>
      <c r="C392" s="299">
        <v>12</v>
      </c>
      <c r="D392" s="309" t="s">
        <v>416</v>
      </c>
      <c r="E392" s="299">
        <v>12</v>
      </c>
      <c r="F392" s="336" t="s">
        <v>415</v>
      </c>
      <c r="G392" s="316"/>
      <c r="H392" s="309" t="s">
        <v>417</v>
      </c>
      <c r="I392" s="299">
        <v>11</v>
      </c>
      <c r="J392" s="299">
        <v>19</v>
      </c>
      <c r="K392" s="299">
        <v>16</v>
      </c>
      <c r="L392" s="300" t="e">
        <f ca="1">J392*$L$5</f>
        <v>#VALUE!</v>
      </c>
      <c r="M392" s="300" t="e">
        <f ca="1">K392*$M$5</f>
        <v>#VALUE!</v>
      </c>
      <c r="N392" s="310"/>
      <c r="O392" s="310"/>
      <c r="P392" s="310"/>
      <c r="Q392" s="310"/>
      <c r="T392" s="310"/>
      <c r="U392" s="318"/>
      <c r="V392" s="310"/>
    </row>
    <row r="393" spans="1:24" ht="26.4" x14ac:dyDescent="0.25">
      <c r="A393" s="313">
        <v>46751</v>
      </c>
      <c r="B393" s="323" t="s">
        <v>415</v>
      </c>
      <c r="C393" s="299">
        <v>12</v>
      </c>
      <c r="D393" s="309" t="s">
        <v>416</v>
      </c>
      <c r="E393" s="299">
        <v>12</v>
      </c>
      <c r="F393" s="336" t="s">
        <v>415</v>
      </c>
      <c r="G393" s="316"/>
      <c r="H393" s="309" t="s">
        <v>417</v>
      </c>
      <c r="I393" s="299">
        <v>11</v>
      </c>
      <c r="J393" s="299">
        <v>19</v>
      </c>
      <c r="K393" s="299">
        <v>16</v>
      </c>
      <c r="L393" s="300" t="e">
        <f ca="1">J393*$L$5</f>
        <v>#VALUE!</v>
      </c>
      <c r="M393" s="300" t="e">
        <f ca="1">K393*$M$5</f>
        <v>#VALUE!</v>
      </c>
      <c r="N393" s="310"/>
      <c r="O393" s="310"/>
      <c r="P393" s="310"/>
      <c r="Q393" s="310"/>
      <c r="T393" s="310"/>
      <c r="U393" s="310"/>
      <c r="V393" s="310"/>
    </row>
    <row r="394" spans="1:24" ht="26.4" x14ac:dyDescent="0.25">
      <c r="A394" s="321">
        <v>46752</v>
      </c>
      <c r="B394" s="323" t="s">
        <v>415</v>
      </c>
      <c r="C394" s="299">
        <v>12</v>
      </c>
      <c r="D394" s="309" t="s">
        <v>416</v>
      </c>
      <c r="E394" s="299">
        <v>12</v>
      </c>
      <c r="F394" s="334" t="s">
        <v>415</v>
      </c>
      <c r="G394" s="299">
        <v>12</v>
      </c>
      <c r="H394" s="309" t="s">
        <v>417</v>
      </c>
      <c r="I394" s="299">
        <v>11</v>
      </c>
      <c r="J394" s="299">
        <v>19</v>
      </c>
      <c r="K394" s="299">
        <v>16</v>
      </c>
      <c r="L394" s="300" t="e">
        <f ca="1">J394*$L$5</f>
        <v>#VALUE!</v>
      </c>
      <c r="M394" s="300" t="e">
        <f ca="1">K394*$M$5</f>
        <v>#VALUE!</v>
      </c>
      <c r="N394" s="310"/>
      <c r="O394" s="310"/>
      <c r="P394" s="310"/>
      <c r="Q394" s="310"/>
      <c r="T394" s="300" t="e">
        <f ca="1">G394*$T$5</f>
        <v>#VALUE!</v>
      </c>
      <c r="U394" s="310"/>
      <c r="V394" s="310"/>
    </row>
    <row r="395" spans="1:24" ht="13.8" thickBot="1" x14ac:dyDescent="0.3">
      <c r="L395" s="314" t="e">
        <f t="shared" ref="L395:Q395" ca="1" si="99">SUM(L364:L394)</f>
        <v>#VALUE!</v>
      </c>
      <c r="M395" s="314" t="e">
        <f ca="1">SUM(M364:M394)</f>
        <v>#VALUE!</v>
      </c>
      <c r="N395" s="314" t="e">
        <f t="shared" ca="1" si="99"/>
        <v>#VALUE!</v>
      </c>
      <c r="O395" s="314" t="e">
        <f t="shared" ca="1" si="99"/>
        <v>#VALUE!</v>
      </c>
      <c r="P395" s="314" t="e">
        <f t="shared" ca="1" si="99"/>
        <v>#VALUE!</v>
      </c>
      <c r="Q395" s="314" t="e">
        <f t="shared" ca="1" si="99"/>
        <v>#VALUE!</v>
      </c>
      <c r="R395" s="359" t="e">
        <f ca="1">SUM(L395:Q395)</f>
        <v>#VALUE!</v>
      </c>
      <c r="T395" s="314" t="e">
        <f ca="1">SUM(T364:T394)</f>
        <v>#VALUE!</v>
      </c>
      <c r="U395" s="314" t="e">
        <f ca="1">SUM(U364:U394)</f>
        <v>#VALUE!</v>
      </c>
      <c r="V395" s="314" t="e">
        <f ca="1">SUM(V364:V394)</f>
        <v>#VALUE!</v>
      </c>
      <c r="W395" s="359" t="e">
        <f ca="1">SUM(T395:V395)</f>
        <v>#VALUE!</v>
      </c>
    </row>
    <row r="396" spans="1:24" ht="13.8" thickTop="1" x14ac:dyDescent="0.25">
      <c r="S396" s="333"/>
    </row>
    <row r="397" spans="1:24" x14ac:dyDescent="0.25">
      <c r="S397" s="333"/>
    </row>
    <row r="398" spans="1:24" x14ac:dyDescent="0.25">
      <c r="P398" s="472" t="s">
        <v>429</v>
      </c>
      <c r="Q398" s="473"/>
      <c r="R398" s="357" t="e">
        <f ca="1">SUM(R8:R395)</f>
        <v>#VALUE!</v>
      </c>
      <c r="U398" s="472" t="s">
        <v>429</v>
      </c>
      <c r="V398" s="473"/>
      <c r="W398" s="357" t="e">
        <f ca="1">SUM(W8:W395)</f>
        <v>#VALUE!</v>
      </c>
      <c r="X398" s="357"/>
    </row>
    <row r="399" spans="1:24" x14ac:dyDescent="0.25">
      <c r="P399" s="472" t="s">
        <v>430</v>
      </c>
      <c r="Q399" s="473"/>
      <c r="R399" s="358" t="e">
        <f ca="1">R398*119%</f>
        <v>#VALUE!</v>
      </c>
      <c r="S399" s="300"/>
      <c r="U399" s="472" t="s">
        <v>430</v>
      </c>
      <c r="V399" s="473"/>
      <c r="W399" s="358" t="e">
        <f ca="1">W398*119%</f>
        <v>#VALUE!</v>
      </c>
    </row>
    <row r="400" spans="1:24" x14ac:dyDescent="0.25">
      <c r="S400" s="300"/>
    </row>
    <row r="401" spans="17:23" x14ac:dyDescent="0.25">
      <c r="Q401" s="356" t="s">
        <v>431</v>
      </c>
      <c r="R401" s="357" t="e">
        <f ca="1">R398/12</f>
        <v>#VALUE!</v>
      </c>
      <c r="V401" s="356" t="s">
        <v>431</v>
      </c>
      <c r="W401" s="357" t="e">
        <f ca="1">W398/12</f>
        <v>#VALUE!</v>
      </c>
    </row>
    <row r="402" spans="17:23" x14ac:dyDescent="0.25">
      <c r="Q402" s="356" t="s">
        <v>432</v>
      </c>
      <c r="R402" s="364" t="e">
        <f ca="1">R399/12</f>
        <v>#VALUE!</v>
      </c>
      <c r="V402" s="356" t="s">
        <v>432</v>
      </c>
      <c r="W402" s="365" t="e">
        <f ca="1">W399/12</f>
        <v>#VALUE!</v>
      </c>
    </row>
  </sheetData>
  <sheetProtection algorithmName="SHA-512" hashValue="wdqwl4U/dtVdnM+XWDAHyUZ4sX5XjYSfew7qjw+qjpnb306RDXdxgGytmdUP6bA9DPhIYUyUwdyFkxUPQcZTAA==" saltValue="cjnrPUc4kf8YPf87Dqnjhg==" spinCount="100000" sheet="1" objects="1" scenarios="1"/>
  <mergeCells count="11">
    <mergeCell ref="T2:V2"/>
    <mergeCell ref="B3:C3"/>
    <mergeCell ref="F3:G3"/>
    <mergeCell ref="B5:E5"/>
    <mergeCell ref="F5:I5"/>
    <mergeCell ref="P399:Q399"/>
    <mergeCell ref="H3:I3"/>
    <mergeCell ref="D3:E3"/>
    <mergeCell ref="P398:Q398"/>
    <mergeCell ref="U398:V398"/>
    <mergeCell ref="U399:V399"/>
  </mergeCells>
  <phoneticPr fontId="64" type="noConversion"/>
  <pageMargins left="0.7" right="0.7" top="0.78740157499999996" bottom="0.78740157499999996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Tabelle15">
    <tabColor theme="9" tint="-0.249977111117893"/>
  </sheetPr>
  <dimension ref="A1:Y461"/>
  <sheetViews>
    <sheetView topLeftCell="B383" zoomScaleNormal="100" workbookViewId="0">
      <selection activeCell="M400" sqref="M400"/>
    </sheetView>
  </sheetViews>
  <sheetFormatPr baseColWidth="10" defaultColWidth="11.44140625" defaultRowHeight="13.2" x14ac:dyDescent="0.25"/>
  <cols>
    <col min="1" max="1" width="28.44140625" customWidth="1"/>
    <col min="3" max="3" width="4.44140625" bestFit="1" customWidth="1"/>
    <col min="4" max="4" width="11.88671875" bestFit="1" customWidth="1"/>
    <col min="5" max="5" width="4.44140625" bestFit="1" customWidth="1"/>
    <col min="6" max="6" width="11.88671875" hidden="1" customWidth="1"/>
    <col min="7" max="7" width="4.44140625" hidden="1" customWidth="1"/>
    <col min="8" max="8" width="11.88671875" customWidth="1"/>
    <col min="9" max="9" width="4.44140625" bestFit="1" customWidth="1"/>
    <col min="10" max="10" width="12" customWidth="1"/>
    <col min="11" max="11" width="12.33203125" customWidth="1"/>
    <col min="12" max="12" width="10" bestFit="1" customWidth="1"/>
    <col min="13" max="13" width="11.6640625" customWidth="1"/>
    <col min="14" max="14" width="10.33203125" customWidth="1"/>
    <col min="15" max="15" width="11.5546875" customWidth="1"/>
    <col min="16" max="16" width="10" bestFit="1" customWidth="1"/>
    <col min="17" max="17" width="11.88671875" customWidth="1"/>
    <col min="18" max="18" width="11.6640625" style="357" customWidth="1"/>
    <col min="19" max="19" width="3.88671875" hidden="1" customWidth="1"/>
    <col min="20" max="22" width="10" hidden="1" customWidth="1"/>
    <col min="23" max="23" width="11.44140625" style="357" hidden="1" customWidth="1"/>
    <col min="24" max="24" width="11.6640625" bestFit="1" customWidth="1"/>
  </cols>
  <sheetData>
    <row r="1" spans="1:25" ht="18" x14ac:dyDescent="0.35">
      <c r="A1" s="298" t="s">
        <v>437</v>
      </c>
      <c r="C1" s="299"/>
      <c r="E1" s="299"/>
      <c r="G1" s="299"/>
      <c r="I1" s="299"/>
      <c r="J1" s="299"/>
      <c r="K1" s="299"/>
      <c r="L1" s="300"/>
      <c r="M1" s="300"/>
      <c r="N1" s="300"/>
      <c r="O1" s="300"/>
      <c r="P1" s="300"/>
      <c r="Q1" s="300"/>
      <c r="T1" s="300"/>
      <c r="U1" s="300"/>
      <c r="V1" s="300"/>
    </row>
    <row r="2" spans="1:25" ht="13.8" thickBot="1" x14ac:dyDescent="0.3">
      <c r="C2" s="299"/>
      <c r="E2" s="299"/>
      <c r="G2" s="299"/>
      <c r="I2" s="299"/>
      <c r="J2" s="299"/>
      <c r="K2" s="299"/>
      <c r="L2" s="300"/>
      <c r="M2" s="300"/>
      <c r="N2" s="300"/>
      <c r="O2" s="300"/>
      <c r="P2" s="300"/>
      <c r="Q2" s="300"/>
      <c r="S2" s="335"/>
      <c r="T2" s="466" t="s">
        <v>391</v>
      </c>
      <c r="U2" s="466"/>
      <c r="V2" s="466"/>
      <c r="W2" s="361"/>
    </row>
    <row r="3" spans="1:25" ht="70.5" customHeight="1" x14ac:dyDescent="0.25">
      <c r="B3" s="467" t="s">
        <v>392</v>
      </c>
      <c r="C3" s="468"/>
      <c r="D3" s="467" t="s">
        <v>393</v>
      </c>
      <c r="E3" s="468"/>
      <c r="F3" s="469" t="s">
        <v>394</v>
      </c>
      <c r="G3" s="470"/>
      <c r="H3" s="467" t="s">
        <v>395</v>
      </c>
      <c r="I3" s="471"/>
      <c r="J3" s="301" t="s">
        <v>396</v>
      </c>
      <c r="K3" s="301" t="s">
        <v>438</v>
      </c>
      <c r="L3" s="302" t="s">
        <v>398</v>
      </c>
      <c r="M3" s="302" t="s">
        <v>399</v>
      </c>
      <c r="N3" s="302" t="s">
        <v>400</v>
      </c>
      <c r="O3" s="302" t="s">
        <v>401</v>
      </c>
      <c r="P3" s="302" t="s">
        <v>402</v>
      </c>
      <c r="Q3" s="302" t="s">
        <v>403</v>
      </c>
      <c r="S3" s="335"/>
      <c r="T3" s="337" t="s">
        <v>398</v>
      </c>
      <c r="U3" s="337" t="s">
        <v>400</v>
      </c>
      <c r="V3" s="337" t="s">
        <v>402</v>
      </c>
      <c r="W3" s="362"/>
      <c r="X3" s="326" t="s">
        <v>404</v>
      </c>
      <c r="Y3" s="327"/>
    </row>
    <row r="4" spans="1:25" x14ac:dyDescent="0.25">
      <c r="A4" s="341"/>
      <c r="B4" s="324" t="s">
        <v>405</v>
      </c>
      <c r="C4" s="303" t="s">
        <v>406</v>
      </c>
      <c r="D4" s="324" t="s">
        <v>405</v>
      </c>
      <c r="E4" s="303" t="s">
        <v>406</v>
      </c>
      <c r="F4" s="339" t="s">
        <v>405</v>
      </c>
      <c r="G4" s="340" t="s">
        <v>406</v>
      </c>
      <c r="H4" s="325" t="s">
        <v>405</v>
      </c>
      <c r="I4" s="303" t="s">
        <v>406</v>
      </c>
      <c r="J4" s="304"/>
      <c r="K4" s="304"/>
      <c r="L4" s="300" t="str">
        <f>'[1]SVS Bewachung GUs'!P10</f>
        <v/>
      </c>
      <c r="M4" s="300"/>
      <c r="N4" s="300"/>
      <c r="O4" s="300"/>
      <c r="P4" s="300"/>
      <c r="Q4" s="300"/>
      <c r="T4" s="300"/>
      <c r="U4" s="300"/>
      <c r="V4" s="300"/>
      <c r="X4" s="328" t="s">
        <v>407</v>
      </c>
      <c r="Y4" s="329" t="s">
        <v>408</v>
      </c>
    </row>
    <row r="5" spans="1:25" x14ac:dyDescent="0.25">
      <c r="B5" s="463" t="s">
        <v>409</v>
      </c>
      <c r="C5" s="464"/>
      <c r="D5" s="464"/>
      <c r="E5" s="465"/>
      <c r="F5" s="463" t="s">
        <v>410</v>
      </c>
      <c r="G5" s="464"/>
      <c r="H5" s="464"/>
      <c r="I5" s="465"/>
      <c r="J5" s="305"/>
      <c r="K5" s="304"/>
      <c r="L5" s="297" t="str">
        <f ca="1">'SVS Bewachung GUs'!P11</f>
        <v/>
      </c>
      <c r="M5" s="297" t="e">
        <f ca="1">'SVS Bewachung GUs'!R11</f>
        <v>#VALUE!</v>
      </c>
      <c r="N5" s="297" t="e">
        <f ca="1">'SVS Bewachung GUs'!U11</f>
        <v>#VALUE!</v>
      </c>
      <c r="O5" s="297" t="e">
        <f ca="1">'SVS Bewachung GUs'!X11</f>
        <v>#VALUE!</v>
      </c>
      <c r="P5" s="297" t="e">
        <f ca="1">'SVS Bewachung GUs'!AA11</f>
        <v>#VALUE!</v>
      </c>
      <c r="Q5" s="297" t="e">
        <f ca="1">'SVS Bewachung GUs'!AD11</f>
        <v>#VALUE!</v>
      </c>
      <c r="T5" s="297" t="str">
        <f ca="1">'SVS Bewachung GUs'!P11</f>
        <v/>
      </c>
      <c r="U5" s="297" t="e">
        <f ca="1">'SVS Bewachung GUs'!U11</f>
        <v>#VALUE!</v>
      </c>
      <c r="V5" s="297" t="e">
        <f ca="1">'SVS Bewachung GUs'!AA11</f>
        <v>#VALUE!</v>
      </c>
      <c r="W5" s="363"/>
      <c r="X5" s="330" t="s">
        <v>411</v>
      </c>
      <c r="Y5" s="329" t="s">
        <v>412</v>
      </c>
    </row>
    <row r="6" spans="1:25" ht="13.8" thickBot="1" x14ac:dyDescent="0.3">
      <c r="B6" s="317"/>
      <c r="C6" s="299"/>
      <c r="D6" s="317"/>
      <c r="E6" s="299"/>
      <c r="F6" s="317"/>
      <c r="G6" s="299"/>
      <c r="H6" s="317"/>
      <c r="I6" s="299"/>
      <c r="J6" s="299"/>
      <c r="K6" s="299"/>
      <c r="L6" s="300"/>
      <c r="M6" s="300"/>
      <c r="N6" s="300"/>
      <c r="O6" s="300"/>
      <c r="P6" s="300"/>
      <c r="Q6" s="300"/>
      <c r="T6" s="300"/>
      <c r="U6" s="300"/>
      <c r="V6" s="300"/>
      <c r="X6" s="331"/>
      <c r="Y6" s="332" t="s">
        <v>413</v>
      </c>
    </row>
    <row r="7" spans="1:25" ht="18" x14ac:dyDescent="0.35">
      <c r="A7" s="306" t="s">
        <v>414</v>
      </c>
      <c r="C7" s="299"/>
      <c r="D7" s="307"/>
      <c r="E7" s="299"/>
      <c r="G7" s="299"/>
      <c r="H7" s="307"/>
      <c r="I7" s="299"/>
      <c r="J7" s="299"/>
      <c r="K7" s="299"/>
      <c r="L7" s="300"/>
      <c r="M7" s="300"/>
      <c r="N7" s="300"/>
      <c r="O7" s="300"/>
      <c r="P7" s="300"/>
      <c r="Q7" s="300"/>
      <c r="T7" s="300"/>
      <c r="U7" s="300"/>
      <c r="V7" s="300"/>
    </row>
    <row r="8" spans="1:25" ht="25.5" customHeight="1" x14ac:dyDescent="0.25">
      <c r="A8" s="308">
        <v>46753</v>
      </c>
      <c r="B8" s="323" t="s">
        <v>415</v>
      </c>
      <c r="C8" s="299">
        <v>12</v>
      </c>
      <c r="D8" s="309" t="s">
        <v>416</v>
      </c>
      <c r="E8" s="299">
        <v>12</v>
      </c>
      <c r="F8" s="334" t="s">
        <v>415</v>
      </c>
      <c r="G8" s="299">
        <v>12</v>
      </c>
      <c r="H8" s="309" t="s">
        <v>417</v>
      </c>
      <c r="I8" s="299">
        <v>11</v>
      </c>
      <c r="J8" s="299">
        <v>19</v>
      </c>
      <c r="K8" s="299">
        <v>16</v>
      </c>
      <c r="L8" s="310"/>
      <c r="M8" s="310"/>
      <c r="N8" s="310"/>
      <c r="O8" s="310"/>
      <c r="P8" s="300" t="e">
        <f ca="1">J8*$P$5</f>
        <v>#VALUE!</v>
      </c>
      <c r="Q8" s="300" t="e">
        <f ca="1">K8*$Q$5</f>
        <v>#VALUE!</v>
      </c>
      <c r="T8" s="310"/>
      <c r="U8" s="310"/>
      <c r="V8" s="300" t="e">
        <f ca="1">G8*$V$5</f>
        <v>#VALUE!</v>
      </c>
    </row>
    <row r="9" spans="1:25" ht="26.4" x14ac:dyDescent="0.25">
      <c r="A9" s="311">
        <v>46754</v>
      </c>
      <c r="B9" s="323" t="s">
        <v>415</v>
      </c>
      <c r="C9" s="299">
        <v>12</v>
      </c>
      <c r="D9" s="309" t="s">
        <v>416</v>
      </c>
      <c r="E9" s="299">
        <v>12</v>
      </c>
      <c r="F9" s="334" t="s">
        <v>415</v>
      </c>
      <c r="G9" s="299">
        <v>12</v>
      </c>
      <c r="H9" s="309" t="s">
        <v>417</v>
      </c>
      <c r="I9" s="299">
        <v>11</v>
      </c>
      <c r="J9" s="299">
        <v>19</v>
      </c>
      <c r="K9" s="299">
        <v>16</v>
      </c>
      <c r="L9" s="310"/>
      <c r="M9" s="310"/>
      <c r="N9" s="312" t="e">
        <f ca="1">J9*$N$5</f>
        <v>#VALUE!</v>
      </c>
      <c r="O9" s="300" t="e">
        <f ca="1">K9*$O$5</f>
        <v>#VALUE!</v>
      </c>
      <c r="P9" s="310"/>
      <c r="Q9" s="310"/>
      <c r="T9" s="310"/>
      <c r="U9" s="312" t="e">
        <f ca="1">G9*$U$5</f>
        <v>#VALUE!</v>
      </c>
      <c r="V9" s="310"/>
    </row>
    <row r="10" spans="1:25" ht="26.4" x14ac:dyDescent="0.25">
      <c r="A10" s="311">
        <v>46755</v>
      </c>
      <c r="B10" s="323" t="s">
        <v>415</v>
      </c>
      <c r="C10" s="299">
        <v>12</v>
      </c>
      <c r="D10" s="309" t="s">
        <v>416</v>
      </c>
      <c r="E10" s="299">
        <v>12</v>
      </c>
      <c r="F10" s="336" t="s">
        <v>415</v>
      </c>
      <c r="G10" s="316"/>
      <c r="H10" s="309" t="s">
        <v>417</v>
      </c>
      <c r="I10" s="299">
        <v>11</v>
      </c>
      <c r="J10" s="299">
        <v>19</v>
      </c>
      <c r="K10" s="299">
        <v>16</v>
      </c>
      <c r="L10" s="300" t="e">
        <f ca="1">J10*$L$5</f>
        <v>#VALUE!</v>
      </c>
      <c r="M10" s="300" t="e">
        <f ca="1">K10*$M$5</f>
        <v>#VALUE!</v>
      </c>
      <c r="N10" s="310"/>
      <c r="O10" s="310"/>
      <c r="P10" s="310"/>
      <c r="Q10" s="310"/>
      <c r="T10" s="310"/>
      <c r="U10" s="318"/>
      <c r="V10" s="310"/>
    </row>
    <row r="11" spans="1:25" ht="26.4" x14ac:dyDescent="0.25">
      <c r="A11" s="311">
        <v>46756</v>
      </c>
      <c r="B11" s="323" t="s">
        <v>415</v>
      </c>
      <c r="C11" s="299">
        <v>12</v>
      </c>
      <c r="D11" s="309" t="s">
        <v>416</v>
      </c>
      <c r="E11" s="299">
        <v>12</v>
      </c>
      <c r="F11" s="336" t="s">
        <v>415</v>
      </c>
      <c r="G11" s="316"/>
      <c r="H11" s="309" t="s">
        <v>417</v>
      </c>
      <c r="I11" s="299">
        <v>11</v>
      </c>
      <c r="J11" s="299">
        <v>19</v>
      </c>
      <c r="K11" s="299">
        <v>16</v>
      </c>
      <c r="L11" s="300" t="e">
        <f ca="1">J11*$L$5</f>
        <v>#VALUE!</v>
      </c>
      <c r="M11" s="300" t="e">
        <f ca="1">K11*$M$5</f>
        <v>#VALUE!</v>
      </c>
      <c r="N11" s="310"/>
      <c r="O11" s="310"/>
      <c r="P11" s="310"/>
      <c r="Q11" s="310"/>
      <c r="T11" s="310"/>
      <c r="U11" s="318"/>
      <c r="V11" s="310"/>
    </row>
    <row r="12" spans="1:25" ht="26.4" x14ac:dyDescent="0.25">
      <c r="A12" s="311">
        <v>46757</v>
      </c>
      <c r="B12" s="323" t="s">
        <v>415</v>
      </c>
      <c r="C12" s="299">
        <v>12</v>
      </c>
      <c r="D12" s="309" t="s">
        <v>416</v>
      </c>
      <c r="E12" s="299">
        <v>12</v>
      </c>
      <c r="F12" s="336" t="s">
        <v>415</v>
      </c>
      <c r="G12" s="316"/>
      <c r="H12" s="309" t="s">
        <v>417</v>
      </c>
      <c r="I12" s="299">
        <v>11</v>
      </c>
      <c r="J12" s="299">
        <v>19</v>
      </c>
      <c r="K12" s="299">
        <v>16</v>
      </c>
      <c r="L12" s="300" t="e">
        <f t="shared" ref="L12:L15" ca="1" si="0">J12*$L$5</f>
        <v>#VALUE!</v>
      </c>
      <c r="M12" s="300" t="e">
        <f t="shared" ref="M12:M15" ca="1" si="1">K12*$M$5</f>
        <v>#VALUE!</v>
      </c>
      <c r="N12" s="310"/>
      <c r="O12" s="310"/>
      <c r="P12" s="310"/>
      <c r="Q12" s="310"/>
      <c r="T12" s="310"/>
      <c r="U12" s="310"/>
      <c r="V12" s="310"/>
    </row>
    <row r="13" spans="1:25" ht="26.4" x14ac:dyDescent="0.25">
      <c r="A13" s="311">
        <v>46758</v>
      </c>
      <c r="B13" s="323" t="s">
        <v>415</v>
      </c>
      <c r="C13" s="299">
        <v>12</v>
      </c>
      <c r="D13" s="309" t="s">
        <v>416</v>
      </c>
      <c r="E13" s="299">
        <v>12</v>
      </c>
      <c r="F13" s="336" t="s">
        <v>415</v>
      </c>
      <c r="G13" s="316"/>
      <c r="H13" s="309" t="s">
        <v>417</v>
      </c>
      <c r="I13" s="299">
        <v>11</v>
      </c>
      <c r="J13" s="299">
        <v>19</v>
      </c>
      <c r="K13" s="299">
        <v>16</v>
      </c>
      <c r="L13" s="300" t="e">
        <f ca="1">J13*$L$5</f>
        <v>#VALUE!</v>
      </c>
      <c r="M13" s="300" t="e">
        <f ca="1">K13*$M$5</f>
        <v>#VALUE!</v>
      </c>
      <c r="N13" s="310"/>
      <c r="O13" s="310"/>
      <c r="P13" s="310"/>
      <c r="Q13" s="310"/>
      <c r="T13" s="310"/>
      <c r="U13" s="310"/>
      <c r="V13" s="310"/>
    </row>
    <row r="14" spans="1:25" ht="26.4" x14ac:dyDescent="0.25">
      <c r="A14" s="311">
        <v>46759</v>
      </c>
      <c r="B14" s="323" t="s">
        <v>415</v>
      </c>
      <c r="C14" s="299">
        <v>12</v>
      </c>
      <c r="D14" s="309" t="s">
        <v>416</v>
      </c>
      <c r="E14" s="299">
        <v>12</v>
      </c>
      <c r="F14" s="336" t="s">
        <v>415</v>
      </c>
      <c r="G14" s="316"/>
      <c r="H14" s="309" t="s">
        <v>417</v>
      </c>
      <c r="I14" s="299">
        <v>11</v>
      </c>
      <c r="J14" s="299">
        <v>19</v>
      </c>
      <c r="K14" s="299">
        <v>16</v>
      </c>
      <c r="L14" s="300" t="e">
        <f t="shared" ca="1" si="0"/>
        <v>#VALUE!</v>
      </c>
      <c r="M14" s="300" t="e">
        <f t="shared" ca="1" si="1"/>
        <v>#VALUE!</v>
      </c>
      <c r="N14" s="310"/>
      <c r="O14" s="310"/>
      <c r="P14" s="310"/>
      <c r="Q14" s="310"/>
      <c r="T14" s="310"/>
      <c r="U14" s="310"/>
      <c r="V14" s="310"/>
    </row>
    <row r="15" spans="1:25" ht="26.4" x14ac:dyDescent="0.25">
      <c r="A15" s="311">
        <v>46760</v>
      </c>
      <c r="B15" s="323" t="s">
        <v>415</v>
      </c>
      <c r="C15" s="299">
        <v>12</v>
      </c>
      <c r="D15" s="309" t="s">
        <v>416</v>
      </c>
      <c r="E15" s="299">
        <v>12</v>
      </c>
      <c r="F15" s="334" t="s">
        <v>415</v>
      </c>
      <c r="G15" s="299">
        <v>12</v>
      </c>
      <c r="H15" s="309" t="s">
        <v>417</v>
      </c>
      <c r="I15" s="299">
        <v>11</v>
      </c>
      <c r="J15" s="299">
        <v>19</v>
      </c>
      <c r="K15" s="299">
        <v>16</v>
      </c>
      <c r="L15" s="300" t="e">
        <f t="shared" ca="1" si="0"/>
        <v>#VALUE!</v>
      </c>
      <c r="M15" s="300" t="e">
        <f t="shared" ca="1" si="1"/>
        <v>#VALUE!</v>
      </c>
      <c r="N15" s="310"/>
      <c r="O15" s="310"/>
      <c r="P15" s="310"/>
      <c r="Q15" s="310"/>
      <c r="T15" s="300" t="e">
        <f ca="1">G15*$T$5</f>
        <v>#VALUE!</v>
      </c>
      <c r="U15" s="310"/>
      <c r="V15" s="310"/>
    </row>
    <row r="16" spans="1:25" ht="26.4" x14ac:dyDescent="0.25">
      <c r="A16" s="311">
        <v>46761</v>
      </c>
      <c r="B16" s="323" t="s">
        <v>415</v>
      </c>
      <c r="C16" s="299">
        <v>12</v>
      </c>
      <c r="D16" s="309" t="s">
        <v>416</v>
      </c>
      <c r="E16" s="299">
        <v>12</v>
      </c>
      <c r="F16" s="334" t="s">
        <v>415</v>
      </c>
      <c r="G16" s="299">
        <v>12</v>
      </c>
      <c r="H16" s="309" t="s">
        <v>417</v>
      </c>
      <c r="I16" s="299">
        <v>11</v>
      </c>
      <c r="J16" s="299">
        <v>19</v>
      </c>
      <c r="K16" s="299">
        <v>16</v>
      </c>
      <c r="L16" s="310"/>
      <c r="M16" s="310"/>
      <c r="N16" s="312" t="e">
        <f ca="1">J16*$N$5</f>
        <v>#VALUE!</v>
      </c>
      <c r="O16" s="300" t="e">
        <f ca="1">K16*$O$5</f>
        <v>#VALUE!</v>
      </c>
      <c r="P16" s="310"/>
      <c r="Q16" s="310"/>
      <c r="T16" s="310"/>
      <c r="U16" s="312" t="e">
        <f ca="1">G16*$U$5</f>
        <v>#VALUE!</v>
      </c>
      <c r="V16" s="310"/>
    </row>
    <row r="17" spans="1:22" ht="26.4" x14ac:dyDescent="0.25">
      <c r="A17" s="311">
        <v>46762</v>
      </c>
      <c r="B17" s="323" t="s">
        <v>415</v>
      </c>
      <c r="C17" s="299">
        <v>12</v>
      </c>
      <c r="D17" s="309" t="s">
        <v>416</v>
      </c>
      <c r="E17" s="299">
        <v>12</v>
      </c>
      <c r="F17" s="336" t="s">
        <v>415</v>
      </c>
      <c r="G17" s="316"/>
      <c r="H17" s="309" t="s">
        <v>417</v>
      </c>
      <c r="I17" s="299">
        <v>11</v>
      </c>
      <c r="J17" s="299">
        <v>19</v>
      </c>
      <c r="K17" s="299">
        <v>16</v>
      </c>
      <c r="L17" s="300" t="e">
        <f t="shared" ref="L17:L22" ca="1" si="2">J17*$L$5</f>
        <v>#VALUE!</v>
      </c>
      <c r="M17" s="300" t="e">
        <f ca="1">K17*$M$5</f>
        <v>#VALUE!</v>
      </c>
      <c r="N17" s="310"/>
      <c r="O17" s="310"/>
      <c r="P17" s="310"/>
      <c r="Q17" s="310"/>
      <c r="T17" s="310"/>
      <c r="U17" s="318"/>
      <c r="V17" s="310"/>
    </row>
    <row r="18" spans="1:22" ht="26.4" x14ac:dyDescent="0.25">
      <c r="A18" s="311">
        <v>46763</v>
      </c>
      <c r="B18" s="323" t="s">
        <v>415</v>
      </c>
      <c r="C18" s="299">
        <v>12</v>
      </c>
      <c r="D18" s="309" t="s">
        <v>416</v>
      </c>
      <c r="E18" s="299">
        <v>12</v>
      </c>
      <c r="F18" s="336" t="s">
        <v>415</v>
      </c>
      <c r="G18" s="316"/>
      <c r="H18" s="309" t="s">
        <v>417</v>
      </c>
      <c r="I18" s="299">
        <v>11</v>
      </c>
      <c r="J18" s="299">
        <v>19</v>
      </c>
      <c r="K18" s="299">
        <v>16</v>
      </c>
      <c r="L18" s="300" t="e">
        <f ca="1">J18*$L$5</f>
        <v>#VALUE!</v>
      </c>
      <c r="M18" s="300" t="e">
        <f ca="1">K18*$M$5</f>
        <v>#VALUE!</v>
      </c>
      <c r="N18" s="310"/>
      <c r="O18" s="310"/>
      <c r="P18" s="310"/>
      <c r="Q18" s="310"/>
      <c r="T18" s="310"/>
      <c r="U18" s="318"/>
      <c r="V18" s="310"/>
    </row>
    <row r="19" spans="1:22" ht="26.4" x14ac:dyDescent="0.25">
      <c r="A19" s="311">
        <v>46764</v>
      </c>
      <c r="B19" s="323" t="s">
        <v>415</v>
      </c>
      <c r="C19" s="299">
        <v>12</v>
      </c>
      <c r="D19" s="309" t="s">
        <v>416</v>
      </c>
      <c r="E19" s="299">
        <v>12</v>
      </c>
      <c r="F19" s="336" t="s">
        <v>415</v>
      </c>
      <c r="G19" s="316"/>
      <c r="H19" s="309" t="s">
        <v>417</v>
      </c>
      <c r="I19" s="299">
        <v>11</v>
      </c>
      <c r="J19" s="299">
        <v>19</v>
      </c>
      <c r="K19" s="299">
        <v>16</v>
      </c>
      <c r="L19" s="300" t="e">
        <f t="shared" ca="1" si="2"/>
        <v>#VALUE!</v>
      </c>
      <c r="M19" s="300" t="e">
        <f t="shared" ref="M19:M22" ca="1" si="3">K19*$M$5</f>
        <v>#VALUE!</v>
      </c>
      <c r="N19" s="310"/>
      <c r="O19" s="310"/>
      <c r="P19" s="310"/>
      <c r="Q19" s="310"/>
      <c r="T19" s="310"/>
      <c r="U19" s="310"/>
      <c r="V19" s="310"/>
    </row>
    <row r="20" spans="1:22" ht="26.4" x14ac:dyDescent="0.25">
      <c r="A20" s="311">
        <v>46765</v>
      </c>
      <c r="B20" s="323" t="s">
        <v>415</v>
      </c>
      <c r="C20" s="299">
        <v>12</v>
      </c>
      <c r="D20" s="309" t="s">
        <v>416</v>
      </c>
      <c r="E20" s="299">
        <v>12</v>
      </c>
      <c r="F20" s="336" t="s">
        <v>415</v>
      </c>
      <c r="G20" s="316"/>
      <c r="H20" s="309" t="s">
        <v>417</v>
      </c>
      <c r="I20" s="299">
        <v>11</v>
      </c>
      <c r="J20" s="299">
        <v>19</v>
      </c>
      <c r="K20" s="299">
        <v>16</v>
      </c>
      <c r="L20" s="300" t="e">
        <f t="shared" ca="1" si="2"/>
        <v>#VALUE!</v>
      </c>
      <c r="M20" s="300" t="e">
        <f t="shared" ca="1" si="3"/>
        <v>#VALUE!</v>
      </c>
      <c r="N20" s="310"/>
      <c r="O20" s="310"/>
      <c r="P20" s="310"/>
      <c r="Q20" s="310"/>
      <c r="T20" s="310"/>
      <c r="U20" s="310"/>
      <c r="V20" s="310"/>
    </row>
    <row r="21" spans="1:22" ht="26.4" x14ac:dyDescent="0.25">
      <c r="A21" s="311">
        <v>46766</v>
      </c>
      <c r="B21" s="323" t="s">
        <v>415</v>
      </c>
      <c r="C21" s="299">
        <v>12</v>
      </c>
      <c r="D21" s="309" t="s">
        <v>416</v>
      </c>
      <c r="E21" s="299">
        <v>12</v>
      </c>
      <c r="F21" s="336" t="s">
        <v>415</v>
      </c>
      <c r="G21" s="316"/>
      <c r="H21" s="309" t="s">
        <v>417</v>
      </c>
      <c r="I21" s="299">
        <v>11</v>
      </c>
      <c r="J21" s="299">
        <v>19</v>
      </c>
      <c r="K21" s="299">
        <v>16</v>
      </c>
      <c r="L21" s="300" t="e">
        <f t="shared" ca="1" si="2"/>
        <v>#VALUE!</v>
      </c>
      <c r="M21" s="300" t="e">
        <f t="shared" ca="1" si="3"/>
        <v>#VALUE!</v>
      </c>
      <c r="N21" s="310"/>
      <c r="O21" s="310"/>
      <c r="P21" s="310"/>
      <c r="Q21" s="310"/>
      <c r="T21" s="310"/>
      <c r="U21" s="310"/>
      <c r="V21" s="310"/>
    </row>
    <row r="22" spans="1:22" ht="26.4" x14ac:dyDescent="0.25">
      <c r="A22" s="311">
        <v>46767</v>
      </c>
      <c r="B22" s="323" t="s">
        <v>415</v>
      </c>
      <c r="C22" s="299">
        <v>12</v>
      </c>
      <c r="D22" s="309" t="s">
        <v>416</v>
      </c>
      <c r="E22" s="299">
        <v>12</v>
      </c>
      <c r="F22" s="334" t="s">
        <v>415</v>
      </c>
      <c r="G22" s="299">
        <v>12</v>
      </c>
      <c r="H22" s="309" t="s">
        <v>417</v>
      </c>
      <c r="I22" s="299">
        <v>11</v>
      </c>
      <c r="J22" s="299">
        <v>19</v>
      </c>
      <c r="K22" s="299">
        <v>16</v>
      </c>
      <c r="L22" s="300" t="e">
        <f t="shared" ca="1" si="2"/>
        <v>#VALUE!</v>
      </c>
      <c r="M22" s="300" t="e">
        <f t="shared" ca="1" si="3"/>
        <v>#VALUE!</v>
      </c>
      <c r="N22" s="310"/>
      <c r="O22" s="310"/>
      <c r="P22" s="310"/>
      <c r="Q22" s="310"/>
      <c r="T22" s="300" t="e">
        <f ca="1">G22*$T$5</f>
        <v>#VALUE!</v>
      </c>
      <c r="U22" s="310"/>
      <c r="V22" s="310"/>
    </row>
    <row r="23" spans="1:22" ht="26.4" x14ac:dyDescent="0.25">
      <c r="A23" s="311">
        <v>46768</v>
      </c>
      <c r="B23" s="323" t="s">
        <v>415</v>
      </c>
      <c r="C23" s="299">
        <v>12</v>
      </c>
      <c r="D23" s="309" t="s">
        <v>416</v>
      </c>
      <c r="E23" s="299">
        <v>12</v>
      </c>
      <c r="F23" s="334" t="s">
        <v>415</v>
      </c>
      <c r="G23" s="299">
        <v>12</v>
      </c>
      <c r="H23" s="309" t="s">
        <v>417</v>
      </c>
      <c r="I23" s="299">
        <v>11</v>
      </c>
      <c r="J23" s="299">
        <v>19</v>
      </c>
      <c r="K23" s="299">
        <v>16</v>
      </c>
      <c r="L23" s="310"/>
      <c r="M23" s="310"/>
      <c r="N23" s="312" t="e">
        <f ca="1">J23*$N$5</f>
        <v>#VALUE!</v>
      </c>
      <c r="O23" s="300" t="e">
        <f ca="1">K23*$O$5</f>
        <v>#VALUE!</v>
      </c>
      <c r="P23" s="310"/>
      <c r="Q23" s="310"/>
      <c r="T23" s="310"/>
      <c r="U23" s="312" t="e">
        <f ca="1">G23*$U$5</f>
        <v>#VALUE!</v>
      </c>
      <c r="V23" s="310"/>
    </row>
    <row r="24" spans="1:22" ht="26.4" x14ac:dyDescent="0.25">
      <c r="A24" s="311">
        <v>46769</v>
      </c>
      <c r="B24" s="323" t="s">
        <v>415</v>
      </c>
      <c r="C24" s="299">
        <v>12</v>
      </c>
      <c r="D24" s="309" t="s">
        <v>416</v>
      </c>
      <c r="E24" s="299">
        <v>12</v>
      </c>
      <c r="F24" s="336" t="s">
        <v>415</v>
      </c>
      <c r="G24" s="316"/>
      <c r="H24" s="309" t="s">
        <v>417</v>
      </c>
      <c r="I24" s="299">
        <v>11</v>
      </c>
      <c r="J24" s="299">
        <v>19</v>
      </c>
      <c r="K24" s="299">
        <v>16</v>
      </c>
      <c r="L24" s="300" t="e">
        <f t="shared" ref="L24:L29" ca="1" si="4">J24*$L$5</f>
        <v>#VALUE!</v>
      </c>
      <c r="M24" s="300" t="e">
        <f ca="1">K24*$M$5</f>
        <v>#VALUE!</v>
      </c>
      <c r="N24" s="310"/>
      <c r="O24" s="310"/>
      <c r="P24" s="310"/>
      <c r="Q24" s="310"/>
      <c r="T24" s="310"/>
      <c r="U24" s="318"/>
      <c r="V24" s="310"/>
    </row>
    <row r="25" spans="1:22" ht="26.4" x14ac:dyDescent="0.25">
      <c r="A25" s="311">
        <v>46770</v>
      </c>
      <c r="B25" s="323" t="s">
        <v>415</v>
      </c>
      <c r="C25" s="299">
        <v>12</v>
      </c>
      <c r="D25" s="309" t="s">
        <v>416</v>
      </c>
      <c r="E25" s="299">
        <v>12</v>
      </c>
      <c r="F25" s="336" t="s">
        <v>415</v>
      </c>
      <c r="G25" s="316"/>
      <c r="H25" s="309" t="s">
        <v>417</v>
      </c>
      <c r="I25" s="299">
        <v>11</v>
      </c>
      <c r="J25" s="299">
        <v>19</v>
      </c>
      <c r="K25" s="299">
        <v>16</v>
      </c>
      <c r="L25" s="300" t="e">
        <f t="shared" ca="1" si="4"/>
        <v>#VALUE!</v>
      </c>
      <c r="M25" s="300" t="e">
        <f t="shared" ref="M25:M29" ca="1" si="5">K25*$M$5</f>
        <v>#VALUE!</v>
      </c>
      <c r="N25" s="310"/>
      <c r="O25" s="310"/>
      <c r="P25" s="310"/>
      <c r="Q25" s="310"/>
      <c r="T25" s="310"/>
      <c r="U25" s="318"/>
      <c r="V25" s="310"/>
    </row>
    <row r="26" spans="1:22" ht="26.4" x14ac:dyDescent="0.25">
      <c r="A26" s="311">
        <v>46771</v>
      </c>
      <c r="B26" s="323" t="s">
        <v>415</v>
      </c>
      <c r="C26" s="299">
        <v>12</v>
      </c>
      <c r="D26" s="309" t="s">
        <v>416</v>
      </c>
      <c r="E26" s="299">
        <v>12</v>
      </c>
      <c r="F26" s="336" t="s">
        <v>415</v>
      </c>
      <c r="G26" s="316"/>
      <c r="H26" s="309" t="s">
        <v>417</v>
      </c>
      <c r="I26" s="299">
        <v>11</v>
      </c>
      <c r="J26" s="299">
        <v>19</v>
      </c>
      <c r="K26" s="299">
        <v>16</v>
      </c>
      <c r="L26" s="300" t="e">
        <f t="shared" ca="1" si="4"/>
        <v>#VALUE!</v>
      </c>
      <c r="M26" s="300" t="e">
        <f t="shared" ca="1" si="5"/>
        <v>#VALUE!</v>
      </c>
      <c r="N26" s="310"/>
      <c r="O26" s="310"/>
      <c r="P26" s="310"/>
      <c r="Q26" s="310"/>
      <c r="T26" s="310"/>
      <c r="U26" s="318"/>
      <c r="V26" s="310"/>
    </row>
    <row r="27" spans="1:22" ht="26.4" x14ac:dyDescent="0.25">
      <c r="A27" s="311">
        <v>46772</v>
      </c>
      <c r="B27" s="323" t="s">
        <v>415</v>
      </c>
      <c r="C27" s="299">
        <v>12</v>
      </c>
      <c r="D27" s="309" t="s">
        <v>416</v>
      </c>
      <c r="E27" s="299">
        <v>12</v>
      </c>
      <c r="F27" s="336" t="s">
        <v>415</v>
      </c>
      <c r="G27" s="316"/>
      <c r="H27" s="309" t="s">
        <v>417</v>
      </c>
      <c r="I27" s="299">
        <v>11</v>
      </c>
      <c r="J27" s="299">
        <v>19</v>
      </c>
      <c r="K27" s="299">
        <v>16</v>
      </c>
      <c r="L27" s="300" t="e">
        <f t="shared" ca="1" si="4"/>
        <v>#VALUE!</v>
      </c>
      <c r="M27" s="300" t="e">
        <f t="shared" ca="1" si="5"/>
        <v>#VALUE!</v>
      </c>
      <c r="N27" s="310"/>
      <c r="O27" s="310"/>
      <c r="P27" s="310"/>
      <c r="Q27" s="310"/>
      <c r="T27" s="310"/>
      <c r="U27" s="318"/>
      <c r="V27" s="310"/>
    </row>
    <row r="28" spans="1:22" ht="26.4" x14ac:dyDescent="0.25">
      <c r="A28" s="311">
        <v>46773</v>
      </c>
      <c r="B28" s="323" t="s">
        <v>415</v>
      </c>
      <c r="C28" s="299">
        <v>12</v>
      </c>
      <c r="D28" s="309" t="s">
        <v>416</v>
      </c>
      <c r="E28" s="299">
        <v>12</v>
      </c>
      <c r="F28" s="336" t="s">
        <v>415</v>
      </c>
      <c r="G28" s="316"/>
      <c r="H28" s="309" t="s">
        <v>417</v>
      </c>
      <c r="I28" s="299">
        <v>11</v>
      </c>
      <c r="J28" s="299">
        <v>19</v>
      </c>
      <c r="K28" s="299">
        <v>16</v>
      </c>
      <c r="L28" s="300" t="e">
        <f t="shared" ca="1" si="4"/>
        <v>#VALUE!</v>
      </c>
      <c r="M28" s="300" t="e">
        <f t="shared" ca="1" si="5"/>
        <v>#VALUE!</v>
      </c>
      <c r="N28" s="310"/>
      <c r="O28" s="310"/>
      <c r="P28" s="310"/>
      <c r="Q28" s="310"/>
      <c r="T28" s="310"/>
      <c r="U28" s="310"/>
      <c r="V28" s="310"/>
    </row>
    <row r="29" spans="1:22" ht="26.4" x14ac:dyDescent="0.25">
      <c r="A29" s="311">
        <v>46774</v>
      </c>
      <c r="B29" s="323" t="s">
        <v>415</v>
      </c>
      <c r="C29" s="299">
        <v>12</v>
      </c>
      <c r="D29" s="309" t="s">
        <v>416</v>
      </c>
      <c r="E29" s="299">
        <v>12</v>
      </c>
      <c r="F29" s="334" t="s">
        <v>415</v>
      </c>
      <c r="G29" s="299">
        <v>12</v>
      </c>
      <c r="H29" s="309" t="s">
        <v>417</v>
      </c>
      <c r="I29" s="299">
        <v>11</v>
      </c>
      <c r="J29" s="299">
        <v>19</v>
      </c>
      <c r="K29" s="299">
        <v>16</v>
      </c>
      <c r="L29" s="300" t="e">
        <f t="shared" ca="1" si="4"/>
        <v>#VALUE!</v>
      </c>
      <c r="M29" s="300" t="e">
        <f t="shared" ca="1" si="5"/>
        <v>#VALUE!</v>
      </c>
      <c r="N29" s="310"/>
      <c r="O29" s="310"/>
      <c r="P29" s="310"/>
      <c r="Q29" s="310"/>
      <c r="T29" s="300" t="e">
        <f ca="1">G29*$T$5</f>
        <v>#VALUE!</v>
      </c>
      <c r="U29" s="310"/>
      <c r="V29" s="310"/>
    </row>
    <row r="30" spans="1:22" ht="26.4" x14ac:dyDescent="0.25">
      <c r="A30" s="311">
        <v>46775</v>
      </c>
      <c r="B30" s="323" t="s">
        <v>415</v>
      </c>
      <c r="C30" s="299">
        <v>12</v>
      </c>
      <c r="D30" s="309" t="s">
        <v>416</v>
      </c>
      <c r="E30" s="299">
        <v>12</v>
      </c>
      <c r="F30" s="334" t="s">
        <v>415</v>
      </c>
      <c r="G30" s="299">
        <v>12</v>
      </c>
      <c r="H30" s="309" t="s">
        <v>417</v>
      </c>
      <c r="I30" s="299">
        <v>11</v>
      </c>
      <c r="J30" s="299">
        <v>19</v>
      </c>
      <c r="K30" s="299">
        <v>16</v>
      </c>
      <c r="L30" s="310"/>
      <c r="M30" s="310"/>
      <c r="N30" s="312" t="e">
        <f ca="1">J30*$N$5</f>
        <v>#VALUE!</v>
      </c>
      <c r="O30" s="300" t="e">
        <f ca="1">K30*$O$5</f>
        <v>#VALUE!</v>
      </c>
      <c r="P30" s="310"/>
      <c r="Q30" s="310"/>
      <c r="T30" s="310"/>
      <c r="U30" s="312" t="e">
        <f ca="1">G30*$U$5</f>
        <v>#VALUE!</v>
      </c>
      <c r="V30" s="310"/>
    </row>
    <row r="31" spans="1:22" ht="26.4" x14ac:dyDescent="0.25">
      <c r="A31" s="311">
        <v>46776</v>
      </c>
      <c r="B31" s="323" t="s">
        <v>415</v>
      </c>
      <c r="C31" s="299">
        <v>12</v>
      </c>
      <c r="D31" s="309" t="s">
        <v>416</v>
      </c>
      <c r="E31" s="299">
        <v>12</v>
      </c>
      <c r="F31" s="336" t="s">
        <v>415</v>
      </c>
      <c r="G31" s="316"/>
      <c r="H31" s="309" t="s">
        <v>417</v>
      </c>
      <c r="I31" s="299">
        <v>11</v>
      </c>
      <c r="J31" s="299">
        <v>19</v>
      </c>
      <c r="K31" s="299">
        <v>16</v>
      </c>
      <c r="L31" s="300" t="e">
        <f ca="1">J31*$L$5</f>
        <v>#VALUE!</v>
      </c>
      <c r="M31" s="300" t="e">
        <f ca="1">K31*$M$5</f>
        <v>#VALUE!</v>
      </c>
      <c r="N31" s="310"/>
      <c r="O31" s="310"/>
      <c r="P31" s="310"/>
      <c r="Q31" s="310"/>
      <c r="T31" s="310"/>
      <c r="U31" s="318"/>
      <c r="V31" s="310"/>
    </row>
    <row r="32" spans="1:22" ht="26.4" x14ac:dyDescent="0.25">
      <c r="A32" s="311">
        <v>46777</v>
      </c>
      <c r="B32" s="323" t="s">
        <v>415</v>
      </c>
      <c r="C32" s="299">
        <v>12</v>
      </c>
      <c r="D32" s="309" t="s">
        <v>416</v>
      </c>
      <c r="E32" s="299">
        <v>12</v>
      </c>
      <c r="F32" s="336" t="s">
        <v>415</v>
      </c>
      <c r="G32" s="316"/>
      <c r="H32" s="309" t="s">
        <v>417</v>
      </c>
      <c r="I32" s="299">
        <v>11</v>
      </c>
      <c r="J32" s="299">
        <v>19</v>
      </c>
      <c r="K32" s="299">
        <v>16</v>
      </c>
      <c r="L32" s="300" t="e">
        <f t="shared" ref="L32:L36" ca="1" si="6">J32*$L$5</f>
        <v>#VALUE!</v>
      </c>
      <c r="M32" s="300" t="e">
        <f t="shared" ref="M32:M36" ca="1" si="7">K32*$M$5</f>
        <v>#VALUE!</v>
      </c>
      <c r="N32" s="310"/>
      <c r="O32" s="310"/>
      <c r="P32" s="310"/>
      <c r="Q32" s="310"/>
      <c r="T32" s="310"/>
      <c r="U32" s="318"/>
      <c r="V32" s="310"/>
    </row>
    <row r="33" spans="1:23" ht="26.4" x14ac:dyDescent="0.25">
      <c r="A33" s="311">
        <v>46778</v>
      </c>
      <c r="B33" s="323" t="s">
        <v>415</v>
      </c>
      <c r="C33" s="299">
        <v>12</v>
      </c>
      <c r="D33" s="309" t="s">
        <v>416</v>
      </c>
      <c r="E33" s="299">
        <v>12</v>
      </c>
      <c r="F33" s="336" t="s">
        <v>415</v>
      </c>
      <c r="G33" s="316"/>
      <c r="H33" s="309" t="s">
        <v>417</v>
      </c>
      <c r="I33" s="299">
        <v>11</v>
      </c>
      <c r="J33" s="299">
        <v>19</v>
      </c>
      <c r="K33" s="299">
        <v>16</v>
      </c>
      <c r="L33" s="300" t="e">
        <f t="shared" ca="1" si="6"/>
        <v>#VALUE!</v>
      </c>
      <c r="M33" s="300" t="e">
        <f t="shared" ca="1" si="7"/>
        <v>#VALUE!</v>
      </c>
      <c r="N33" s="310"/>
      <c r="O33" s="310"/>
      <c r="P33" s="310"/>
      <c r="Q33" s="310"/>
      <c r="T33" s="310"/>
      <c r="U33" s="318"/>
      <c r="V33" s="310"/>
    </row>
    <row r="34" spans="1:23" ht="26.4" x14ac:dyDescent="0.25">
      <c r="A34" s="311">
        <v>46779</v>
      </c>
      <c r="B34" s="323" t="s">
        <v>415</v>
      </c>
      <c r="C34" s="299">
        <v>12</v>
      </c>
      <c r="D34" s="309" t="s">
        <v>416</v>
      </c>
      <c r="E34" s="299">
        <v>12</v>
      </c>
      <c r="F34" s="336" t="s">
        <v>415</v>
      </c>
      <c r="G34" s="316"/>
      <c r="H34" s="309" t="s">
        <v>417</v>
      </c>
      <c r="I34" s="299">
        <v>11</v>
      </c>
      <c r="J34" s="299">
        <v>19</v>
      </c>
      <c r="K34" s="299">
        <v>16</v>
      </c>
      <c r="L34" s="300" t="e">
        <f t="shared" ca="1" si="6"/>
        <v>#VALUE!</v>
      </c>
      <c r="M34" s="300" t="e">
        <f t="shared" ca="1" si="7"/>
        <v>#VALUE!</v>
      </c>
      <c r="N34" s="310"/>
      <c r="O34" s="310"/>
      <c r="P34" s="310"/>
      <c r="Q34" s="310"/>
      <c r="T34" s="310"/>
      <c r="U34" s="310"/>
      <c r="V34" s="310"/>
    </row>
    <row r="35" spans="1:23" ht="26.4" x14ac:dyDescent="0.25">
      <c r="A35" s="311">
        <v>46780</v>
      </c>
      <c r="B35" s="323" t="s">
        <v>415</v>
      </c>
      <c r="C35" s="299">
        <v>12</v>
      </c>
      <c r="D35" s="309" t="s">
        <v>416</v>
      </c>
      <c r="E35" s="299">
        <v>12</v>
      </c>
      <c r="F35" s="336" t="s">
        <v>415</v>
      </c>
      <c r="G35" s="316"/>
      <c r="H35" s="309" t="s">
        <v>417</v>
      </c>
      <c r="I35" s="299">
        <v>11</v>
      </c>
      <c r="J35" s="299">
        <v>19</v>
      </c>
      <c r="K35" s="299">
        <v>16</v>
      </c>
      <c r="L35" s="300" t="e">
        <f t="shared" ca="1" si="6"/>
        <v>#VALUE!</v>
      </c>
      <c r="M35" s="300" t="e">
        <f t="shared" ca="1" si="7"/>
        <v>#VALUE!</v>
      </c>
      <c r="N35" s="310"/>
      <c r="O35" s="310"/>
      <c r="P35" s="310"/>
      <c r="Q35" s="310"/>
      <c r="T35" s="310"/>
      <c r="U35" s="310"/>
      <c r="V35" s="310"/>
    </row>
    <row r="36" spans="1:23" ht="26.4" x14ac:dyDescent="0.25">
      <c r="A36" s="311">
        <v>46781</v>
      </c>
      <c r="B36" s="323" t="s">
        <v>415</v>
      </c>
      <c r="C36" s="299">
        <v>12</v>
      </c>
      <c r="D36" s="309" t="s">
        <v>416</v>
      </c>
      <c r="E36" s="299">
        <v>12</v>
      </c>
      <c r="F36" s="334" t="s">
        <v>415</v>
      </c>
      <c r="G36" s="299">
        <v>12</v>
      </c>
      <c r="H36" s="309" t="s">
        <v>417</v>
      </c>
      <c r="I36" s="299">
        <v>11</v>
      </c>
      <c r="J36" s="299">
        <v>19</v>
      </c>
      <c r="K36" s="299">
        <v>16</v>
      </c>
      <c r="L36" s="300" t="e">
        <f t="shared" ca="1" si="6"/>
        <v>#VALUE!</v>
      </c>
      <c r="M36" s="300" t="e">
        <f t="shared" ca="1" si="7"/>
        <v>#VALUE!</v>
      </c>
      <c r="N36" s="310"/>
      <c r="O36" s="310"/>
      <c r="P36" s="310"/>
      <c r="Q36" s="310"/>
      <c r="T36" s="300" t="e">
        <f ca="1">G36*$T$5</f>
        <v>#VALUE!</v>
      </c>
      <c r="U36" s="310"/>
      <c r="V36" s="310"/>
    </row>
    <row r="37" spans="1:23" ht="26.4" x14ac:dyDescent="0.25">
      <c r="A37" s="311">
        <v>46782</v>
      </c>
      <c r="B37" s="323" t="s">
        <v>415</v>
      </c>
      <c r="C37" s="299">
        <v>12</v>
      </c>
      <c r="D37" s="309" t="s">
        <v>416</v>
      </c>
      <c r="E37" s="299">
        <v>12</v>
      </c>
      <c r="F37" s="334" t="s">
        <v>415</v>
      </c>
      <c r="G37" s="299">
        <v>12</v>
      </c>
      <c r="H37" s="309" t="s">
        <v>417</v>
      </c>
      <c r="I37" s="299">
        <v>11</v>
      </c>
      <c r="J37" s="299">
        <v>19</v>
      </c>
      <c r="K37" s="299">
        <v>16</v>
      </c>
      <c r="L37" s="310"/>
      <c r="M37" s="310"/>
      <c r="N37" s="312" t="e">
        <f ca="1">J37*$N$5</f>
        <v>#VALUE!</v>
      </c>
      <c r="O37" s="300" t="e">
        <f ca="1">K37*$O$5</f>
        <v>#VALUE!</v>
      </c>
      <c r="P37" s="310"/>
      <c r="Q37" s="310"/>
      <c r="T37" s="310"/>
      <c r="U37" s="312" t="e">
        <f ca="1">G37*$U$5</f>
        <v>#VALUE!</v>
      </c>
      <c r="V37" s="310"/>
    </row>
    <row r="38" spans="1:23" ht="26.4" x14ac:dyDescent="0.25">
      <c r="A38" s="311">
        <v>46783</v>
      </c>
      <c r="B38" s="323" t="s">
        <v>415</v>
      </c>
      <c r="C38" s="299">
        <v>12</v>
      </c>
      <c r="D38" s="309" t="s">
        <v>416</v>
      </c>
      <c r="E38" s="299">
        <v>12</v>
      </c>
      <c r="F38" s="336" t="s">
        <v>415</v>
      </c>
      <c r="G38" s="316"/>
      <c r="H38" s="309" t="s">
        <v>417</v>
      </c>
      <c r="I38" s="299">
        <v>11</v>
      </c>
      <c r="J38" s="299">
        <v>19</v>
      </c>
      <c r="K38" s="299">
        <v>16</v>
      </c>
      <c r="L38" s="300" t="e">
        <f ca="1">J38*$L$5</f>
        <v>#VALUE!</v>
      </c>
      <c r="M38" s="300" t="e">
        <f ca="1">K38*$M$5</f>
        <v>#VALUE!</v>
      </c>
      <c r="N38" s="310"/>
      <c r="O38" s="310"/>
      <c r="P38" s="310"/>
      <c r="Q38" s="310"/>
      <c r="T38" s="310"/>
      <c r="U38" s="318"/>
      <c r="V38" s="310"/>
    </row>
    <row r="39" spans="1:23" ht="13.8" thickBot="1" x14ac:dyDescent="0.3">
      <c r="A39" s="313"/>
      <c r="B39" s="323"/>
      <c r="D39" s="309"/>
      <c r="E39" s="299"/>
      <c r="F39" s="334"/>
      <c r="G39" s="299"/>
      <c r="H39" s="309"/>
      <c r="I39" s="299"/>
      <c r="J39" s="299"/>
      <c r="K39" s="299"/>
      <c r="L39" s="314" t="e">
        <f ca="1">SUM(L8:L38)</f>
        <v>#VALUE!</v>
      </c>
      <c r="M39" s="314" t="e">
        <f t="shared" ref="M39:Q39" ca="1" si="8">SUM(M8:M38)</f>
        <v>#VALUE!</v>
      </c>
      <c r="N39" s="314" t="e">
        <f t="shared" ca="1" si="8"/>
        <v>#VALUE!</v>
      </c>
      <c r="O39" s="314" t="e">
        <f t="shared" ca="1" si="8"/>
        <v>#VALUE!</v>
      </c>
      <c r="P39" s="314" t="e">
        <f t="shared" ca="1" si="8"/>
        <v>#VALUE!</v>
      </c>
      <c r="Q39" s="314" t="e">
        <f t="shared" ca="1" si="8"/>
        <v>#VALUE!</v>
      </c>
      <c r="R39" s="359" t="e">
        <f ca="1">SUM(L39:Q39)</f>
        <v>#VALUE!</v>
      </c>
      <c r="T39" s="314" t="e">
        <f ca="1">SUM(T8:T38)</f>
        <v>#VALUE!</v>
      </c>
      <c r="U39" s="314" t="e">
        <f ca="1">SUM(U8:U38)</f>
        <v>#VALUE!</v>
      </c>
      <c r="V39" s="314" t="e">
        <f ca="1">SUM(V8:V38)</f>
        <v>#VALUE!</v>
      </c>
      <c r="W39" s="359" t="e">
        <f ca="1">SUM(T39:V39)</f>
        <v>#VALUE!</v>
      </c>
    </row>
    <row r="40" spans="1:23" ht="18.600000000000001" thickTop="1" x14ac:dyDescent="0.35">
      <c r="A40" s="306" t="s">
        <v>418</v>
      </c>
      <c r="B40" s="323"/>
      <c r="D40" s="309"/>
      <c r="E40" s="299"/>
      <c r="F40" s="334"/>
      <c r="G40" s="299"/>
      <c r="H40" s="309"/>
      <c r="I40" s="299"/>
      <c r="J40" s="299"/>
      <c r="K40" s="299"/>
    </row>
    <row r="41" spans="1:23" ht="26.4" x14ac:dyDescent="0.25">
      <c r="A41" s="313">
        <v>46784</v>
      </c>
      <c r="B41" s="323" t="s">
        <v>415</v>
      </c>
      <c r="C41" s="299">
        <v>12</v>
      </c>
      <c r="D41" s="309" t="s">
        <v>416</v>
      </c>
      <c r="E41" s="299">
        <v>12</v>
      </c>
      <c r="F41" s="336" t="s">
        <v>415</v>
      </c>
      <c r="G41" s="316"/>
      <c r="H41" s="309" t="s">
        <v>417</v>
      </c>
      <c r="I41" s="299">
        <v>11</v>
      </c>
      <c r="J41" s="299">
        <v>19</v>
      </c>
      <c r="K41" s="299">
        <v>16</v>
      </c>
      <c r="L41" s="300" t="e">
        <f ca="1">J41*$L$5</f>
        <v>#VALUE!</v>
      </c>
      <c r="M41" s="300" t="e">
        <f ca="1">K41*$M$5</f>
        <v>#VALUE!</v>
      </c>
      <c r="N41" s="310"/>
      <c r="O41" s="310"/>
      <c r="P41" s="310"/>
      <c r="Q41" s="310"/>
      <c r="T41" s="310"/>
      <c r="U41" s="318"/>
      <c r="V41" s="310"/>
    </row>
    <row r="42" spans="1:23" ht="26.4" x14ac:dyDescent="0.25">
      <c r="A42" s="313">
        <v>46785</v>
      </c>
      <c r="B42" s="323" t="s">
        <v>415</v>
      </c>
      <c r="C42" s="299">
        <v>12</v>
      </c>
      <c r="D42" s="309" t="s">
        <v>416</v>
      </c>
      <c r="E42" s="299">
        <v>12</v>
      </c>
      <c r="F42" s="336" t="s">
        <v>415</v>
      </c>
      <c r="G42" s="316"/>
      <c r="H42" s="309" t="s">
        <v>417</v>
      </c>
      <c r="I42" s="299">
        <v>11</v>
      </c>
      <c r="J42" s="299">
        <v>19</v>
      </c>
      <c r="K42" s="299">
        <v>16</v>
      </c>
      <c r="L42" s="300" t="e">
        <f t="shared" ref="L42:L44" ca="1" si="9">J42*$L$5</f>
        <v>#VALUE!</v>
      </c>
      <c r="M42" s="300" t="e">
        <f t="shared" ref="M42:M43" ca="1" si="10">K42*$M$5</f>
        <v>#VALUE!</v>
      </c>
      <c r="N42" s="310"/>
      <c r="O42" s="310"/>
      <c r="P42" s="310"/>
      <c r="Q42" s="310"/>
      <c r="T42" s="310"/>
      <c r="U42" s="318"/>
      <c r="V42" s="310"/>
    </row>
    <row r="43" spans="1:23" ht="26.4" x14ac:dyDescent="0.25">
      <c r="A43" s="313">
        <v>46786</v>
      </c>
      <c r="B43" s="323" t="s">
        <v>415</v>
      </c>
      <c r="C43" s="299">
        <v>12</v>
      </c>
      <c r="D43" s="309" t="s">
        <v>416</v>
      </c>
      <c r="E43" s="299">
        <v>12</v>
      </c>
      <c r="F43" s="336" t="s">
        <v>415</v>
      </c>
      <c r="G43" s="316"/>
      <c r="H43" s="309" t="s">
        <v>417</v>
      </c>
      <c r="I43" s="299">
        <v>11</v>
      </c>
      <c r="J43" s="299">
        <v>19</v>
      </c>
      <c r="K43" s="299">
        <v>16</v>
      </c>
      <c r="L43" s="300" t="e">
        <f t="shared" ca="1" si="9"/>
        <v>#VALUE!</v>
      </c>
      <c r="M43" s="300" t="e">
        <f t="shared" ca="1" si="10"/>
        <v>#VALUE!</v>
      </c>
      <c r="N43" s="310"/>
      <c r="O43" s="310"/>
      <c r="P43" s="310"/>
      <c r="Q43" s="310"/>
      <c r="T43" s="310"/>
      <c r="U43" s="310"/>
      <c r="V43" s="310"/>
    </row>
    <row r="44" spans="1:23" ht="26.4" x14ac:dyDescent="0.25">
      <c r="A44" s="313">
        <v>46787</v>
      </c>
      <c r="B44" s="323" t="s">
        <v>415</v>
      </c>
      <c r="C44" s="299">
        <v>12</v>
      </c>
      <c r="D44" s="309" t="s">
        <v>416</v>
      </c>
      <c r="E44" s="299">
        <v>12</v>
      </c>
      <c r="F44" s="336" t="s">
        <v>415</v>
      </c>
      <c r="G44" s="316"/>
      <c r="H44" s="309" t="s">
        <v>417</v>
      </c>
      <c r="I44" s="299">
        <v>11</v>
      </c>
      <c r="J44" s="299">
        <v>19</v>
      </c>
      <c r="K44" s="299">
        <v>16</v>
      </c>
      <c r="L44" s="300" t="e">
        <f t="shared" ca="1" si="9"/>
        <v>#VALUE!</v>
      </c>
      <c r="M44" s="300" t="e">
        <f ca="1">K44*$M$5</f>
        <v>#VALUE!</v>
      </c>
      <c r="N44" s="310"/>
      <c r="O44" s="310"/>
      <c r="P44" s="310"/>
      <c r="Q44" s="310"/>
      <c r="T44" s="310"/>
      <c r="U44" s="310"/>
      <c r="V44" s="310"/>
    </row>
    <row r="45" spans="1:23" ht="26.4" x14ac:dyDescent="0.25">
      <c r="A45" s="313">
        <v>46788</v>
      </c>
      <c r="B45" s="323" t="s">
        <v>415</v>
      </c>
      <c r="C45" s="299">
        <v>12</v>
      </c>
      <c r="D45" s="309" t="s">
        <v>416</v>
      </c>
      <c r="E45" s="299">
        <v>12</v>
      </c>
      <c r="F45" s="334" t="s">
        <v>415</v>
      </c>
      <c r="G45" s="299">
        <v>12</v>
      </c>
      <c r="H45" s="309" t="s">
        <v>417</v>
      </c>
      <c r="I45" s="299">
        <v>11</v>
      </c>
      <c r="J45" s="299">
        <v>19</v>
      </c>
      <c r="K45" s="299">
        <v>16</v>
      </c>
      <c r="L45" s="300" t="e">
        <f t="shared" ref="L45" ca="1" si="11">J45*$L$5</f>
        <v>#VALUE!</v>
      </c>
      <c r="M45" s="300" t="e">
        <f t="shared" ref="M45" ca="1" si="12">K45*$M$5</f>
        <v>#VALUE!</v>
      </c>
      <c r="N45" s="310"/>
      <c r="O45" s="310"/>
      <c r="P45" s="310"/>
      <c r="Q45" s="310"/>
      <c r="T45" s="300" t="e">
        <f ca="1">G45*$T$5</f>
        <v>#VALUE!</v>
      </c>
      <c r="U45" s="310"/>
      <c r="V45" s="310"/>
    </row>
    <row r="46" spans="1:23" ht="26.4" x14ac:dyDescent="0.25">
      <c r="A46" s="313">
        <v>46789</v>
      </c>
      <c r="B46" s="323" t="s">
        <v>415</v>
      </c>
      <c r="C46" s="299">
        <v>12</v>
      </c>
      <c r="D46" s="309" t="s">
        <v>416</v>
      </c>
      <c r="E46" s="299">
        <v>12</v>
      </c>
      <c r="F46" s="334" t="s">
        <v>415</v>
      </c>
      <c r="G46" s="299">
        <v>12</v>
      </c>
      <c r="H46" s="309" t="s">
        <v>417</v>
      </c>
      <c r="I46" s="299">
        <v>11</v>
      </c>
      <c r="J46" s="299">
        <v>19</v>
      </c>
      <c r="K46" s="299">
        <v>16</v>
      </c>
      <c r="L46" s="310"/>
      <c r="M46" s="310"/>
      <c r="N46" s="312" t="e">
        <f ca="1">J46*$N$5</f>
        <v>#VALUE!</v>
      </c>
      <c r="O46" s="300" t="e">
        <f ca="1">K46*$O$5</f>
        <v>#VALUE!</v>
      </c>
      <c r="P46" s="310"/>
      <c r="Q46" s="310"/>
      <c r="T46" s="310"/>
      <c r="U46" s="312" t="e">
        <f ca="1">G46*$U$5</f>
        <v>#VALUE!</v>
      </c>
      <c r="V46" s="310"/>
    </row>
    <row r="47" spans="1:23" ht="26.4" x14ac:dyDescent="0.25">
      <c r="A47" s="313">
        <v>46790</v>
      </c>
      <c r="B47" s="323" t="s">
        <v>415</v>
      </c>
      <c r="C47" s="299">
        <v>12</v>
      </c>
      <c r="D47" s="309" t="s">
        <v>416</v>
      </c>
      <c r="E47" s="299">
        <v>12</v>
      </c>
      <c r="F47" s="336" t="s">
        <v>415</v>
      </c>
      <c r="G47" s="316"/>
      <c r="H47" s="309" t="s">
        <v>417</v>
      </c>
      <c r="I47" s="299">
        <v>11</v>
      </c>
      <c r="J47" s="299">
        <v>19</v>
      </c>
      <c r="K47" s="299">
        <v>16</v>
      </c>
      <c r="L47" s="300" t="e">
        <f t="shared" ref="L47" ca="1" si="13">J47*$L$5</f>
        <v>#VALUE!</v>
      </c>
      <c r="M47" s="300" t="e">
        <f ca="1">K47*$M$5</f>
        <v>#VALUE!</v>
      </c>
      <c r="N47" s="310"/>
      <c r="O47" s="310"/>
      <c r="P47" s="310"/>
      <c r="Q47" s="310"/>
      <c r="T47" s="310"/>
      <c r="U47" s="318"/>
      <c r="V47" s="310"/>
    </row>
    <row r="48" spans="1:23" ht="26.4" x14ac:dyDescent="0.25">
      <c r="A48" s="313">
        <v>46791</v>
      </c>
      <c r="B48" s="323" t="s">
        <v>415</v>
      </c>
      <c r="C48" s="299">
        <v>12</v>
      </c>
      <c r="D48" s="309" t="s">
        <v>416</v>
      </c>
      <c r="E48" s="299">
        <v>12</v>
      </c>
      <c r="F48" s="336" t="s">
        <v>415</v>
      </c>
      <c r="G48" s="316"/>
      <c r="H48" s="309" t="s">
        <v>417</v>
      </c>
      <c r="I48" s="299">
        <v>11</v>
      </c>
      <c r="J48" s="299">
        <v>19</v>
      </c>
      <c r="K48" s="299">
        <v>16</v>
      </c>
      <c r="L48" s="300" t="e">
        <f t="shared" ref="L48:L51" ca="1" si="14">J48*$L$5</f>
        <v>#VALUE!</v>
      </c>
      <c r="M48" s="300" t="e">
        <f ca="1">K48*$M$5</f>
        <v>#VALUE!</v>
      </c>
      <c r="N48" s="310"/>
      <c r="O48" s="310"/>
      <c r="P48" s="310"/>
      <c r="Q48" s="310"/>
      <c r="T48" s="310"/>
      <c r="U48" s="318"/>
      <c r="V48" s="310"/>
    </row>
    <row r="49" spans="1:22" ht="26.4" x14ac:dyDescent="0.25">
      <c r="A49" s="313">
        <v>46792</v>
      </c>
      <c r="B49" s="323" t="s">
        <v>415</v>
      </c>
      <c r="C49" s="299">
        <v>12</v>
      </c>
      <c r="D49" s="309" t="s">
        <v>416</v>
      </c>
      <c r="E49" s="299">
        <v>12</v>
      </c>
      <c r="F49" s="336" t="s">
        <v>415</v>
      </c>
      <c r="G49" s="316"/>
      <c r="H49" s="309" t="s">
        <v>417</v>
      </c>
      <c r="I49" s="299">
        <v>11</v>
      </c>
      <c r="J49" s="299">
        <v>19</v>
      </c>
      <c r="K49" s="299">
        <v>16</v>
      </c>
      <c r="L49" s="300" t="e">
        <f t="shared" ca="1" si="14"/>
        <v>#VALUE!</v>
      </c>
      <c r="M49" s="300" t="e">
        <f t="shared" ref="M49:M51" ca="1" si="15">K49*$M$5</f>
        <v>#VALUE!</v>
      </c>
      <c r="N49" s="310"/>
      <c r="O49" s="310"/>
      <c r="P49" s="310"/>
      <c r="Q49" s="310"/>
      <c r="T49" s="310"/>
      <c r="U49" s="318"/>
      <c r="V49" s="310"/>
    </row>
    <row r="50" spans="1:22" ht="26.4" x14ac:dyDescent="0.25">
      <c r="A50" s="313">
        <v>46793</v>
      </c>
      <c r="B50" s="323" t="s">
        <v>415</v>
      </c>
      <c r="C50" s="299">
        <v>12</v>
      </c>
      <c r="D50" s="309" t="s">
        <v>416</v>
      </c>
      <c r="E50" s="299">
        <v>12</v>
      </c>
      <c r="F50" s="336" t="s">
        <v>415</v>
      </c>
      <c r="G50" s="316"/>
      <c r="H50" s="309" t="s">
        <v>417</v>
      </c>
      <c r="I50" s="299">
        <v>11</v>
      </c>
      <c r="J50" s="299">
        <v>19</v>
      </c>
      <c r="K50" s="299">
        <v>16</v>
      </c>
      <c r="L50" s="300" t="e">
        <f t="shared" ca="1" si="14"/>
        <v>#VALUE!</v>
      </c>
      <c r="M50" s="300" t="e">
        <f t="shared" ca="1" si="15"/>
        <v>#VALUE!</v>
      </c>
      <c r="N50" s="310"/>
      <c r="O50" s="310"/>
      <c r="P50" s="310"/>
      <c r="Q50" s="310"/>
      <c r="T50" s="310"/>
      <c r="U50" s="310"/>
      <c r="V50" s="310"/>
    </row>
    <row r="51" spans="1:22" ht="26.4" x14ac:dyDescent="0.25">
      <c r="A51" s="313">
        <v>46794</v>
      </c>
      <c r="B51" s="323" t="s">
        <v>415</v>
      </c>
      <c r="C51" s="299">
        <v>12</v>
      </c>
      <c r="D51" s="309" t="s">
        <v>416</v>
      </c>
      <c r="E51" s="299">
        <v>12</v>
      </c>
      <c r="F51" s="336" t="s">
        <v>415</v>
      </c>
      <c r="G51" s="316"/>
      <c r="H51" s="309" t="s">
        <v>417</v>
      </c>
      <c r="I51" s="299">
        <v>11</v>
      </c>
      <c r="J51" s="299">
        <v>19</v>
      </c>
      <c r="K51" s="299">
        <v>16</v>
      </c>
      <c r="L51" s="300" t="e">
        <f t="shared" ca="1" si="14"/>
        <v>#VALUE!</v>
      </c>
      <c r="M51" s="300" t="e">
        <f t="shared" ca="1" si="15"/>
        <v>#VALUE!</v>
      </c>
      <c r="N51" s="310"/>
      <c r="O51" s="310"/>
      <c r="P51" s="310"/>
      <c r="Q51" s="310"/>
      <c r="T51" s="310"/>
      <c r="U51" s="318"/>
      <c r="V51" s="310"/>
    </row>
    <row r="52" spans="1:22" ht="26.4" x14ac:dyDescent="0.25">
      <c r="A52" s="313">
        <v>46795</v>
      </c>
      <c r="B52" s="323" t="s">
        <v>415</v>
      </c>
      <c r="C52" s="299">
        <v>12</v>
      </c>
      <c r="D52" s="309" t="s">
        <v>416</v>
      </c>
      <c r="E52" s="299">
        <v>12</v>
      </c>
      <c r="F52" s="334" t="s">
        <v>415</v>
      </c>
      <c r="G52" s="299">
        <v>12</v>
      </c>
      <c r="H52" s="309" t="s">
        <v>417</v>
      </c>
      <c r="I52" s="299">
        <v>11</v>
      </c>
      <c r="J52" s="299">
        <v>19</v>
      </c>
      <c r="K52" s="299">
        <v>16</v>
      </c>
      <c r="L52" s="300" t="e">
        <f t="shared" ref="L52" ca="1" si="16">J52*$L$5</f>
        <v>#VALUE!</v>
      </c>
      <c r="M52" s="300" t="e">
        <f t="shared" ref="M52" ca="1" si="17">K52*$M$5</f>
        <v>#VALUE!</v>
      </c>
      <c r="N52" s="310"/>
      <c r="O52" s="310"/>
      <c r="P52" s="310"/>
      <c r="Q52" s="310"/>
      <c r="T52" s="300" t="e">
        <f ca="1">G52*$T$5</f>
        <v>#VALUE!</v>
      </c>
      <c r="U52" s="310"/>
      <c r="V52" s="310"/>
    </row>
    <row r="53" spans="1:22" ht="26.4" x14ac:dyDescent="0.25">
      <c r="A53" s="313">
        <v>46796</v>
      </c>
      <c r="B53" s="323" t="s">
        <v>415</v>
      </c>
      <c r="C53" s="299">
        <v>12</v>
      </c>
      <c r="D53" s="309" t="s">
        <v>416</v>
      </c>
      <c r="E53" s="299">
        <v>12</v>
      </c>
      <c r="F53" s="334" t="s">
        <v>415</v>
      </c>
      <c r="G53" s="299">
        <v>12</v>
      </c>
      <c r="H53" s="309" t="s">
        <v>417</v>
      </c>
      <c r="I53" s="299">
        <v>11</v>
      </c>
      <c r="J53" s="299">
        <v>19</v>
      </c>
      <c r="K53" s="299">
        <v>16</v>
      </c>
      <c r="L53" s="310"/>
      <c r="M53" s="310"/>
      <c r="N53" s="312" t="e">
        <f ca="1">J53*$N$5</f>
        <v>#VALUE!</v>
      </c>
      <c r="O53" s="300" t="e">
        <f ca="1">K53*$O$5</f>
        <v>#VALUE!</v>
      </c>
      <c r="P53" s="310"/>
      <c r="Q53" s="310"/>
      <c r="T53" s="310"/>
      <c r="U53" s="312" t="e">
        <f ca="1">G53*$U$5</f>
        <v>#VALUE!</v>
      </c>
      <c r="V53" s="310"/>
    </row>
    <row r="54" spans="1:22" ht="26.4" x14ac:dyDescent="0.25">
      <c r="A54" s="313">
        <v>46797</v>
      </c>
      <c r="B54" s="323" t="s">
        <v>415</v>
      </c>
      <c r="C54" s="299">
        <v>12</v>
      </c>
      <c r="D54" s="309" t="s">
        <v>416</v>
      </c>
      <c r="E54" s="299">
        <v>12</v>
      </c>
      <c r="F54" s="336" t="s">
        <v>415</v>
      </c>
      <c r="G54" s="316"/>
      <c r="H54" s="309" t="s">
        <v>417</v>
      </c>
      <c r="I54" s="299">
        <v>11</v>
      </c>
      <c r="J54" s="299">
        <v>19</v>
      </c>
      <c r="K54" s="299">
        <v>16</v>
      </c>
      <c r="L54" s="300" t="e">
        <f ca="1">J54*$L$5</f>
        <v>#VALUE!</v>
      </c>
      <c r="M54" s="300" t="e">
        <f ca="1">K54*$M$5</f>
        <v>#VALUE!</v>
      </c>
      <c r="N54" s="310"/>
      <c r="O54" s="310"/>
      <c r="P54" s="310"/>
      <c r="Q54" s="310"/>
      <c r="T54" s="310"/>
      <c r="U54" s="318"/>
      <c r="V54" s="310"/>
    </row>
    <row r="55" spans="1:22" ht="26.4" x14ac:dyDescent="0.25">
      <c r="A55" s="313">
        <v>46798</v>
      </c>
      <c r="B55" s="323" t="s">
        <v>415</v>
      </c>
      <c r="C55" s="299">
        <v>12</v>
      </c>
      <c r="D55" s="309" t="s">
        <v>416</v>
      </c>
      <c r="E55" s="299">
        <v>12</v>
      </c>
      <c r="F55" s="336" t="s">
        <v>415</v>
      </c>
      <c r="G55" s="316"/>
      <c r="H55" s="309" t="s">
        <v>417</v>
      </c>
      <c r="I55" s="299">
        <v>11</v>
      </c>
      <c r="J55" s="299">
        <v>19</v>
      </c>
      <c r="K55" s="299">
        <v>16</v>
      </c>
      <c r="L55" s="300" t="e">
        <f t="shared" ref="L55:L58" ca="1" si="18">J55*$L$5</f>
        <v>#VALUE!</v>
      </c>
      <c r="M55" s="300" t="e">
        <f ca="1">K55*$M$5</f>
        <v>#VALUE!</v>
      </c>
      <c r="N55" s="310"/>
      <c r="O55" s="310"/>
      <c r="P55" s="310"/>
      <c r="Q55" s="310"/>
      <c r="T55" s="310"/>
      <c r="U55" s="318"/>
      <c r="V55" s="310"/>
    </row>
    <row r="56" spans="1:22" ht="26.4" x14ac:dyDescent="0.25">
      <c r="A56" s="313">
        <v>46799</v>
      </c>
      <c r="B56" s="323" t="s">
        <v>415</v>
      </c>
      <c r="C56" s="299">
        <v>12</v>
      </c>
      <c r="D56" s="309" t="s">
        <v>416</v>
      </c>
      <c r="E56" s="299">
        <v>12</v>
      </c>
      <c r="F56" s="336" t="s">
        <v>415</v>
      </c>
      <c r="G56" s="316"/>
      <c r="H56" s="309" t="s">
        <v>417</v>
      </c>
      <c r="I56" s="299">
        <v>11</v>
      </c>
      <c r="J56" s="299">
        <v>19</v>
      </c>
      <c r="K56" s="299">
        <v>16</v>
      </c>
      <c r="L56" s="300" t="e">
        <f t="shared" ca="1" si="18"/>
        <v>#VALUE!</v>
      </c>
      <c r="M56" s="300" t="e">
        <f t="shared" ref="M56:M57" ca="1" si="19">K56*$M$5</f>
        <v>#VALUE!</v>
      </c>
      <c r="N56" s="310"/>
      <c r="O56" s="310"/>
      <c r="P56" s="310"/>
      <c r="Q56" s="310"/>
      <c r="T56" s="310"/>
      <c r="U56" s="318"/>
      <c r="V56" s="310"/>
    </row>
    <row r="57" spans="1:22" ht="26.4" x14ac:dyDescent="0.25">
      <c r="A57" s="313">
        <v>46800</v>
      </c>
      <c r="B57" s="323" t="s">
        <v>415</v>
      </c>
      <c r="C57" s="299">
        <v>12</v>
      </c>
      <c r="D57" s="309" t="s">
        <v>416</v>
      </c>
      <c r="E57" s="299">
        <v>12</v>
      </c>
      <c r="F57" s="336" t="s">
        <v>415</v>
      </c>
      <c r="G57" s="316"/>
      <c r="H57" s="309" t="s">
        <v>417</v>
      </c>
      <c r="I57" s="299">
        <v>11</v>
      </c>
      <c r="J57" s="299">
        <v>19</v>
      </c>
      <c r="K57" s="299">
        <v>16</v>
      </c>
      <c r="L57" s="300" t="e">
        <f t="shared" ca="1" si="18"/>
        <v>#VALUE!</v>
      </c>
      <c r="M57" s="300" t="e">
        <f t="shared" ca="1" si="19"/>
        <v>#VALUE!</v>
      </c>
      <c r="N57" s="310"/>
      <c r="O57" s="310"/>
      <c r="P57" s="310"/>
      <c r="Q57" s="310"/>
      <c r="T57" s="310"/>
      <c r="U57" s="310"/>
      <c r="V57" s="310"/>
    </row>
    <row r="58" spans="1:22" ht="26.4" x14ac:dyDescent="0.25">
      <c r="A58" s="313">
        <v>46801</v>
      </c>
      <c r="B58" s="323" t="s">
        <v>415</v>
      </c>
      <c r="C58" s="299">
        <v>12</v>
      </c>
      <c r="D58" s="309" t="s">
        <v>416</v>
      </c>
      <c r="E58" s="299">
        <v>12</v>
      </c>
      <c r="F58" s="336" t="s">
        <v>415</v>
      </c>
      <c r="G58" s="316"/>
      <c r="H58" s="309" t="s">
        <v>417</v>
      </c>
      <c r="I58" s="299">
        <v>11</v>
      </c>
      <c r="J58" s="299">
        <v>19</v>
      </c>
      <c r="K58" s="299">
        <v>16</v>
      </c>
      <c r="L58" s="300" t="e">
        <f t="shared" ca="1" si="18"/>
        <v>#VALUE!</v>
      </c>
      <c r="M58" s="300" t="e">
        <f ca="1">K58*$M$5</f>
        <v>#VALUE!</v>
      </c>
      <c r="N58" s="310"/>
      <c r="O58" s="310"/>
      <c r="P58" s="310"/>
      <c r="Q58" s="310"/>
      <c r="T58" s="310"/>
      <c r="U58" s="318"/>
      <c r="V58" s="310"/>
    </row>
    <row r="59" spans="1:22" ht="26.4" x14ac:dyDescent="0.25">
      <c r="A59" s="313">
        <v>46802</v>
      </c>
      <c r="B59" s="323" t="s">
        <v>415</v>
      </c>
      <c r="C59" s="299">
        <v>12</v>
      </c>
      <c r="D59" s="309" t="s">
        <v>416</v>
      </c>
      <c r="E59" s="299">
        <v>12</v>
      </c>
      <c r="F59" s="334" t="s">
        <v>415</v>
      </c>
      <c r="G59" s="299">
        <v>12</v>
      </c>
      <c r="H59" s="309" t="s">
        <v>417</v>
      </c>
      <c r="I59" s="299">
        <v>11</v>
      </c>
      <c r="J59" s="299">
        <v>19</v>
      </c>
      <c r="K59" s="299">
        <v>16</v>
      </c>
      <c r="L59" s="300" t="e">
        <f t="shared" ref="L59" ca="1" si="20">J59*$L$5</f>
        <v>#VALUE!</v>
      </c>
      <c r="M59" s="300" t="e">
        <f t="shared" ref="M59" ca="1" si="21">K59*$M$5</f>
        <v>#VALUE!</v>
      </c>
      <c r="N59" s="310"/>
      <c r="O59" s="310"/>
      <c r="P59" s="310"/>
      <c r="Q59" s="310"/>
      <c r="T59" s="300" t="e">
        <f ca="1">G59*$T$5</f>
        <v>#VALUE!</v>
      </c>
      <c r="U59" s="310"/>
      <c r="V59" s="310"/>
    </row>
    <row r="60" spans="1:22" ht="26.4" x14ac:dyDescent="0.25">
      <c r="A60" s="313">
        <v>46803</v>
      </c>
      <c r="B60" s="323" t="s">
        <v>415</v>
      </c>
      <c r="C60" s="299">
        <v>12</v>
      </c>
      <c r="D60" s="309" t="s">
        <v>416</v>
      </c>
      <c r="E60" s="299">
        <v>12</v>
      </c>
      <c r="F60" s="334" t="s">
        <v>415</v>
      </c>
      <c r="G60" s="299">
        <v>12</v>
      </c>
      <c r="H60" s="309" t="s">
        <v>417</v>
      </c>
      <c r="I60" s="299">
        <v>11</v>
      </c>
      <c r="J60" s="299">
        <v>19</v>
      </c>
      <c r="K60" s="299">
        <v>16</v>
      </c>
      <c r="L60" s="310"/>
      <c r="M60" s="310"/>
      <c r="N60" s="312" t="e">
        <f ca="1">J60*$N$5</f>
        <v>#VALUE!</v>
      </c>
      <c r="O60" s="300" t="e">
        <f ca="1">K60*$O$5</f>
        <v>#VALUE!</v>
      </c>
      <c r="P60" s="310"/>
      <c r="Q60" s="310"/>
      <c r="T60" s="310"/>
      <c r="U60" s="312" t="e">
        <f ca="1">G60*$U$5</f>
        <v>#VALUE!</v>
      </c>
      <c r="V60" s="310"/>
    </row>
    <row r="61" spans="1:22" ht="26.4" x14ac:dyDescent="0.25">
      <c r="A61" s="313">
        <v>46804</v>
      </c>
      <c r="B61" s="323" t="s">
        <v>415</v>
      </c>
      <c r="C61" s="299">
        <v>12</v>
      </c>
      <c r="D61" s="309" t="s">
        <v>416</v>
      </c>
      <c r="E61" s="299">
        <v>12</v>
      </c>
      <c r="F61" s="336" t="s">
        <v>415</v>
      </c>
      <c r="G61" s="316"/>
      <c r="H61" s="309" t="s">
        <v>417</v>
      </c>
      <c r="I61" s="299">
        <v>11</v>
      </c>
      <c r="J61" s="299">
        <v>19</v>
      </c>
      <c r="K61" s="299">
        <v>16</v>
      </c>
      <c r="L61" s="300" t="e">
        <f t="shared" ref="L61" ca="1" si="22">J61*$L$5</f>
        <v>#VALUE!</v>
      </c>
      <c r="M61" s="300" t="e">
        <f ca="1">K61*$M$5</f>
        <v>#VALUE!</v>
      </c>
      <c r="N61" s="310"/>
      <c r="O61" s="310"/>
      <c r="P61" s="310"/>
      <c r="Q61" s="310"/>
      <c r="T61" s="310"/>
      <c r="U61" s="318"/>
      <c r="V61" s="310"/>
    </row>
    <row r="62" spans="1:22" ht="26.4" x14ac:dyDescent="0.25">
      <c r="A62" s="313">
        <v>46805</v>
      </c>
      <c r="B62" s="323" t="s">
        <v>415</v>
      </c>
      <c r="C62" s="299">
        <v>12</v>
      </c>
      <c r="D62" s="309" t="s">
        <v>416</v>
      </c>
      <c r="E62" s="299">
        <v>12</v>
      </c>
      <c r="F62" s="336" t="s">
        <v>415</v>
      </c>
      <c r="G62" s="316"/>
      <c r="H62" s="309" t="s">
        <v>417</v>
      </c>
      <c r="I62" s="299">
        <v>11</v>
      </c>
      <c r="J62" s="299">
        <v>19</v>
      </c>
      <c r="K62" s="299">
        <v>16</v>
      </c>
      <c r="L62" s="300" t="e">
        <f t="shared" ref="L62:L65" ca="1" si="23">J62*$L$5</f>
        <v>#VALUE!</v>
      </c>
      <c r="M62" s="300" t="e">
        <f ca="1">K62*$M$5</f>
        <v>#VALUE!</v>
      </c>
      <c r="N62" s="310"/>
      <c r="O62" s="310"/>
      <c r="P62" s="310"/>
      <c r="Q62" s="310"/>
      <c r="T62" s="310"/>
      <c r="U62" s="318"/>
      <c r="V62" s="310"/>
    </row>
    <row r="63" spans="1:22" ht="26.4" x14ac:dyDescent="0.25">
      <c r="A63" s="313">
        <v>46806</v>
      </c>
      <c r="B63" s="323" t="s">
        <v>415</v>
      </c>
      <c r="C63" s="299">
        <v>12</v>
      </c>
      <c r="D63" s="309" t="s">
        <v>416</v>
      </c>
      <c r="E63" s="299">
        <v>12</v>
      </c>
      <c r="F63" s="336" t="s">
        <v>415</v>
      </c>
      <c r="G63" s="316"/>
      <c r="H63" s="309" t="s">
        <v>417</v>
      </c>
      <c r="I63" s="299">
        <v>11</v>
      </c>
      <c r="J63" s="299">
        <v>19</v>
      </c>
      <c r="K63" s="299">
        <v>16</v>
      </c>
      <c r="L63" s="300" t="e">
        <f t="shared" ca="1" si="23"/>
        <v>#VALUE!</v>
      </c>
      <c r="M63" s="300" t="e">
        <f t="shared" ref="M63" ca="1" si="24">K63*$M$5</f>
        <v>#VALUE!</v>
      </c>
      <c r="N63" s="310"/>
      <c r="O63" s="310"/>
      <c r="P63" s="310"/>
      <c r="Q63" s="310"/>
      <c r="T63" s="310"/>
      <c r="U63" s="318"/>
      <c r="V63" s="310"/>
    </row>
    <row r="64" spans="1:22" ht="26.4" x14ac:dyDescent="0.25">
      <c r="A64" s="313">
        <v>46807</v>
      </c>
      <c r="B64" s="323" t="s">
        <v>415</v>
      </c>
      <c r="C64" s="299">
        <v>12</v>
      </c>
      <c r="D64" s="309" t="s">
        <v>416</v>
      </c>
      <c r="E64" s="299">
        <v>12</v>
      </c>
      <c r="F64" s="336" t="s">
        <v>415</v>
      </c>
      <c r="G64" s="316"/>
      <c r="H64" s="309" t="s">
        <v>417</v>
      </c>
      <c r="I64" s="299">
        <v>11</v>
      </c>
      <c r="J64" s="299">
        <v>19</v>
      </c>
      <c r="K64" s="299">
        <v>16</v>
      </c>
      <c r="L64" s="300" t="e">
        <f ca="1">J64*$L$5</f>
        <v>#VALUE!</v>
      </c>
      <c r="M64" s="300" t="e">
        <f ca="1">K64*$M$5</f>
        <v>#VALUE!</v>
      </c>
      <c r="N64" s="310"/>
      <c r="O64" s="310"/>
      <c r="P64" s="310"/>
      <c r="Q64" s="310"/>
      <c r="T64" s="310"/>
      <c r="U64" s="310"/>
      <c r="V64" s="310"/>
    </row>
    <row r="65" spans="1:23" ht="26.4" x14ac:dyDescent="0.25">
      <c r="A65" s="313">
        <v>46808</v>
      </c>
      <c r="B65" s="323" t="s">
        <v>415</v>
      </c>
      <c r="C65" s="299">
        <v>12</v>
      </c>
      <c r="D65" s="309" t="s">
        <v>416</v>
      </c>
      <c r="E65" s="299">
        <v>12</v>
      </c>
      <c r="F65" s="336" t="s">
        <v>415</v>
      </c>
      <c r="G65" s="316"/>
      <c r="H65" s="309" t="s">
        <v>417</v>
      </c>
      <c r="I65" s="299">
        <v>11</v>
      </c>
      <c r="J65" s="299">
        <v>19</v>
      </c>
      <c r="K65" s="299">
        <v>16</v>
      </c>
      <c r="L65" s="300" t="e">
        <f t="shared" ca="1" si="23"/>
        <v>#VALUE!</v>
      </c>
      <c r="M65" s="300" t="e">
        <f t="shared" ref="M65:M66" ca="1" si="25">K65*$M$5</f>
        <v>#VALUE!</v>
      </c>
      <c r="N65" s="310"/>
      <c r="O65" s="310"/>
      <c r="P65" s="310"/>
      <c r="Q65" s="310"/>
      <c r="T65" s="310"/>
      <c r="U65" s="318"/>
      <c r="V65" s="310"/>
    </row>
    <row r="66" spans="1:23" ht="26.4" x14ac:dyDescent="0.25">
      <c r="A66" s="313">
        <v>46809</v>
      </c>
      <c r="B66" s="323" t="s">
        <v>415</v>
      </c>
      <c r="C66" s="299">
        <v>12</v>
      </c>
      <c r="D66" s="309" t="s">
        <v>416</v>
      </c>
      <c r="E66" s="299">
        <v>12</v>
      </c>
      <c r="F66" s="334" t="s">
        <v>415</v>
      </c>
      <c r="G66" s="299">
        <v>12</v>
      </c>
      <c r="H66" s="309" t="s">
        <v>417</v>
      </c>
      <c r="I66" s="299">
        <v>11</v>
      </c>
      <c r="J66" s="299">
        <v>19</v>
      </c>
      <c r="K66" s="299">
        <v>16</v>
      </c>
      <c r="L66" s="300" t="e">
        <f t="shared" ref="L66" ca="1" si="26">J66*$L$5</f>
        <v>#VALUE!</v>
      </c>
      <c r="M66" s="300" t="e">
        <f t="shared" ca="1" si="25"/>
        <v>#VALUE!</v>
      </c>
      <c r="N66" s="310"/>
      <c r="O66" s="310"/>
      <c r="P66" s="310"/>
      <c r="Q66" s="310"/>
      <c r="T66" s="300" t="e">
        <f ca="1">G66*$T$5</f>
        <v>#VALUE!</v>
      </c>
      <c r="U66" s="310"/>
      <c r="V66" s="310"/>
    </row>
    <row r="67" spans="1:23" ht="26.4" x14ac:dyDescent="0.25">
      <c r="A67" s="313">
        <v>46810</v>
      </c>
      <c r="B67" s="323" t="s">
        <v>415</v>
      </c>
      <c r="C67" s="299">
        <v>12</v>
      </c>
      <c r="D67" s="309" t="s">
        <v>416</v>
      </c>
      <c r="E67" s="299">
        <v>12</v>
      </c>
      <c r="F67" s="334" t="s">
        <v>415</v>
      </c>
      <c r="G67" s="299">
        <v>12</v>
      </c>
      <c r="H67" s="309" t="s">
        <v>417</v>
      </c>
      <c r="I67" s="299">
        <v>11</v>
      </c>
      <c r="J67" s="299">
        <v>19</v>
      </c>
      <c r="K67" s="299">
        <v>16</v>
      </c>
      <c r="L67" s="310"/>
      <c r="M67" s="310"/>
      <c r="N67" s="312" t="e">
        <f ca="1">J67*$N$5</f>
        <v>#VALUE!</v>
      </c>
      <c r="O67" s="300" t="e">
        <f ca="1">K67*$O$5</f>
        <v>#VALUE!</v>
      </c>
      <c r="P67" s="310"/>
      <c r="Q67" s="310"/>
      <c r="T67" s="310"/>
      <c r="U67" s="312" t="e">
        <f ca="1">G67*$U$5</f>
        <v>#VALUE!</v>
      </c>
      <c r="V67" s="310"/>
    </row>
    <row r="68" spans="1:23" ht="26.4" x14ac:dyDescent="0.25">
      <c r="A68" s="313">
        <v>46811</v>
      </c>
      <c r="B68" s="323" t="s">
        <v>415</v>
      </c>
      <c r="C68" s="299">
        <v>12</v>
      </c>
      <c r="D68" s="309" t="s">
        <v>416</v>
      </c>
      <c r="E68" s="299">
        <v>12</v>
      </c>
      <c r="F68" s="336" t="s">
        <v>415</v>
      </c>
      <c r="G68" s="316"/>
      <c r="H68" s="309" t="s">
        <v>417</v>
      </c>
      <c r="I68" s="299">
        <v>11</v>
      </c>
      <c r="J68" s="299">
        <v>19</v>
      </c>
      <c r="K68" s="299">
        <v>16</v>
      </c>
      <c r="L68" s="300" t="e">
        <f t="shared" ref="L68" ca="1" si="27">J68*$L$5</f>
        <v>#VALUE!</v>
      </c>
      <c r="M68" s="300" t="e">
        <f ca="1">K68*$M$5</f>
        <v>#VALUE!</v>
      </c>
      <c r="N68" s="310"/>
      <c r="O68" s="310"/>
      <c r="P68" s="310"/>
      <c r="Q68" s="310"/>
      <c r="T68" s="310"/>
      <c r="U68" s="318"/>
      <c r="V68" s="310"/>
    </row>
    <row r="69" spans="1:23" ht="26.4" x14ac:dyDescent="0.25">
      <c r="A69" s="313">
        <v>46812</v>
      </c>
      <c r="B69" s="323" t="s">
        <v>415</v>
      </c>
      <c r="C69" s="299">
        <v>12</v>
      </c>
      <c r="D69" s="309" t="s">
        <v>416</v>
      </c>
      <c r="E69" s="299">
        <v>12</v>
      </c>
      <c r="F69" s="336" t="s">
        <v>415</v>
      </c>
      <c r="G69" s="316"/>
      <c r="H69" s="309" t="s">
        <v>417</v>
      </c>
      <c r="I69" s="299">
        <v>11</v>
      </c>
      <c r="J69" s="299">
        <v>19</v>
      </c>
      <c r="K69" s="299">
        <v>16</v>
      </c>
      <c r="L69" s="300" t="e">
        <f t="shared" ref="L69" ca="1" si="28">J69*$L$5</f>
        <v>#VALUE!</v>
      </c>
      <c r="M69" s="300" t="e">
        <f ca="1">K69*$M$5</f>
        <v>#VALUE!</v>
      </c>
      <c r="N69" s="310"/>
      <c r="O69" s="310"/>
      <c r="P69" s="310"/>
      <c r="Q69" s="310"/>
      <c r="T69" s="310"/>
      <c r="U69" s="318"/>
      <c r="V69" s="310"/>
    </row>
    <row r="70" spans="1:23" ht="13.8" thickBot="1" x14ac:dyDescent="0.3">
      <c r="A70" s="313"/>
      <c r="B70" s="323"/>
      <c r="D70" s="309"/>
      <c r="E70" s="299"/>
      <c r="F70" s="334"/>
      <c r="G70" s="299"/>
      <c r="H70" s="309"/>
      <c r="I70" s="299"/>
      <c r="J70" s="299"/>
      <c r="K70" s="299"/>
      <c r="L70" s="314" t="e">
        <f ca="1">SUM(L41:L69)</f>
        <v>#VALUE!</v>
      </c>
      <c r="M70" s="314" t="e">
        <f t="shared" ref="M70:Q70" ca="1" si="29">SUM(M41:M69)</f>
        <v>#VALUE!</v>
      </c>
      <c r="N70" s="314" t="e">
        <f t="shared" ca="1" si="29"/>
        <v>#VALUE!</v>
      </c>
      <c r="O70" s="314" t="e">
        <f t="shared" ca="1" si="29"/>
        <v>#VALUE!</v>
      </c>
      <c r="P70" s="314">
        <f t="shared" si="29"/>
        <v>0</v>
      </c>
      <c r="Q70" s="314">
        <f t="shared" si="29"/>
        <v>0</v>
      </c>
      <c r="R70" s="359" t="e">
        <f ca="1">SUM(L70:Q70)</f>
        <v>#VALUE!</v>
      </c>
      <c r="T70" s="314" t="e">
        <f ca="1">SUM(T41:T69)</f>
        <v>#VALUE!</v>
      </c>
      <c r="U70" s="314" t="e">
        <f ca="1">SUM(U41:U69)</f>
        <v>#VALUE!</v>
      </c>
      <c r="V70" s="314">
        <f>SUM(V41:V69)</f>
        <v>0</v>
      </c>
      <c r="W70" s="359" t="e">
        <f ca="1">SUM(T70:V70)</f>
        <v>#VALUE!</v>
      </c>
    </row>
    <row r="71" spans="1:23" ht="18.600000000000001" thickTop="1" x14ac:dyDescent="0.35">
      <c r="A71" s="306" t="s">
        <v>419</v>
      </c>
      <c r="B71" s="323"/>
      <c r="D71" s="309"/>
      <c r="E71" s="299"/>
      <c r="F71" s="334"/>
      <c r="G71" s="299"/>
      <c r="H71" s="309"/>
      <c r="I71" s="299"/>
      <c r="J71" s="299"/>
      <c r="K71" s="299"/>
      <c r="S71" s="333"/>
    </row>
    <row r="72" spans="1:23" ht="26.4" x14ac:dyDescent="0.25">
      <c r="A72" s="313">
        <v>46813</v>
      </c>
      <c r="B72" s="323" t="s">
        <v>415</v>
      </c>
      <c r="C72" s="299">
        <v>12</v>
      </c>
      <c r="D72" s="309" t="s">
        <v>416</v>
      </c>
      <c r="E72" s="299">
        <v>12</v>
      </c>
      <c r="F72" s="336" t="s">
        <v>415</v>
      </c>
      <c r="G72" s="316"/>
      <c r="H72" s="309" t="s">
        <v>417</v>
      </c>
      <c r="I72" s="299">
        <v>11</v>
      </c>
      <c r="J72" s="299">
        <v>19</v>
      </c>
      <c r="K72" s="299">
        <v>16</v>
      </c>
      <c r="L72" s="300" t="e">
        <f ca="1">J72*$L$5</f>
        <v>#VALUE!</v>
      </c>
      <c r="M72" s="300" t="e">
        <f ca="1">K72*$M$5</f>
        <v>#VALUE!</v>
      </c>
      <c r="N72" s="310"/>
      <c r="O72" s="310"/>
      <c r="P72" s="310"/>
      <c r="Q72" s="310"/>
      <c r="T72" s="310"/>
      <c r="U72" s="318"/>
      <c r="V72" s="310"/>
    </row>
    <row r="73" spans="1:23" ht="26.4" x14ac:dyDescent="0.25">
      <c r="A73" s="313">
        <v>46814</v>
      </c>
      <c r="B73" s="323" t="s">
        <v>415</v>
      </c>
      <c r="C73" s="299">
        <v>12</v>
      </c>
      <c r="D73" s="309" t="s">
        <v>416</v>
      </c>
      <c r="E73" s="299">
        <v>12</v>
      </c>
      <c r="F73" s="336" t="s">
        <v>415</v>
      </c>
      <c r="G73" s="316"/>
      <c r="H73" s="309" t="s">
        <v>417</v>
      </c>
      <c r="I73" s="299">
        <v>11</v>
      </c>
      <c r="J73" s="299">
        <v>19</v>
      </c>
      <c r="K73" s="299">
        <v>16</v>
      </c>
      <c r="L73" s="300" t="e">
        <f ca="1">J73*$L$5</f>
        <v>#VALUE!</v>
      </c>
      <c r="M73" s="300" t="e">
        <f ca="1">K73*$M$5</f>
        <v>#VALUE!</v>
      </c>
      <c r="N73" s="310"/>
      <c r="O73" s="310"/>
      <c r="P73" s="310"/>
      <c r="Q73" s="310"/>
      <c r="T73" s="310"/>
      <c r="U73" s="318"/>
      <c r="V73" s="310"/>
    </row>
    <row r="74" spans="1:23" ht="26.4" x14ac:dyDescent="0.25">
      <c r="A74" s="313">
        <v>46815</v>
      </c>
      <c r="B74" s="323" t="s">
        <v>415</v>
      </c>
      <c r="C74" s="299">
        <v>12</v>
      </c>
      <c r="D74" s="309" t="s">
        <v>416</v>
      </c>
      <c r="E74" s="299">
        <v>12</v>
      </c>
      <c r="F74" s="336" t="s">
        <v>415</v>
      </c>
      <c r="G74" s="316"/>
      <c r="H74" s="309" t="s">
        <v>417</v>
      </c>
      <c r="I74" s="299">
        <v>11</v>
      </c>
      <c r="J74" s="299">
        <v>19</v>
      </c>
      <c r="K74" s="299">
        <v>16</v>
      </c>
      <c r="L74" s="300" t="e">
        <f ca="1">J74*$L$5</f>
        <v>#VALUE!</v>
      </c>
      <c r="M74" s="300" t="e">
        <f ca="1">K74*$M$5</f>
        <v>#VALUE!</v>
      </c>
      <c r="N74" s="310"/>
      <c r="O74" s="310"/>
      <c r="P74" s="310"/>
      <c r="Q74" s="310"/>
      <c r="T74" s="310"/>
      <c r="U74" s="318"/>
      <c r="V74" s="310"/>
    </row>
    <row r="75" spans="1:23" ht="26.4" x14ac:dyDescent="0.25">
      <c r="A75" s="313">
        <v>46816</v>
      </c>
      <c r="B75" s="323" t="s">
        <v>415</v>
      </c>
      <c r="C75" s="299">
        <v>12</v>
      </c>
      <c r="D75" s="309" t="s">
        <v>416</v>
      </c>
      <c r="E75" s="299">
        <v>12</v>
      </c>
      <c r="F75" s="334" t="s">
        <v>415</v>
      </c>
      <c r="G75" s="299">
        <v>12</v>
      </c>
      <c r="H75" s="309" t="s">
        <v>417</v>
      </c>
      <c r="I75" s="299">
        <v>11</v>
      </c>
      <c r="J75" s="299">
        <v>19</v>
      </c>
      <c r="K75" s="299">
        <v>16</v>
      </c>
      <c r="L75" s="300" t="e">
        <f ca="1">J75*$L$5</f>
        <v>#VALUE!</v>
      </c>
      <c r="M75" s="300" t="e">
        <f ca="1">K75*$M$5</f>
        <v>#VALUE!</v>
      </c>
      <c r="N75" s="310"/>
      <c r="O75" s="310"/>
      <c r="P75" s="310"/>
      <c r="Q75" s="310"/>
      <c r="T75" s="300" t="e">
        <f ca="1">G75*$T$5</f>
        <v>#VALUE!</v>
      </c>
      <c r="U75" s="310"/>
      <c r="V75" s="310"/>
    </row>
    <row r="76" spans="1:23" ht="26.4" x14ac:dyDescent="0.25">
      <c r="A76" s="313">
        <v>46817</v>
      </c>
      <c r="B76" s="323" t="s">
        <v>415</v>
      </c>
      <c r="C76" s="299">
        <v>12</v>
      </c>
      <c r="D76" s="309" t="s">
        <v>416</v>
      </c>
      <c r="E76" s="299">
        <v>12</v>
      </c>
      <c r="F76" s="334" t="s">
        <v>415</v>
      </c>
      <c r="G76" s="299">
        <v>12</v>
      </c>
      <c r="H76" s="309" t="s">
        <v>417</v>
      </c>
      <c r="I76" s="299">
        <v>11</v>
      </c>
      <c r="J76" s="299">
        <v>19</v>
      </c>
      <c r="K76" s="299">
        <v>16</v>
      </c>
      <c r="L76" s="310"/>
      <c r="M76" s="310"/>
      <c r="N76" s="312" t="e">
        <f ca="1">J76*$N$5</f>
        <v>#VALUE!</v>
      </c>
      <c r="O76" s="300" t="e">
        <f ca="1">K76*$O$5</f>
        <v>#VALUE!</v>
      </c>
      <c r="P76" s="310"/>
      <c r="Q76" s="310"/>
      <c r="T76" s="310"/>
      <c r="U76" s="312" t="e">
        <f ca="1">G76*$U$5</f>
        <v>#VALUE!</v>
      </c>
      <c r="V76" s="310"/>
    </row>
    <row r="77" spans="1:23" ht="26.4" x14ac:dyDescent="0.25">
      <c r="A77" s="313">
        <v>46818</v>
      </c>
      <c r="B77" s="323" t="s">
        <v>415</v>
      </c>
      <c r="C77" s="299">
        <v>12</v>
      </c>
      <c r="D77" s="309" t="s">
        <v>416</v>
      </c>
      <c r="E77" s="299">
        <v>12</v>
      </c>
      <c r="F77" s="336" t="s">
        <v>415</v>
      </c>
      <c r="G77" s="316"/>
      <c r="H77" s="309" t="s">
        <v>417</v>
      </c>
      <c r="I77" s="299">
        <v>11</v>
      </c>
      <c r="J77" s="299">
        <v>19</v>
      </c>
      <c r="K77" s="299">
        <v>16</v>
      </c>
      <c r="L77" s="300" t="e">
        <f t="shared" ref="L77:L82" ca="1" si="30">J77*$L$5</f>
        <v>#VALUE!</v>
      </c>
      <c r="M77" s="300" t="e">
        <f t="shared" ref="M77:M82" ca="1" si="31">K77*$M$5</f>
        <v>#VALUE!</v>
      </c>
      <c r="N77" s="310"/>
      <c r="O77" s="310"/>
      <c r="P77" s="310"/>
      <c r="Q77" s="310"/>
      <c r="T77" s="310"/>
      <c r="U77" s="318"/>
      <c r="V77" s="310"/>
    </row>
    <row r="78" spans="1:23" ht="26.4" x14ac:dyDescent="0.25">
      <c r="A78" s="313">
        <v>46819</v>
      </c>
      <c r="B78" s="323" t="s">
        <v>415</v>
      </c>
      <c r="C78" s="299">
        <v>12</v>
      </c>
      <c r="D78" s="309" t="s">
        <v>416</v>
      </c>
      <c r="E78" s="299">
        <v>12</v>
      </c>
      <c r="F78" s="336" t="s">
        <v>415</v>
      </c>
      <c r="G78" s="316"/>
      <c r="H78" s="309" t="s">
        <v>417</v>
      </c>
      <c r="I78" s="299">
        <v>11</v>
      </c>
      <c r="J78" s="299">
        <v>19</v>
      </c>
      <c r="K78" s="299">
        <v>16</v>
      </c>
      <c r="L78" s="300" t="e">
        <f t="shared" ca="1" si="30"/>
        <v>#VALUE!</v>
      </c>
      <c r="M78" s="300" t="e">
        <f t="shared" ca="1" si="31"/>
        <v>#VALUE!</v>
      </c>
      <c r="N78" s="310"/>
      <c r="O78" s="310"/>
      <c r="P78" s="310"/>
      <c r="Q78" s="310"/>
      <c r="T78" s="310"/>
      <c r="U78" s="318"/>
      <c r="V78" s="310"/>
    </row>
    <row r="79" spans="1:23" ht="26.4" x14ac:dyDescent="0.25">
      <c r="A79" s="313">
        <v>46820</v>
      </c>
      <c r="B79" s="323" t="s">
        <v>415</v>
      </c>
      <c r="C79" s="299">
        <v>12</v>
      </c>
      <c r="D79" s="309" t="s">
        <v>416</v>
      </c>
      <c r="E79" s="299">
        <v>12</v>
      </c>
      <c r="F79" s="336" t="s">
        <v>415</v>
      </c>
      <c r="G79" s="316"/>
      <c r="H79" s="309" t="s">
        <v>417</v>
      </c>
      <c r="I79" s="299">
        <v>11</v>
      </c>
      <c r="J79" s="299">
        <v>19</v>
      </c>
      <c r="K79" s="299">
        <v>16</v>
      </c>
      <c r="L79" s="300" t="e">
        <f t="shared" ca="1" si="30"/>
        <v>#VALUE!</v>
      </c>
      <c r="M79" s="300" t="e">
        <f t="shared" ca="1" si="31"/>
        <v>#VALUE!</v>
      </c>
      <c r="N79" s="310"/>
      <c r="O79" s="310"/>
      <c r="P79" s="310"/>
      <c r="Q79" s="310"/>
      <c r="T79" s="310"/>
      <c r="U79" s="318"/>
      <c r="V79" s="310"/>
    </row>
    <row r="80" spans="1:23" ht="26.4" x14ac:dyDescent="0.25">
      <c r="A80" s="313">
        <v>46821</v>
      </c>
      <c r="B80" s="323" t="s">
        <v>415</v>
      </c>
      <c r="C80" s="299">
        <v>12</v>
      </c>
      <c r="D80" s="309" t="s">
        <v>416</v>
      </c>
      <c r="E80" s="299">
        <v>12</v>
      </c>
      <c r="F80" s="336" t="s">
        <v>415</v>
      </c>
      <c r="G80" s="316"/>
      <c r="H80" s="309" t="s">
        <v>417</v>
      </c>
      <c r="I80" s="299">
        <v>11</v>
      </c>
      <c r="J80" s="299">
        <v>19</v>
      </c>
      <c r="K80" s="299">
        <v>16</v>
      </c>
      <c r="L80" s="300" t="e">
        <f t="shared" ca="1" si="30"/>
        <v>#VALUE!</v>
      </c>
      <c r="M80" s="300" t="e">
        <f t="shared" ca="1" si="31"/>
        <v>#VALUE!</v>
      </c>
      <c r="N80" s="310"/>
      <c r="O80" s="310"/>
      <c r="P80" s="310"/>
      <c r="Q80" s="310"/>
      <c r="T80" s="310"/>
      <c r="U80" s="318"/>
      <c r="V80" s="310"/>
    </row>
    <row r="81" spans="1:22" ht="26.4" x14ac:dyDescent="0.25">
      <c r="A81" s="313">
        <v>46822</v>
      </c>
      <c r="B81" s="323" t="s">
        <v>415</v>
      </c>
      <c r="C81" s="299">
        <v>12</v>
      </c>
      <c r="D81" s="309" t="s">
        <v>416</v>
      </c>
      <c r="E81" s="299">
        <v>12</v>
      </c>
      <c r="F81" s="336" t="s">
        <v>415</v>
      </c>
      <c r="G81" s="316"/>
      <c r="H81" s="309" t="s">
        <v>417</v>
      </c>
      <c r="I81" s="299">
        <v>11</v>
      </c>
      <c r="J81" s="299">
        <v>19</v>
      </c>
      <c r="K81" s="299">
        <v>16</v>
      </c>
      <c r="L81" s="300" t="e">
        <f t="shared" ca="1" si="30"/>
        <v>#VALUE!</v>
      </c>
      <c r="M81" s="300" t="e">
        <f t="shared" ca="1" si="31"/>
        <v>#VALUE!</v>
      </c>
      <c r="N81" s="310"/>
      <c r="O81" s="310"/>
      <c r="P81" s="310"/>
      <c r="Q81" s="310"/>
      <c r="T81" s="310"/>
      <c r="U81" s="318"/>
      <c r="V81" s="310"/>
    </row>
    <row r="82" spans="1:22" ht="26.4" x14ac:dyDescent="0.25">
      <c r="A82" s="313">
        <v>46823</v>
      </c>
      <c r="B82" s="323" t="s">
        <v>415</v>
      </c>
      <c r="C82" s="299">
        <v>12</v>
      </c>
      <c r="D82" s="309" t="s">
        <v>416</v>
      </c>
      <c r="E82" s="299">
        <v>12</v>
      </c>
      <c r="F82" s="334" t="s">
        <v>415</v>
      </c>
      <c r="G82" s="299">
        <v>12</v>
      </c>
      <c r="H82" s="309" t="s">
        <v>417</v>
      </c>
      <c r="I82" s="299">
        <v>11</v>
      </c>
      <c r="J82" s="299">
        <v>19</v>
      </c>
      <c r="K82" s="299">
        <v>16</v>
      </c>
      <c r="L82" s="300" t="e">
        <f t="shared" ca="1" si="30"/>
        <v>#VALUE!</v>
      </c>
      <c r="M82" s="300" t="e">
        <f t="shared" ca="1" si="31"/>
        <v>#VALUE!</v>
      </c>
      <c r="N82" s="310"/>
      <c r="O82" s="310"/>
      <c r="P82" s="310"/>
      <c r="Q82" s="310"/>
      <c r="T82" s="300" t="e">
        <f ca="1">G82*$T$5</f>
        <v>#VALUE!</v>
      </c>
      <c r="U82" s="310"/>
      <c r="V82" s="310"/>
    </row>
    <row r="83" spans="1:22" ht="26.4" x14ac:dyDescent="0.25">
      <c r="A83" s="313">
        <v>46824</v>
      </c>
      <c r="B83" s="323" t="s">
        <v>415</v>
      </c>
      <c r="C83" s="299">
        <v>12</v>
      </c>
      <c r="D83" s="309" t="s">
        <v>416</v>
      </c>
      <c r="E83" s="299">
        <v>12</v>
      </c>
      <c r="F83" s="334" t="s">
        <v>415</v>
      </c>
      <c r="G83" s="299">
        <v>12</v>
      </c>
      <c r="H83" s="309" t="s">
        <v>417</v>
      </c>
      <c r="I83" s="299">
        <v>11</v>
      </c>
      <c r="J83" s="299">
        <v>19</v>
      </c>
      <c r="K83" s="299">
        <v>16</v>
      </c>
      <c r="L83" s="310"/>
      <c r="M83" s="310"/>
      <c r="N83" s="312" t="e">
        <f ca="1">J83*$N$5</f>
        <v>#VALUE!</v>
      </c>
      <c r="O83" s="300" t="e">
        <f ca="1">K83*$O$5</f>
        <v>#VALUE!</v>
      </c>
      <c r="P83" s="310"/>
      <c r="Q83" s="310"/>
      <c r="T83" s="310"/>
      <c r="U83" s="312" t="e">
        <f ca="1">G83*$U$5</f>
        <v>#VALUE!</v>
      </c>
      <c r="V83" s="310"/>
    </row>
    <row r="84" spans="1:22" ht="26.4" x14ac:dyDescent="0.25">
      <c r="A84" s="313">
        <v>46825</v>
      </c>
      <c r="B84" s="323" t="s">
        <v>415</v>
      </c>
      <c r="C84" s="299">
        <v>12</v>
      </c>
      <c r="D84" s="309" t="s">
        <v>416</v>
      </c>
      <c r="E84" s="299">
        <v>12</v>
      </c>
      <c r="F84" s="336" t="s">
        <v>434</v>
      </c>
      <c r="G84" s="316"/>
      <c r="H84" s="309" t="s">
        <v>417</v>
      </c>
      <c r="I84" s="299">
        <v>11</v>
      </c>
      <c r="J84" s="299">
        <v>19</v>
      </c>
      <c r="K84" s="299">
        <v>16</v>
      </c>
      <c r="L84" s="300" t="e">
        <f t="shared" ref="L84:L89" ca="1" si="32">J84*$L$5</f>
        <v>#VALUE!</v>
      </c>
      <c r="M84" s="300" t="e">
        <f t="shared" ref="M84:M89" ca="1" si="33">K84*$M$5</f>
        <v>#VALUE!</v>
      </c>
      <c r="N84" s="310"/>
      <c r="O84" s="310"/>
      <c r="P84" s="310"/>
      <c r="Q84" s="310"/>
      <c r="T84" s="310"/>
      <c r="U84" s="318"/>
      <c r="V84" s="310"/>
    </row>
    <row r="85" spans="1:22" ht="26.4" x14ac:dyDescent="0.25">
      <c r="A85" s="313">
        <v>46826</v>
      </c>
      <c r="B85" s="323" t="s">
        <v>415</v>
      </c>
      <c r="C85" s="299">
        <v>12</v>
      </c>
      <c r="D85" s="309" t="s">
        <v>416</v>
      </c>
      <c r="E85" s="299">
        <v>12</v>
      </c>
      <c r="F85" s="336" t="s">
        <v>433</v>
      </c>
      <c r="G85" s="316"/>
      <c r="H85" s="309" t="s">
        <v>417</v>
      </c>
      <c r="I85" s="299">
        <v>11</v>
      </c>
      <c r="J85" s="299">
        <v>19</v>
      </c>
      <c r="K85" s="299">
        <v>16</v>
      </c>
      <c r="L85" s="300" t="e">
        <f t="shared" ca="1" si="32"/>
        <v>#VALUE!</v>
      </c>
      <c r="M85" s="300" t="e">
        <f t="shared" ca="1" si="33"/>
        <v>#VALUE!</v>
      </c>
      <c r="N85" s="310"/>
      <c r="O85" s="310"/>
      <c r="P85" s="310"/>
      <c r="Q85" s="310"/>
      <c r="T85" s="310"/>
      <c r="U85" s="318"/>
      <c r="V85" s="310"/>
    </row>
    <row r="86" spans="1:22" ht="26.4" x14ac:dyDescent="0.25">
      <c r="A86" s="313">
        <v>46827</v>
      </c>
      <c r="B86" s="323" t="s">
        <v>415</v>
      </c>
      <c r="C86" s="299">
        <v>12</v>
      </c>
      <c r="D86" s="309" t="s">
        <v>416</v>
      </c>
      <c r="E86" s="299">
        <v>12</v>
      </c>
      <c r="F86" s="336" t="s">
        <v>415</v>
      </c>
      <c r="G86" s="316"/>
      <c r="H86" s="309" t="s">
        <v>417</v>
      </c>
      <c r="I86" s="299">
        <v>11</v>
      </c>
      <c r="J86" s="299">
        <v>19</v>
      </c>
      <c r="K86" s="299">
        <v>16</v>
      </c>
      <c r="L86" s="300" t="e">
        <f t="shared" ca="1" si="32"/>
        <v>#VALUE!</v>
      </c>
      <c r="M86" s="300" t="e">
        <f t="shared" ca="1" si="33"/>
        <v>#VALUE!</v>
      </c>
      <c r="N86" s="310"/>
      <c r="O86" s="310"/>
      <c r="P86" s="310"/>
      <c r="Q86" s="310"/>
      <c r="T86" s="310"/>
      <c r="U86" s="318"/>
      <c r="V86" s="310"/>
    </row>
    <row r="87" spans="1:22" ht="26.4" x14ac:dyDescent="0.25">
      <c r="A87" s="313">
        <v>46828</v>
      </c>
      <c r="B87" s="323" t="s">
        <v>415</v>
      </c>
      <c r="C87" s="299">
        <v>12</v>
      </c>
      <c r="D87" s="309" t="s">
        <v>416</v>
      </c>
      <c r="E87" s="299">
        <v>12</v>
      </c>
      <c r="F87" s="336" t="s">
        <v>415</v>
      </c>
      <c r="G87" s="316"/>
      <c r="H87" s="309" t="s">
        <v>417</v>
      </c>
      <c r="I87" s="299">
        <v>11</v>
      </c>
      <c r="J87" s="299">
        <v>19</v>
      </c>
      <c r="K87" s="299">
        <v>16</v>
      </c>
      <c r="L87" s="300" t="e">
        <f t="shared" ca="1" si="32"/>
        <v>#VALUE!</v>
      </c>
      <c r="M87" s="300" t="e">
        <f t="shared" ca="1" si="33"/>
        <v>#VALUE!</v>
      </c>
      <c r="N87" s="310"/>
      <c r="O87" s="310"/>
      <c r="P87" s="310"/>
      <c r="Q87" s="310"/>
      <c r="T87" s="310"/>
      <c r="U87" s="318"/>
      <c r="V87" s="310"/>
    </row>
    <row r="88" spans="1:22" ht="26.4" x14ac:dyDescent="0.25">
      <c r="A88" s="313">
        <v>46829</v>
      </c>
      <c r="B88" s="323" t="s">
        <v>415</v>
      </c>
      <c r="C88" s="299">
        <v>12</v>
      </c>
      <c r="D88" s="309" t="s">
        <v>416</v>
      </c>
      <c r="E88" s="299">
        <v>12</v>
      </c>
      <c r="F88" s="336" t="s">
        <v>415</v>
      </c>
      <c r="G88" s="316"/>
      <c r="H88" s="309" t="s">
        <v>417</v>
      </c>
      <c r="I88" s="299">
        <v>11</v>
      </c>
      <c r="J88" s="299">
        <v>19</v>
      </c>
      <c r="K88" s="299">
        <v>16</v>
      </c>
      <c r="L88" s="300" t="e">
        <f t="shared" ca="1" si="32"/>
        <v>#VALUE!</v>
      </c>
      <c r="M88" s="300" t="e">
        <f t="shared" ca="1" si="33"/>
        <v>#VALUE!</v>
      </c>
      <c r="N88" s="310"/>
      <c r="O88" s="310"/>
      <c r="P88" s="310"/>
      <c r="Q88" s="310"/>
      <c r="T88" s="310"/>
      <c r="U88" s="318"/>
      <c r="V88" s="310"/>
    </row>
    <row r="89" spans="1:22" ht="26.4" x14ac:dyDescent="0.25">
      <c r="A89" s="313">
        <v>46830</v>
      </c>
      <c r="B89" s="323" t="s">
        <v>415</v>
      </c>
      <c r="C89" s="299">
        <v>12</v>
      </c>
      <c r="D89" s="309" t="s">
        <v>416</v>
      </c>
      <c r="E89" s="299">
        <v>12</v>
      </c>
      <c r="F89" s="334" t="s">
        <v>415</v>
      </c>
      <c r="G89" s="299">
        <v>12</v>
      </c>
      <c r="H89" s="309" t="s">
        <v>417</v>
      </c>
      <c r="I89" s="299">
        <v>11</v>
      </c>
      <c r="J89" s="299">
        <v>19</v>
      </c>
      <c r="K89" s="299">
        <v>16</v>
      </c>
      <c r="L89" s="300" t="e">
        <f t="shared" ca="1" si="32"/>
        <v>#VALUE!</v>
      </c>
      <c r="M89" s="300" t="e">
        <f t="shared" ca="1" si="33"/>
        <v>#VALUE!</v>
      </c>
      <c r="N89" s="310"/>
      <c r="O89" s="310"/>
      <c r="P89" s="310"/>
      <c r="Q89" s="310"/>
      <c r="T89" s="300" t="e">
        <f ca="1">G89*$T$5</f>
        <v>#VALUE!</v>
      </c>
      <c r="U89" s="310"/>
      <c r="V89" s="310"/>
    </row>
    <row r="90" spans="1:22" ht="26.4" x14ac:dyDescent="0.25">
      <c r="A90" s="313">
        <v>46831</v>
      </c>
      <c r="B90" s="323" t="s">
        <v>415</v>
      </c>
      <c r="C90" s="299">
        <v>12</v>
      </c>
      <c r="D90" s="309" t="s">
        <v>416</v>
      </c>
      <c r="E90" s="299">
        <v>12</v>
      </c>
      <c r="F90" s="334" t="s">
        <v>415</v>
      </c>
      <c r="G90" s="299">
        <v>12</v>
      </c>
      <c r="H90" s="309" t="s">
        <v>417</v>
      </c>
      <c r="I90" s="299">
        <v>11</v>
      </c>
      <c r="J90" s="299">
        <v>19</v>
      </c>
      <c r="K90" s="299">
        <v>16</v>
      </c>
      <c r="L90" s="310"/>
      <c r="M90" s="310"/>
      <c r="N90" s="312" t="e">
        <f ca="1">J90*$N$5</f>
        <v>#VALUE!</v>
      </c>
      <c r="O90" s="300" t="e">
        <f ca="1">K90*$O$5</f>
        <v>#VALUE!</v>
      </c>
      <c r="P90" s="310"/>
      <c r="Q90" s="310"/>
      <c r="T90" s="310"/>
      <c r="U90" s="312" t="e">
        <f ca="1">G90*$U$5</f>
        <v>#VALUE!</v>
      </c>
      <c r="V90" s="310"/>
    </row>
    <row r="91" spans="1:22" ht="26.4" x14ac:dyDescent="0.25">
      <c r="A91" s="313">
        <v>46832</v>
      </c>
      <c r="B91" s="323" t="s">
        <v>415</v>
      </c>
      <c r="C91" s="299">
        <v>12</v>
      </c>
      <c r="D91" s="309" t="s">
        <v>416</v>
      </c>
      <c r="E91" s="299">
        <v>12</v>
      </c>
      <c r="F91" s="336" t="s">
        <v>434</v>
      </c>
      <c r="G91" s="316"/>
      <c r="H91" s="309" t="s">
        <v>417</v>
      </c>
      <c r="I91" s="299">
        <v>11</v>
      </c>
      <c r="J91" s="299">
        <v>19</v>
      </c>
      <c r="K91" s="299">
        <v>16</v>
      </c>
      <c r="L91" s="300" t="e">
        <f t="shared" ref="L91:L96" ca="1" si="34">J91*$L$5</f>
        <v>#VALUE!</v>
      </c>
      <c r="M91" s="300" t="e">
        <f t="shared" ref="M91:M96" ca="1" si="35">K91*$M$5</f>
        <v>#VALUE!</v>
      </c>
      <c r="N91" s="310"/>
      <c r="O91" s="310"/>
      <c r="P91" s="310"/>
      <c r="Q91" s="310"/>
      <c r="T91" s="310"/>
      <c r="U91" s="318"/>
      <c r="V91" s="310"/>
    </row>
    <row r="92" spans="1:22" ht="26.4" x14ac:dyDescent="0.25">
      <c r="A92" s="313">
        <v>46833</v>
      </c>
      <c r="B92" s="323" t="s">
        <v>415</v>
      </c>
      <c r="C92" s="299">
        <v>12</v>
      </c>
      <c r="D92" s="309" t="s">
        <v>416</v>
      </c>
      <c r="E92" s="299">
        <v>12</v>
      </c>
      <c r="F92" s="336" t="s">
        <v>433</v>
      </c>
      <c r="G92" s="316"/>
      <c r="H92" s="309" t="s">
        <v>417</v>
      </c>
      <c r="I92" s="299">
        <v>11</v>
      </c>
      <c r="J92" s="299">
        <v>19</v>
      </c>
      <c r="K92" s="299">
        <v>16</v>
      </c>
      <c r="L92" s="300" t="e">
        <f t="shared" ca="1" si="34"/>
        <v>#VALUE!</v>
      </c>
      <c r="M92" s="300" t="e">
        <f t="shared" ca="1" si="35"/>
        <v>#VALUE!</v>
      </c>
      <c r="N92" s="310"/>
      <c r="O92" s="310"/>
      <c r="P92" s="310"/>
      <c r="Q92" s="310"/>
      <c r="T92" s="310"/>
      <c r="U92" s="318"/>
      <c r="V92" s="310"/>
    </row>
    <row r="93" spans="1:22" ht="26.4" x14ac:dyDescent="0.25">
      <c r="A93" s="313">
        <v>46834</v>
      </c>
      <c r="B93" s="323" t="s">
        <v>415</v>
      </c>
      <c r="C93" s="299">
        <v>12</v>
      </c>
      <c r="D93" s="309" t="s">
        <v>416</v>
      </c>
      <c r="E93" s="299">
        <v>12</v>
      </c>
      <c r="F93" s="336" t="s">
        <v>415</v>
      </c>
      <c r="G93" s="316"/>
      <c r="H93" s="309" t="s">
        <v>417</v>
      </c>
      <c r="I93" s="299">
        <v>11</v>
      </c>
      <c r="J93" s="299">
        <v>19</v>
      </c>
      <c r="K93" s="299">
        <v>16</v>
      </c>
      <c r="L93" s="300" t="e">
        <f t="shared" ca="1" si="34"/>
        <v>#VALUE!</v>
      </c>
      <c r="M93" s="300" t="e">
        <f t="shared" ca="1" si="35"/>
        <v>#VALUE!</v>
      </c>
      <c r="N93" s="310"/>
      <c r="O93" s="310"/>
      <c r="P93" s="310"/>
      <c r="Q93" s="310"/>
      <c r="T93" s="310"/>
      <c r="U93" s="318"/>
      <c r="V93" s="310"/>
    </row>
    <row r="94" spans="1:22" ht="26.4" x14ac:dyDescent="0.25">
      <c r="A94" s="313">
        <v>46835</v>
      </c>
      <c r="B94" s="323" t="s">
        <v>415</v>
      </c>
      <c r="C94" s="299">
        <v>12</v>
      </c>
      <c r="D94" s="309" t="s">
        <v>416</v>
      </c>
      <c r="E94" s="299">
        <v>12</v>
      </c>
      <c r="F94" s="336" t="s">
        <v>415</v>
      </c>
      <c r="G94" s="316"/>
      <c r="H94" s="309" t="s">
        <v>417</v>
      </c>
      <c r="I94" s="299">
        <v>11</v>
      </c>
      <c r="J94" s="299">
        <v>19</v>
      </c>
      <c r="K94" s="299">
        <v>16</v>
      </c>
      <c r="L94" s="300" t="e">
        <f t="shared" ca="1" si="34"/>
        <v>#VALUE!</v>
      </c>
      <c r="M94" s="300" t="e">
        <f t="shared" ca="1" si="35"/>
        <v>#VALUE!</v>
      </c>
      <c r="N94" s="310"/>
      <c r="O94" s="310"/>
      <c r="P94" s="310"/>
      <c r="Q94" s="310"/>
      <c r="T94" s="310"/>
      <c r="U94" s="318"/>
      <c r="V94" s="310"/>
    </row>
    <row r="95" spans="1:22" ht="26.4" x14ac:dyDescent="0.25">
      <c r="A95" s="313">
        <v>46836</v>
      </c>
      <c r="B95" s="323" t="s">
        <v>415</v>
      </c>
      <c r="C95" s="299">
        <v>12</v>
      </c>
      <c r="D95" s="309" t="s">
        <v>416</v>
      </c>
      <c r="E95" s="299">
        <v>12</v>
      </c>
      <c r="F95" s="336" t="s">
        <v>415</v>
      </c>
      <c r="G95" s="316"/>
      <c r="H95" s="309" t="s">
        <v>417</v>
      </c>
      <c r="I95" s="299">
        <v>11</v>
      </c>
      <c r="J95" s="299">
        <v>19</v>
      </c>
      <c r="K95" s="299">
        <v>16</v>
      </c>
      <c r="L95" s="300" t="e">
        <f t="shared" ca="1" si="34"/>
        <v>#VALUE!</v>
      </c>
      <c r="M95" s="300" t="e">
        <f t="shared" ca="1" si="35"/>
        <v>#VALUE!</v>
      </c>
      <c r="N95" s="310"/>
      <c r="O95" s="310"/>
      <c r="P95" s="310"/>
      <c r="Q95" s="310"/>
      <c r="T95" s="310"/>
      <c r="U95" s="318"/>
      <c r="V95" s="310"/>
    </row>
    <row r="96" spans="1:22" ht="26.4" x14ac:dyDescent="0.25">
      <c r="A96" s="313">
        <v>46837</v>
      </c>
      <c r="B96" s="323" t="s">
        <v>415</v>
      </c>
      <c r="C96" s="299">
        <v>12</v>
      </c>
      <c r="D96" s="309" t="s">
        <v>416</v>
      </c>
      <c r="E96" s="299">
        <v>12</v>
      </c>
      <c r="F96" s="334" t="s">
        <v>415</v>
      </c>
      <c r="G96" s="299">
        <v>12</v>
      </c>
      <c r="H96" s="309" t="s">
        <v>417</v>
      </c>
      <c r="I96" s="299">
        <v>11</v>
      </c>
      <c r="J96" s="299">
        <v>19</v>
      </c>
      <c r="K96" s="299">
        <v>16</v>
      </c>
      <c r="L96" s="300" t="e">
        <f t="shared" ca="1" si="34"/>
        <v>#VALUE!</v>
      </c>
      <c r="M96" s="300" t="e">
        <f t="shared" ca="1" si="35"/>
        <v>#VALUE!</v>
      </c>
      <c r="N96" s="310"/>
      <c r="O96" s="310"/>
      <c r="P96" s="310"/>
      <c r="Q96" s="310"/>
      <c r="T96" s="300" t="e">
        <f ca="1">G97*$T$5</f>
        <v>#VALUE!</v>
      </c>
      <c r="U96" s="310"/>
      <c r="V96" s="310"/>
    </row>
    <row r="97" spans="1:23" ht="26.4" x14ac:dyDescent="0.25">
      <c r="A97" s="315">
        <v>46838</v>
      </c>
      <c r="B97" s="323" t="s">
        <v>415</v>
      </c>
      <c r="C97" s="299">
        <v>12</v>
      </c>
      <c r="D97" s="309" t="s">
        <v>416</v>
      </c>
      <c r="E97" s="299">
        <v>11</v>
      </c>
      <c r="F97" s="334" t="s">
        <v>415</v>
      </c>
      <c r="G97" s="299">
        <v>12</v>
      </c>
      <c r="H97" s="309" t="s">
        <v>417</v>
      </c>
      <c r="I97" s="299">
        <v>10</v>
      </c>
      <c r="J97" s="299">
        <v>19</v>
      </c>
      <c r="K97" s="299">
        <v>14</v>
      </c>
      <c r="L97" s="310"/>
      <c r="M97" s="310"/>
      <c r="N97" s="312" t="e">
        <f ca="1">J97*$N$5</f>
        <v>#VALUE!</v>
      </c>
      <c r="O97" s="300" t="e">
        <f ca="1">K97*$O5</f>
        <v>#VALUE!</v>
      </c>
      <c r="P97" s="310"/>
      <c r="Q97" s="310"/>
      <c r="T97" s="310"/>
      <c r="U97" s="312" t="e">
        <f ca="1">G97*$U$5</f>
        <v>#VALUE!</v>
      </c>
      <c r="V97" s="310"/>
    </row>
    <row r="98" spans="1:23" ht="26.4" x14ac:dyDescent="0.25">
      <c r="A98" s="313">
        <v>46839</v>
      </c>
      <c r="B98" s="323" t="s">
        <v>415</v>
      </c>
      <c r="C98" s="299">
        <v>12</v>
      </c>
      <c r="D98" s="309" t="s">
        <v>416</v>
      </c>
      <c r="E98" s="299">
        <v>12</v>
      </c>
      <c r="F98" s="336" t="s">
        <v>434</v>
      </c>
      <c r="G98" s="316"/>
      <c r="H98" s="309" t="s">
        <v>417</v>
      </c>
      <c r="I98" s="299">
        <v>11</v>
      </c>
      <c r="J98" s="299">
        <v>19</v>
      </c>
      <c r="K98" s="299">
        <v>16</v>
      </c>
      <c r="L98" s="300" t="e">
        <f ca="1">J98*$L$5</f>
        <v>#VALUE!</v>
      </c>
      <c r="M98" s="300" t="e">
        <f ca="1">K98*$M$5</f>
        <v>#VALUE!</v>
      </c>
      <c r="N98" s="310"/>
      <c r="O98" s="310"/>
      <c r="P98" s="310"/>
      <c r="Q98" s="310"/>
      <c r="T98" s="310"/>
      <c r="U98" s="318"/>
      <c r="V98" s="310"/>
    </row>
    <row r="99" spans="1:23" ht="26.4" x14ac:dyDescent="0.25">
      <c r="A99" s="313">
        <v>46840</v>
      </c>
      <c r="B99" s="323" t="s">
        <v>415</v>
      </c>
      <c r="C99" s="299">
        <v>12</v>
      </c>
      <c r="D99" s="309" t="s">
        <v>416</v>
      </c>
      <c r="E99" s="299">
        <v>12</v>
      </c>
      <c r="F99" s="336" t="s">
        <v>433</v>
      </c>
      <c r="G99" s="316"/>
      <c r="H99" s="309" t="s">
        <v>417</v>
      </c>
      <c r="I99" s="299">
        <v>11</v>
      </c>
      <c r="J99" s="299">
        <v>19</v>
      </c>
      <c r="K99" s="299">
        <v>16</v>
      </c>
      <c r="L99" s="300" t="e">
        <f ca="1">J99*$L$5</f>
        <v>#VALUE!</v>
      </c>
      <c r="M99" s="300" t="e">
        <f ca="1">K99*$M$5</f>
        <v>#VALUE!</v>
      </c>
      <c r="N99" s="310"/>
      <c r="O99" s="310"/>
      <c r="P99" s="310"/>
      <c r="Q99" s="310"/>
      <c r="T99" s="310"/>
      <c r="U99" s="318"/>
      <c r="V99" s="310"/>
    </row>
    <row r="100" spans="1:23" ht="26.4" x14ac:dyDescent="0.25">
      <c r="A100" s="313">
        <v>46841</v>
      </c>
      <c r="B100" s="323" t="s">
        <v>415</v>
      </c>
      <c r="C100" s="299">
        <v>12</v>
      </c>
      <c r="D100" s="309" t="s">
        <v>416</v>
      </c>
      <c r="E100" s="299">
        <v>12</v>
      </c>
      <c r="F100" s="336" t="s">
        <v>415</v>
      </c>
      <c r="G100" s="316"/>
      <c r="H100" s="309" t="s">
        <v>417</v>
      </c>
      <c r="I100" s="299">
        <v>11</v>
      </c>
      <c r="J100" s="299">
        <v>19</v>
      </c>
      <c r="K100" s="299">
        <v>16</v>
      </c>
      <c r="L100" s="300" t="e">
        <f ca="1">J100*$L$5</f>
        <v>#VALUE!</v>
      </c>
      <c r="M100" s="300" t="e">
        <f ca="1">K100*$M$5</f>
        <v>#VALUE!</v>
      </c>
      <c r="N100" s="310"/>
      <c r="O100" s="310"/>
      <c r="P100" s="310"/>
      <c r="Q100" s="310"/>
      <c r="T100" s="310"/>
      <c r="U100" s="318"/>
      <c r="V100" s="310"/>
    </row>
    <row r="101" spans="1:23" ht="26.4" x14ac:dyDescent="0.25">
      <c r="A101" s="313">
        <v>46842</v>
      </c>
      <c r="B101" s="323" t="s">
        <v>415</v>
      </c>
      <c r="C101" s="299">
        <v>12</v>
      </c>
      <c r="D101" s="309" t="s">
        <v>416</v>
      </c>
      <c r="E101" s="299">
        <v>12</v>
      </c>
      <c r="F101" s="336" t="s">
        <v>415</v>
      </c>
      <c r="G101" s="316"/>
      <c r="H101" s="309" t="s">
        <v>417</v>
      </c>
      <c r="I101" s="299">
        <v>11</v>
      </c>
      <c r="J101" s="299">
        <v>19</v>
      </c>
      <c r="K101" s="299">
        <v>16</v>
      </c>
      <c r="L101" s="300" t="e">
        <f ca="1">J101*$L$5</f>
        <v>#VALUE!</v>
      </c>
      <c r="M101" s="300" t="e">
        <f ca="1">K101*$M$5</f>
        <v>#VALUE!</v>
      </c>
      <c r="N101" s="310"/>
      <c r="O101" s="310"/>
      <c r="P101" s="310"/>
      <c r="Q101" s="310"/>
      <c r="T101" s="310"/>
      <c r="U101" s="318"/>
      <c r="V101" s="310"/>
    </row>
    <row r="102" spans="1:23" ht="26.4" x14ac:dyDescent="0.25">
      <c r="A102" s="313">
        <v>46843</v>
      </c>
      <c r="B102" s="323" t="s">
        <v>415</v>
      </c>
      <c r="C102" s="299">
        <v>12</v>
      </c>
      <c r="D102" s="309" t="s">
        <v>416</v>
      </c>
      <c r="E102" s="299">
        <v>12</v>
      </c>
      <c r="F102" s="336" t="s">
        <v>415</v>
      </c>
      <c r="G102" s="316"/>
      <c r="H102" s="309" t="s">
        <v>417</v>
      </c>
      <c r="I102" s="299">
        <v>11</v>
      </c>
      <c r="J102" s="299">
        <v>19</v>
      </c>
      <c r="K102" s="299">
        <v>16</v>
      </c>
      <c r="L102" s="300" t="e">
        <f ca="1">J102*$L$5</f>
        <v>#VALUE!</v>
      </c>
      <c r="M102" s="300" t="e">
        <f ca="1">K102*$M$5</f>
        <v>#VALUE!</v>
      </c>
      <c r="N102" s="310"/>
      <c r="O102" s="310"/>
      <c r="P102" s="310"/>
      <c r="Q102" s="310"/>
      <c r="T102" s="310"/>
      <c r="U102" s="318"/>
      <c r="V102" s="310"/>
    </row>
    <row r="103" spans="1:23" ht="13.8" thickBot="1" x14ac:dyDescent="0.3">
      <c r="A103" s="313"/>
      <c r="B103" s="323"/>
      <c r="C103" s="299"/>
      <c r="D103" s="309"/>
      <c r="E103" s="299"/>
      <c r="F103" s="334"/>
      <c r="G103" s="299"/>
      <c r="H103" s="309"/>
      <c r="I103" s="299"/>
      <c r="J103" s="299"/>
      <c r="K103" s="299"/>
      <c r="L103" s="314" t="e">
        <f ca="1">SUM(L72:L102)</f>
        <v>#VALUE!</v>
      </c>
      <c r="M103" s="314" t="e">
        <f t="shared" ref="M103:Q103" ca="1" si="36">SUM(M72:M102)</f>
        <v>#VALUE!</v>
      </c>
      <c r="N103" s="314" t="e">
        <f t="shared" ca="1" si="36"/>
        <v>#VALUE!</v>
      </c>
      <c r="O103" s="314" t="e">
        <f t="shared" ca="1" si="36"/>
        <v>#VALUE!</v>
      </c>
      <c r="P103" s="314">
        <f t="shared" si="36"/>
        <v>0</v>
      </c>
      <c r="Q103" s="314">
        <f t="shared" si="36"/>
        <v>0</v>
      </c>
      <c r="R103" s="359" t="e">
        <f ca="1">SUM(L103:Q103)</f>
        <v>#VALUE!</v>
      </c>
      <c r="T103" s="314" t="e">
        <f ca="1">SUM(T72:T102)</f>
        <v>#VALUE!</v>
      </c>
      <c r="U103" s="314" t="e">
        <f ca="1">SUM(U72:U102)</f>
        <v>#VALUE!</v>
      </c>
      <c r="V103" s="314">
        <f>SUM(V72:V102)</f>
        <v>0</v>
      </c>
      <c r="W103" s="359" t="e">
        <f ca="1">SUM(T103:V103)</f>
        <v>#VALUE!</v>
      </c>
    </row>
    <row r="104" spans="1:23" ht="18.600000000000001" thickTop="1" x14ac:dyDescent="0.35">
      <c r="A104" s="306" t="s">
        <v>420</v>
      </c>
      <c r="B104" s="323"/>
      <c r="D104" s="309"/>
      <c r="E104" s="299"/>
      <c r="H104" s="309"/>
      <c r="I104" s="299"/>
      <c r="J104" s="299"/>
      <c r="K104" s="299"/>
    </row>
    <row r="105" spans="1:23" ht="26.4" x14ac:dyDescent="0.25">
      <c r="A105" s="313">
        <v>46844</v>
      </c>
      <c r="B105" s="323" t="s">
        <v>415</v>
      </c>
      <c r="C105" s="299">
        <v>12</v>
      </c>
      <c r="D105" s="309" t="s">
        <v>416</v>
      </c>
      <c r="E105" s="299">
        <v>12</v>
      </c>
      <c r="F105" s="334" t="s">
        <v>415</v>
      </c>
      <c r="G105" s="299">
        <v>12</v>
      </c>
      <c r="H105" s="309" t="s">
        <v>417</v>
      </c>
      <c r="I105" s="299">
        <v>11</v>
      </c>
      <c r="J105" s="299">
        <v>19</v>
      </c>
      <c r="K105" s="299">
        <v>16</v>
      </c>
      <c r="L105" s="300" t="e">
        <f ca="1">J105*$L$5</f>
        <v>#VALUE!</v>
      </c>
      <c r="M105" s="300" t="e">
        <f ca="1">K105*$M$5</f>
        <v>#VALUE!</v>
      </c>
      <c r="N105" s="310"/>
      <c r="O105" s="310"/>
      <c r="P105" s="310"/>
      <c r="Q105" s="310"/>
      <c r="S105" s="333"/>
      <c r="T105" s="300" t="e">
        <f ca="1">G105*$T$5</f>
        <v>#VALUE!</v>
      </c>
      <c r="U105" s="310"/>
      <c r="V105" s="310"/>
    </row>
    <row r="106" spans="1:23" ht="26.4" x14ac:dyDescent="0.25">
      <c r="A106" s="313">
        <v>46845</v>
      </c>
      <c r="B106" s="323" t="s">
        <v>415</v>
      </c>
      <c r="C106" s="299">
        <v>12</v>
      </c>
      <c r="D106" s="309" t="s">
        <v>416</v>
      </c>
      <c r="E106" s="299">
        <v>12</v>
      </c>
      <c r="F106" s="334" t="s">
        <v>415</v>
      </c>
      <c r="G106" s="299">
        <v>12</v>
      </c>
      <c r="H106" s="309" t="s">
        <v>417</v>
      </c>
      <c r="I106" s="299">
        <v>11</v>
      </c>
      <c r="J106" s="299">
        <v>19</v>
      </c>
      <c r="K106" s="299">
        <v>16</v>
      </c>
      <c r="L106" s="310"/>
      <c r="M106" s="310"/>
      <c r="N106" s="312" t="e">
        <f ca="1">J106*$N$5</f>
        <v>#VALUE!</v>
      </c>
      <c r="O106" s="300" t="e">
        <f ca="1">K106*$O$5</f>
        <v>#VALUE!</v>
      </c>
      <c r="P106" s="310"/>
      <c r="Q106" s="310"/>
      <c r="T106" s="310"/>
      <c r="U106" s="312" t="e">
        <f ca="1">G106*$U$5</f>
        <v>#VALUE!</v>
      </c>
      <c r="V106" s="310"/>
    </row>
    <row r="107" spans="1:23" ht="26.4" x14ac:dyDescent="0.25">
      <c r="A107" s="313">
        <v>46846</v>
      </c>
      <c r="B107" s="323" t="s">
        <v>415</v>
      </c>
      <c r="C107" s="299">
        <v>12</v>
      </c>
      <c r="D107" s="309" t="s">
        <v>416</v>
      </c>
      <c r="E107" s="299">
        <v>12</v>
      </c>
      <c r="F107" s="322"/>
      <c r="G107" s="322"/>
      <c r="H107" s="309" t="s">
        <v>417</v>
      </c>
      <c r="I107" s="299">
        <v>11</v>
      </c>
      <c r="J107" s="299">
        <v>19</v>
      </c>
      <c r="K107" s="299">
        <v>16</v>
      </c>
      <c r="L107" s="300" t="e">
        <f t="shared" ref="L107:L112" ca="1" si="37">J107*$L$5</f>
        <v>#VALUE!</v>
      </c>
      <c r="M107" s="300" t="e">
        <f t="shared" ref="M107:M112" ca="1" si="38">K107*$M$5</f>
        <v>#VALUE!</v>
      </c>
      <c r="N107" s="310"/>
      <c r="O107" s="310"/>
      <c r="P107" s="310"/>
      <c r="Q107" s="310"/>
      <c r="T107" s="310"/>
      <c r="U107" s="318"/>
      <c r="V107" s="310"/>
    </row>
    <row r="108" spans="1:23" ht="26.4" x14ac:dyDescent="0.25">
      <c r="A108" s="313">
        <v>46847</v>
      </c>
      <c r="B108" s="323" t="s">
        <v>415</v>
      </c>
      <c r="C108" s="299">
        <v>12</v>
      </c>
      <c r="D108" s="309" t="s">
        <v>416</v>
      </c>
      <c r="E108" s="299">
        <v>12</v>
      </c>
      <c r="F108" s="322"/>
      <c r="G108" s="322"/>
      <c r="H108" s="309" t="s">
        <v>417</v>
      </c>
      <c r="I108" s="299">
        <v>11</v>
      </c>
      <c r="J108" s="299">
        <v>19</v>
      </c>
      <c r="K108" s="299">
        <v>16</v>
      </c>
      <c r="L108" s="300" t="e">
        <f t="shared" ca="1" si="37"/>
        <v>#VALUE!</v>
      </c>
      <c r="M108" s="300" t="e">
        <f t="shared" ca="1" si="38"/>
        <v>#VALUE!</v>
      </c>
      <c r="N108" s="310"/>
      <c r="O108" s="310"/>
      <c r="P108" s="310"/>
      <c r="Q108" s="310"/>
      <c r="T108" s="310"/>
      <c r="U108" s="318"/>
      <c r="V108" s="310"/>
    </row>
    <row r="109" spans="1:23" ht="26.4" x14ac:dyDescent="0.25">
      <c r="A109" s="313">
        <v>46848</v>
      </c>
      <c r="B109" s="323" t="s">
        <v>415</v>
      </c>
      <c r="C109" s="299">
        <v>12</v>
      </c>
      <c r="D109" s="309" t="s">
        <v>416</v>
      </c>
      <c r="E109" s="299">
        <v>12</v>
      </c>
      <c r="F109" s="322"/>
      <c r="G109" s="322"/>
      <c r="H109" s="309" t="s">
        <v>417</v>
      </c>
      <c r="I109" s="299">
        <v>11</v>
      </c>
      <c r="J109" s="299">
        <v>19</v>
      </c>
      <c r="K109" s="299">
        <v>16</v>
      </c>
      <c r="L109" s="300" t="e">
        <f t="shared" ca="1" si="37"/>
        <v>#VALUE!</v>
      </c>
      <c r="M109" s="300" t="e">
        <f t="shared" ca="1" si="38"/>
        <v>#VALUE!</v>
      </c>
      <c r="N109" s="310"/>
      <c r="O109" s="310"/>
      <c r="P109" s="310"/>
      <c r="Q109" s="310"/>
      <c r="T109" s="310"/>
      <c r="U109" s="318"/>
      <c r="V109" s="310"/>
    </row>
    <row r="110" spans="1:23" ht="26.4" x14ac:dyDescent="0.25">
      <c r="A110" s="313">
        <v>46849</v>
      </c>
      <c r="B110" s="323" t="s">
        <v>415</v>
      </c>
      <c r="C110" s="299">
        <v>12</v>
      </c>
      <c r="D110" s="309" t="s">
        <v>416</v>
      </c>
      <c r="E110" s="299">
        <v>12</v>
      </c>
      <c r="F110" s="322"/>
      <c r="G110" s="322"/>
      <c r="H110" s="309" t="s">
        <v>417</v>
      </c>
      <c r="I110" s="299">
        <v>11</v>
      </c>
      <c r="J110" s="299">
        <v>19</v>
      </c>
      <c r="K110" s="299">
        <v>16</v>
      </c>
      <c r="L110" s="300" t="e">
        <f t="shared" ca="1" si="37"/>
        <v>#VALUE!</v>
      </c>
      <c r="M110" s="300" t="e">
        <f t="shared" ca="1" si="38"/>
        <v>#VALUE!</v>
      </c>
      <c r="N110" s="310"/>
      <c r="O110" s="310"/>
      <c r="P110" s="310"/>
      <c r="Q110" s="310"/>
      <c r="T110" s="310"/>
      <c r="U110" s="310"/>
      <c r="V110" s="310"/>
    </row>
    <row r="111" spans="1:23" ht="26.4" x14ac:dyDescent="0.25">
      <c r="A111" s="313">
        <v>46850</v>
      </c>
      <c r="B111" s="323" t="s">
        <v>415</v>
      </c>
      <c r="C111" s="299">
        <v>12</v>
      </c>
      <c r="D111" s="309" t="s">
        <v>416</v>
      </c>
      <c r="E111" s="299">
        <v>12</v>
      </c>
      <c r="F111" s="322"/>
      <c r="G111" s="322"/>
      <c r="H111" s="309" t="s">
        <v>417</v>
      </c>
      <c r="I111" s="299">
        <v>11</v>
      </c>
      <c r="J111" s="299">
        <v>19</v>
      </c>
      <c r="K111" s="299">
        <v>16</v>
      </c>
      <c r="L111" s="300" t="e">
        <f t="shared" ca="1" si="37"/>
        <v>#VALUE!</v>
      </c>
      <c r="M111" s="300" t="e">
        <f t="shared" ca="1" si="38"/>
        <v>#VALUE!</v>
      </c>
      <c r="N111" s="310"/>
      <c r="O111" s="310"/>
      <c r="P111" s="310"/>
      <c r="Q111" s="310"/>
      <c r="T111" s="310"/>
      <c r="U111" s="318"/>
      <c r="V111" s="310"/>
    </row>
    <row r="112" spans="1:23" ht="26.4" x14ac:dyDescent="0.25">
      <c r="A112" s="313">
        <v>46851</v>
      </c>
      <c r="B112" s="323" t="s">
        <v>415</v>
      </c>
      <c r="C112" s="299">
        <v>12</v>
      </c>
      <c r="D112" s="309" t="s">
        <v>416</v>
      </c>
      <c r="E112" s="299">
        <v>12</v>
      </c>
      <c r="F112" s="334" t="s">
        <v>415</v>
      </c>
      <c r="G112" s="299">
        <v>12</v>
      </c>
      <c r="H112" s="309" t="s">
        <v>417</v>
      </c>
      <c r="I112" s="299">
        <v>11</v>
      </c>
      <c r="J112" s="299">
        <v>19</v>
      </c>
      <c r="K112" s="299">
        <v>16</v>
      </c>
      <c r="L112" s="300" t="e">
        <f t="shared" ca="1" si="37"/>
        <v>#VALUE!</v>
      </c>
      <c r="M112" s="300" t="e">
        <f t="shared" ca="1" si="38"/>
        <v>#VALUE!</v>
      </c>
      <c r="N112" s="310"/>
      <c r="O112" s="310"/>
      <c r="P112" s="310"/>
      <c r="Q112" s="310"/>
      <c r="T112" s="300" t="e">
        <f ca="1">G112*$T$5</f>
        <v>#VALUE!</v>
      </c>
      <c r="U112" s="310"/>
      <c r="V112" s="310"/>
    </row>
    <row r="113" spans="1:22" ht="26.4" x14ac:dyDescent="0.25">
      <c r="A113" s="313">
        <v>46852</v>
      </c>
      <c r="B113" s="323" t="s">
        <v>415</v>
      </c>
      <c r="C113" s="299">
        <v>12</v>
      </c>
      <c r="D113" s="309" t="s">
        <v>416</v>
      </c>
      <c r="E113" s="299">
        <v>12</v>
      </c>
      <c r="F113" s="334" t="s">
        <v>415</v>
      </c>
      <c r="G113" s="299">
        <v>12</v>
      </c>
      <c r="H113" s="309" t="s">
        <v>417</v>
      </c>
      <c r="I113" s="299">
        <v>11</v>
      </c>
      <c r="J113" s="299">
        <v>19</v>
      </c>
      <c r="K113" s="299">
        <v>16</v>
      </c>
      <c r="L113" s="310"/>
      <c r="M113" s="310"/>
      <c r="N113" s="312" t="e">
        <f ca="1">J113*$N$5</f>
        <v>#VALUE!</v>
      </c>
      <c r="O113" s="300" t="e">
        <f ca="1">K113*$O$5</f>
        <v>#VALUE!</v>
      </c>
      <c r="P113" s="310"/>
      <c r="Q113" s="310"/>
      <c r="T113" s="310"/>
      <c r="U113" s="312" t="e">
        <f ca="1">G113*$U$5</f>
        <v>#VALUE!</v>
      </c>
      <c r="V113" s="310"/>
    </row>
    <row r="114" spans="1:22" ht="26.4" x14ac:dyDescent="0.25">
      <c r="A114" s="313">
        <v>46853</v>
      </c>
      <c r="B114" s="323" t="s">
        <v>415</v>
      </c>
      <c r="C114" s="299">
        <v>12</v>
      </c>
      <c r="D114" s="309" t="s">
        <v>416</v>
      </c>
      <c r="E114" s="299">
        <v>12</v>
      </c>
      <c r="F114" s="322"/>
      <c r="G114" s="322"/>
      <c r="H114" s="309" t="s">
        <v>417</v>
      </c>
      <c r="I114" s="299">
        <v>11</v>
      </c>
      <c r="J114" s="299">
        <v>19</v>
      </c>
      <c r="K114" s="299">
        <v>16</v>
      </c>
      <c r="L114" s="300" t="e">
        <f ca="1">J114*$L$5</f>
        <v>#VALUE!</v>
      </c>
      <c r="M114" s="300" t="e">
        <f ca="1">K114*$M$5</f>
        <v>#VALUE!</v>
      </c>
      <c r="N114" s="310"/>
      <c r="O114" s="310"/>
      <c r="P114" s="310"/>
      <c r="Q114" s="310"/>
      <c r="T114" s="310"/>
      <c r="U114" s="318"/>
      <c r="V114" s="310"/>
    </row>
    <row r="115" spans="1:22" ht="26.4" x14ac:dyDescent="0.25">
      <c r="A115" s="313">
        <v>46854</v>
      </c>
      <c r="B115" s="323" t="s">
        <v>415</v>
      </c>
      <c r="C115" s="299">
        <v>12</v>
      </c>
      <c r="D115" s="309" t="s">
        <v>416</v>
      </c>
      <c r="E115" s="299">
        <v>12</v>
      </c>
      <c r="F115" s="322"/>
      <c r="G115" s="322"/>
      <c r="H115" s="309" t="s">
        <v>417</v>
      </c>
      <c r="I115" s="299">
        <v>11</v>
      </c>
      <c r="J115" s="299">
        <v>19</v>
      </c>
      <c r="K115" s="299">
        <v>16</v>
      </c>
      <c r="L115" s="300" t="e">
        <f ca="1">J115*$L$5</f>
        <v>#VALUE!</v>
      </c>
      <c r="M115" s="300" t="e">
        <f ca="1">K115*$M$5</f>
        <v>#VALUE!</v>
      </c>
      <c r="N115" s="310"/>
      <c r="O115" s="310"/>
      <c r="P115" s="310"/>
      <c r="Q115" s="310"/>
      <c r="T115" s="310"/>
      <c r="U115" s="318"/>
      <c r="V115" s="310"/>
    </row>
    <row r="116" spans="1:22" ht="26.4" x14ac:dyDescent="0.25">
      <c r="A116" s="313">
        <v>46855</v>
      </c>
      <c r="B116" s="323" t="s">
        <v>415</v>
      </c>
      <c r="C116" s="299">
        <v>12</v>
      </c>
      <c r="D116" s="309" t="s">
        <v>416</v>
      </c>
      <c r="E116" s="299">
        <v>12</v>
      </c>
      <c r="F116" s="322"/>
      <c r="G116" s="322"/>
      <c r="H116" s="309" t="s">
        <v>417</v>
      </c>
      <c r="I116" s="299">
        <v>11</v>
      </c>
      <c r="J116" s="299">
        <v>19</v>
      </c>
      <c r="K116" s="299">
        <v>16</v>
      </c>
      <c r="L116" s="300" t="e">
        <f ca="1">J116*$L$5</f>
        <v>#VALUE!</v>
      </c>
      <c r="M116" s="300" t="e">
        <f ca="1">K116*$M$5</f>
        <v>#VALUE!</v>
      </c>
      <c r="N116" s="310"/>
      <c r="O116" s="310"/>
      <c r="P116" s="310"/>
      <c r="Q116" s="310"/>
      <c r="T116" s="310"/>
      <c r="U116" s="318"/>
      <c r="V116" s="310"/>
    </row>
    <row r="117" spans="1:22" ht="26.4" x14ac:dyDescent="0.25">
      <c r="A117" s="313">
        <v>46856</v>
      </c>
      <c r="B117" s="323" t="s">
        <v>415</v>
      </c>
      <c r="C117" s="299">
        <v>12</v>
      </c>
      <c r="D117" s="309" t="s">
        <v>416</v>
      </c>
      <c r="E117" s="299">
        <v>12</v>
      </c>
      <c r="F117" s="322"/>
      <c r="G117" s="322"/>
      <c r="H117" s="309" t="s">
        <v>417</v>
      </c>
      <c r="I117" s="299">
        <v>11</v>
      </c>
      <c r="J117" s="299">
        <v>19</v>
      </c>
      <c r="K117" s="299">
        <v>16</v>
      </c>
      <c r="L117" s="300" t="e">
        <f ca="1">J117*$L$5</f>
        <v>#VALUE!</v>
      </c>
      <c r="M117" s="300" t="e">
        <f ca="1">K117*$M$5</f>
        <v>#VALUE!</v>
      </c>
      <c r="N117" s="310"/>
      <c r="O117" s="310"/>
      <c r="P117" s="310"/>
      <c r="Q117" s="310"/>
      <c r="T117" s="310"/>
      <c r="U117" s="310"/>
      <c r="V117" s="310"/>
    </row>
    <row r="118" spans="1:22" ht="26.4" x14ac:dyDescent="0.25">
      <c r="A118" s="308">
        <v>46857</v>
      </c>
      <c r="B118" s="323" t="s">
        <v>415</v>
      </c>
      <c r="C118" s="299">
        <v>12</v>
      </c>
      <c r="D118" s="309" t="s">
        <v>416</v>
      </c>
      <c r="E118" s="299">
        <v>12</v>
      </c>
      <c r="F118" s="334" t="s">
        <v>415</v>
      </c>
      <c r="G118" s="299">
        <v>12</v>
      </c>
      <c r="H118" s="309" t="s">
        <v>417</v>
      </c>
      <c r="I118" s="299">
        <v>11</v>
      </c>
      <c r="J118" s="299">
        <v>19</v>
      </c>
      <c r="K118" s="299">
        <v>16</v>
      </c>
      <c r="L118" s="310"/>
      <c r="M118" s="310"/>
      <c r="N118" s="310"/>
      <c r="O118" s="310"/>
      <c r="P118" s="300" t="e">
        <f ca="1">J118*$P$5</f>
        <v>#VALUE!</v>
      </c>
      <c r="Q118" s="300" t="e">
        <f ca="1">K118*$Q$5</f>
        <v>#VALUE!</v>
      </c>
      <c r="T118" s="310"/>
      <c r="U118" s="310"/>
      <c r="V118" s="300" t="e">
        <f ca="1">G118*$V$5</f>
        <v>#VALUE!</v>
      </c>
    </row>
    <row r="119" spans="1:22" ht="26.4" x14ac:dyDescent="0.25">
      <c r="A119" s="313">
        <v>46858</v>
      </c>
      <c r="B119" s="323" t="s">
        <v>415</v>
      </c>
      <c r="C119" s="299">
        <v>12</v>
      </c>
      <c r="D119" s="309" t="s">
        <v>416</v>
      </c>
      <c r="E119" s="299">
        <v>12</v>
      </c>
      <c r="F119" s="334" t="s">
        <v>415</v>
      </c>
      <c r="G119" s="299">
        <v>12</v>
      </c>
      <c r="H119" s="309" t="s">
        <v>417</v>
      </c>
      <c r="I119" s="299">
        <v>11</v>
      </c>
      <c r="J119" s="299">
        <v>19</v>
      </c>
      <c r="K119" s="299">
        <v>16</v>
      </c>
      <c r="L119" s="300" t="e">
        <f ca="1">J119*$L$5</f>
        <v>#VALUE!</v>
      </c>
      <c r="M119" s="300" t="e">
        <f ca="1">K119*$M$5</f>
        <v>#VALUE!</v>
      </c>
      <c r="N119" s="310"/>
      <c r="O119" s="310"/>
      <c r="P119" s="310"/>
      <c r="Q119" s="310"/>
      <c r="T119" s="312" t="e">
        <f ca="1">G119*$T$5</f>
        <v>#VALUE!</v>
      </c>
      <c r="U119" s="310"/>
      <c r="V119" s="310"/>
    </row>
    <row r="120" spans="1:22" ht="26.4" x14ac:dyDescent="0.25">
      <c r="A120" s="313">
        <v>46859</v>
      </c>
      <c r="B120" s="323" t="s">
        <v>415</v>
      </c>
      <c r="C120" s="299">
        <v>12</v>
      </c>
      <c r="D120" s="309" t="s">
        <v>416</v>
      </c>
      <c r="E120" s="299">
        <v>12</v>
      </c>
      <c r="F120" s="334" t="s">
        <v>415</v>
      </c>
      <c r="G120" s="299">
        <v>12</v>
      </c>
      <c r="H120" s="309" t="s">
        <v>417</v>
      </c>
      <c r="I120" s="299">
        <v>11</v>
      </c>
      <c r="J120" s="299">
        <v>19</v>
      </c>
      <c r="K120" s="299">
        <v>16</v>
      </c>
      <c r="L120" s="310"/>
      <c r="M120" s="310"/>
      <c r="N120" s="312" t="e">
        <f ca="1">J120*$N$5</f>
        <v>#VALUE!</v>
      </c>
      <c r="O120" s="300" t="e">
        <f ca="1">K120*$O$5</f>
        <v>#VALUE!</v>
      </c>
      <c r="P120" s="310"/>
      <c r="Q120" s="310"/>
      <c r="T120" s="310"/>
      <c r="U120" s="312" t="e">
        <f ca="1">G120*$U$5</f>
        <v>#VALUE!</v>
      </c>
      <c r="V120" s="310"/>
    </row>
    <row r="121" spans="1:22" ht="26.4" x14ac:dyDescent="0.25">
      <c r="A121" s="308">
        <v>46860</v>
      </c>
      <c r="B121" s="323" t="s">
        <v>415</v>
      </c>
      <c r="C121" s="299">
        <v>12</v>
      </c>
      <c r="D121" s="309" t="s">
        <v>416</v>
      </c>
      <c r="E121" s="299">
        <v>12</v>
      </c>
      <c r="F121" s="334" t="s">
        <v>415</v>
      </c>
      <c r="G121" s="299">
        <v>12</v>
      </c>
      <c r="H121" s="309" t="s">
        <v>417</v>
      </c>
      <c r="I121" s="299">
        <v>11</v>
      </c>
      <c r="J121" s="299">
        <v>19</v>
      </c>
      <c r="K121" s="299">
        <v>16</v>
      </c>
      <c r="L121" s="310"/>
      <c r="M121" s="310"/>
      <c r="N121" s="310"/>
      <c r="O121" s="310"/>
      <c r="P121" s="300" t="e">
        <f ca="1">J121*$P$5</f>
        <v>#VALUE!</v>
      </c>
      <c r="Q121" s="300" t="e">
        <f ca="1">K121*$Q$5</f>
        <v>#VALUE!</v>
      </c>
      <c r="T121" s="310"/>
      <c r="U121" s="310"/>
      <c r="V121" s="300" t="e">
        <f ca="1">G121*$V$5</f>
        <v>#VALUE!</v>
      </c>
    </row>
    <row r="122" spans="1:22" ht="26.4" x14ac:dyDescent="0.25">
      <c r="A122" s="313">
        <v>46861</v>
      </c>
      <c r="B122" s="323" t="s">
        <v>415</v>
      </c>
      <c r="C122" s="299">
        <v>12</v>
      </c>
      <c r="D122" s="309" t="s">
        <v>416</v>
      </c>
      <c r="E122" s="299">
        <v>12</v>
      </c>
      <c r="F122" s="322"/>
      <c r="G122" s="322"/>
      <c r="H122" s="309" t="s">
        <v>417</v>
      </c>
      <c r="I122" s="299">
        <v>11</v>
      </c>
      <c r="J122" s="299">
        <v>19</v>
      </c>
      <c r="K122" s="299">
        <v>16</v>
      </c>
      <c r="L122" s="300" t="e">
        <f ca="1">J122*$L$5</f>
        <v>#VALUE!</v>
      </c>
      <c r="M122" s="300" t="e">
        <f ca="1">K122*$M$5</f>
        <v>#VALUE!</v>
      </c>
      <c r="N122" s="310"/>
      <c r="O122" s="310"/>
      <c r="P122" s="310"/>
      <c r="Q122" s="310"/>
      <c r="T122" s="310"/>
      <c r="U122" s="318"/>
      <c r="V122" s="310"/>
    </row>
    <row r="123" spans="1:22" ht="26.4" x14ac:dyDescent="0.25">
      <c r="A123" s="313">
        <v>46862</v>
      </c>
      <c r="B123" s="323" t="s">
        <v>415</v>
      </c>
      <c r="C123" s="299">
        <v>12</v>
      </c>
      <c r="D123" s="309" t="s">
        <v>416</v>
      </c>
      <c r="E123" s="299">
        <v>12</v>
      </c>
      <c r="F123" s="322"/>
      <c r="G123" s="322"/>
      <c r="H123" s="309" t="s">
        <v>417</v>
      </c>
      <c r="I123" s="299">
        <v>11</v>
      </c>
      <c r="J123" s="299">
        <v>19</v>
      </c>
      <c r="K123" s="299">
        <v>16</v>
      </c>
      <c r="L123" s="300" t="e">
        <f ca="1">J123*$L$5</f>
        <v>#VALUE!</v>
      </c>
      <c r="M123" s="300" t="e">
        <f ca="1">K123*$M$5</f>
        <v>#VALUE!</v>
      </c>
      <c r="N123" s="310"/>
      <c r="O123" s="310"/>
      <c r="P123" s="310"/>
      <c r="Q123" s="310"/>
      <c r="T123" s="310"/>
      <c r="U123" s="318"/>
      <c r="V123" s="310"/>
    </row>
    <row r="124" spans="1:22" ht="26.4" x14ac:dyDescent="0.25">
      <c r="A124" s="313">
        <v>46863</v>
      </c>
      <c r="B124" s="323" t="s">
        <v>415</v>
      </c>
      <c r="C124" s="299">
        <v>12</v>
      </c>
      <c r="D124" s="309" t="s">
        <v>416</v>
      </c>
      <c r="E124" s="299">
        <v>12</v>
      </c>
      <c r="F124" s="322"/>
      <c r="G124" s="322"/>
      <c r="H124" s="309" t="s">
        <v>417</v>
      </c>
      <c r="I124" s="299">
        <v>11</v>
      </c>
      <c r="J124" s="299">
        <v>19</v>
      </c>
      <c r="K124" s="299">
        <v>16</v>
      </c>
      <c r="L124" s="300" t="e">
        <f ca="1">J124*$L$5</f>
        <v>#VALUE!</v>
      </c>
      <c r="M124" s="300" t="e">
        <f ca="1">K124*$M$5</f>
        <v>#VALUE!</v>
      </c>
      <c r="N124" s="310"/>
      <c r="O124" s="310"/>
      <c r="P124" s="310"/>
      <c r="Q124" s="310"/>
      <c r="T124" s="310"/>
      <c r="U124" s="310"/>
      <c r="V124" s="310"/>
    </row>
    <row r="125" spans="1:22" ht="26.4" x14ac:dyDescent="0.25">
      <c r="A125" s="313">
        <v>46864</v>
      </c>
      <c r="B125" s="323" t="s">
        <v>415</v>
      </c>
      <c r="C125" s="299">
        <v>12</v>
      </c>
      <c r="D125" s="309" t="s">
        <v>416</v>
      </c>
      <c r="E125" s="299">
        <v>12</v>
      </c>
      <c r="F125" s="322"/>
      <c r="G125" s="322"/>
      <c r="H125" s="309" t="s">
        <v>417</v>
      </c>
      <c r="I125" s="299">
        <v>11</v>
      </c>
      <c r="J125" s="299">
        <v>19</v>
      </c>
      <c r="K125" s="299">
        <v>16</v>
      </c>
      <c r="L125" s="300" t="e">
        <f ca="1">J125*$L$5</f>
        <v>#VALUE!</v>
      </c>
      <c r="M125" s="300" t="e">
        <f ca="1">K125*$M$5</f>
        <v>#VALUE!</v>
      </c>
      <c r="N125" s="310"/>
      <c r="O125" s="310"/>
      <c r="P125" s="310"/>
      <c r="Q125" s="310"/>
      <c r="T125" s="310"/>
      <c r="U125" s="318"/>
      <c r="V125" s="310"/>
    </row>
    <row r="126" spans="1:22" ht="26.4" x14ac:dyDescent="0.25">
      <c r="A126" s="313">
        <v>46865</v>
      </c>
      <c r="B126" s="323" t="s">
        <v>415</v>
      </c>
      <c r="C126" s="299">
        <v>12</v>
      </c>
      <c r="D126" s="309" t="s">
        <v>416</v>
      </c>
      <c r="E126" s="299">
        <v>12</v>
      </c>
      <c r="F126" s="334" t="s">
        <v>415</v>
      </c>
      <c r="G126" s="299">
        <v>12</v>
      </c>
      <c r="H126" s="309" t="s">
        <v>417</v>
      </c>
      <c r="I126" s="299">
        <v>11</v>
      </c>
      <c r="J126" s="299">
        <v>19</v>
      </c>
      <c r="K126" s="299">
        <v>16</v>
      </c>
      <c r="L126" s="300" t="e">
        <f ca="1">J126*$L$5</f>
        <v>#VALUE!</v>
      </c>
      <c r="M126" s="300" t="e">
        <f ca="1">K126*$M$5</f>
        <v>#VALUE!</v>
      </c>
      <c r="N126" s="310"/>
      <c r="O126" s="310"/>
      <c r="P126" s="310"/>
      <c r="Q126" s="310"/>
      <c r="T126" s="300" t="e">
        <f ca="1">G126*$T$5</f>
        <v>#VALUE!</v>
      </c>
      <c r="U126" s="310"/>
      <c r="V126" s="310"/>
    </row>
    <row r="127" spans="1:22" ht="26.4" x14ac:dyDescent="0.25">
      <c r="A127" s="313">
        <v>46866</v>
      </c>
      <c r="B127" s="323" t="s">
        <v>415</v>
      </c>
      <c r="C127" s="299">
        <v>12</v>
      </c>
      <c r="D127" s="309" t="s">
        <v>416</v>
      </c>
      <c r="E127" s="299">
        <v>12</v>
      </c>
      <c r="F127" s="334" t="s">
        <v>415</v>
      </c>
      <c r="G127" s="299">
        <v>12</v>
      </c>
      <c r="H127" s="309" t="s">
        <v>417</v>
      </c>
      <c r="I127" s="299">
        <v>11</v>
      </c>
      <c r="J127" s="299">
        <v>19</v>
      </c>
      <c r="K127" s="299">
        <v>16</v>
      </c>
      <c r="L127" s="310"/>
      <c r="M127" s="310"/>
      <c r="N127" s="312" t="e">
        <f ca="1">J127*$N$5</f>
        <v>#VALUE!</v>
      </c>
      <c r="O127" s="300" t="e">
        <f ca="1">K127*$O$5</f>
        <v>#VALUE!</v>
      </c>
      <c r="P127" s="310"/>
      <c r="Q127" s="310"/>
      <c r="T127" s="310"/>
      <c r="U127" s="312" t="e">
        <f ca="1">G127*$U$5</f>
        <v>#VALUE!</v>
      </c>
      <c r="V127" s="310"/>
    </row>
    <row r="128" spans="1:22" ht="26.4" x14ac:dyDescent="0.25">
      <c r="A128" s="313">
        <v>46867</v>
      </c>
      <c r="B128" s="323" t="s">
        <v>415</v>
      </c>
      <c r="C128" s="299">
        <v>12</v>
      </c>
      <c r="D128" s="309" t="s">
        <v>416</v>
      </c>
      <c r="E128" s="299">
        <v>12</v>
      </c>
      <c r="F128" s="322"/>
      <c r="G128" s="322"/>
      <c r="H128" s="309" t="s">
        <v>417</v>
      </c>
      <c r="I128" s="299">
        <v>11</v>
      </c>
      <c r="J128" s="299">
        <v>19</v>
      </c>
      <c r="K128" s="299">
        <v>16</v>
      </c>
      <c r="L128" s="300" t="e">
        <f t="shared" ref="L128:L133" ca="1" si="39">J128*$L$5</f>
        <v>#VALUE!</v>
      </c>
      <c r="M128" s="300" t="e">
        <f t="shared" ref="M128:M133" ca="1" si="40">K128*$M$5</f>
        <v>#VALUE!</v>
      </c>
      <c r="N128" s="310"/>
      <c r="O128" s="310"/>
      <c r="P128" s="310"/>
      <c r="Q128" s="310"/>
      <c r="T128" s="310"/>
      <c r="U128" s="318"/>
      <c r="V128" s="310"/>
    </row>
    <row r="129" spans="1:23" ht="26.4" x14ac:dyDescent="0.25">
      <c r="A129" s="313">
        <v>46868</v>
      </c>
      <c r="B129" s="323" t="s">
        <v>415</v>
      </c>
      <c r="C129" s="299">
        <v>12</v>
      </c>
      <c r="D129" s="309" t="s">
        <v>416</v>
      </c>
      <c r="E129" s="299">
        <v>12</v>
      </c>
      <c r="F129" s="322"/>
      <c r="G129" s="322"/>
      <c r="H129" s="309" t="s">
        <v>417</v>
      </c>
      <c r="I129" s="299">
        <v>11</v>
      </c>
      <c r="J129" s="299">
        <v>19</v>
      </c>
      <c r="K129" s="299">
        <v>16</v>
      </c>
      <c r="L129" s="300" t="e">
        <f t="shared" ca="1" si="39"/>
        <v>#VALUE!</v>
      </c>
      <c r="M129" s="300" t="e">
        <f t="shared" ca="1" si="40"/>
        <v>#VALUE!</v>
      </c>
      <c r="N129" s="310"/>
      <c r="O129" s="310"/>
      <c r="P129" s="310"/>
      <c r="Q129" s="310"/>
      <c r="T129" s="310"/>
      <c r="U129" s="318"/>
      <c r="V129" s="310"/>
    </row>
    <row r="130" spans="1:23" ht="26.4" x14ac:dyDescent="0.25">
      <c r="A130" s="313">
        <v>46869</v>
      </c>
      <c r="B130" s="323" t="s">
        <v>415</v>
      </c>
      <c r="C130" s="299">
        <v>12</v>
      </c>
      <c r="D130" s="309" t="s">
        <v>416</v>
      </c>
      <c r="E130" s="299">
        <v>12</v>
      </c>
      <c r="F130" s="322"/>
      <c r="G130" s="322"/>
      <c r="H130" s="309" t="s">
        <v>417</v>
      </c>
      <c r="I130" s="299">
        <v>11</v>
      </c>
      <c r="J130" s="299">
        <v>19</v>
      </c>
      <c r="K130" s="299">
        <v>16</v>
      </c>
      <c r="L130" s="300" t="e">
        <f t="shared" ca="1" si="39"/>
        <v>#VALUE!</v>
      </c>
      <c r="M130" s="300" t="e">
        <f t="shared" ca="1" si="40"/>
        <v>#VALUE!</v>
      </c>
      <c r="N130" s="310"/>
      <c r="O130" s="310"/>
      <c r="P130" s="310"/>
      <c r="Q130" s="310"/>
      <c r="T130" s="310"/>
      <c r="U130" s="318"/>
      <c r="V130" s="310"/>
    </row>
    <row r="131" spans="1:23" ht="26.4" x14ac:dyDescent="0.25">
      <c r="A131" s="313">
        <v>46870</v>
      </c>
      <c r="B131" s="323" t="s">
        <v>415</v>
      </c>
      <c r="C131" s="299">
        <v>12</v>
      </c>
      <c r="D131" s="309" t="s">
        <v>416</v>
      </c>
      <c r="E131" s="299">
        <v>12</v>
      </c>
      <c r="F131" s="322"/>
      <c r="G131" s="322"/>
      <c r="H131" s="309" t="s">
        <v>417</v>
      </c>
      <c r="I131" s="299">
        <v>11</v>
      </c>
      <c r="J131" s="299">
        <v>19</v>
      </c>
      <c r="K131" s="299">
        <v>16</v>
      </c>
      <c r="L131" s="300" t="e">
        <f t="shared" ca="1" si="39"/>
        <v>#VALUE!</v>
      </c>
      <c r="M131" s="300" t="e">
        <f t="shared" ca="1" si="40"/>
        <v>#VALUE!</v>
      </c>
      <c r="N131" s="310"/>
      <c r="O131" s="310"/>
      <c r="P131" s="310"/>
      <c r="Q131" s="310"/>
      <c r="T131" s="310"/>
      <c r="U131" s="310"/>
      <c r="V131" s="310"/>
    </row>
    <row r="132" spans="1:23" ht="26.4" x14ac:dyDescent="0.25">
      <c r="A132" s="313">
        <v>46871</v>
      </c>
      <c r="B132" s="323" t="s">
        <v>415</v>
      </c>
      <c r="C132" s="299">
        <v>12</v>
      </c>
      <c r="D132" s="309" t="s">
        <v>416</v>
      </c>
      <c r="E132" s="299">
        <v>12</v>
      </c>
      <c r="F132" s="322"/>
      <c r="G132" s="322"/>
      <c r="H132" s="309" t="s">
        <v>417</v>
      </c>
      <c r="I132" s="299">
        <v>11</v>
      </c>
      <c r="J132" s="299">
        <v>19</v>
      </c>
      <c r="K132" s="299">
        <v>16</v>
      </c>
      <c r="L132" s="300" t="e">
        <f t="shared" ca="1" si="39"/>
        <v>#VALUE!</v>
      </c>
      <c r="M132" s="300" t="e">
        <f t="shared" ca="1" si="40"/>
        <v>#VALUE!</v>
      </c>
      <c r="N132" s="310"/>
      <c r="O132" s="310"/>
      <c r="P132" s="310"/>
      <c r="Q132" s="310"/>
      <c r="T132" s="310"/>
      <c r="U132" s="318"/>
      <c r="V132" s="310"/>
    </row>
    <row r="133" spans="1:23" ht="26.4" x14ac:dyDescent="0.25">
      <c r="A133" s="313">
        <v>46872</v>
      </c>
      <c r="B133" s="323" t="s">
        <v>415</v>
      </c>
      <c r="C133" s="299">
        <v>12</v>
      </c>
      <c r="D133" s="309" t="s">
        <v>416</v>
      </c>
      <c r="E133" s="299">
        <v>12</v>
      </c>
      <c r="F133" s="334" t="s">
        <v>415</v>
      </c>
      <c r="G133" s="299">
        <v>12</v>
      </c>
      <c r="H133" s="309" t="s">
        <v>417</v>
      </c>
      <c r="I133" s="299">
        <v>11</v>
      </c>
      <c r="J133" s="299">
        <v>19</v>
      </c>
      <c r="K133" s="299">
        <v>16</v>
      </c>
      <c r="L133" s="300" t="e">
        <f t="shared" ca="1" si="39"/>
        <v>#VALUE!</v>
      </c>
      <c r="M133" s="300" t="e">
        <f t="shared" ca="1" si="40"/>
        <v>#VALUE!</v>
      </c>
      <c r="N133" s="310"/>
      <c r="O133" s="310"/>
      <c r="P133" s="310"/>
      <c r="Q133" s="310"/>
      <c r="T133" s="300" t="e">
        <f ca="1">G133*$T$5</f>
        <v>#VALUE!</v>
      </c>
      <c r="U133" s="310"/>
      <c r="V133" s="310"/>
    </row>
    <row r="134" spans="1:23" ht="26.4" x14ac:dyDescent="0.25">
      <c r="A134" s="313">
        <v>46873</v>
      </c>
      <c r="B134" s="323" t="s">
        <v>415</v>
      </c>
      <c r="C134" s="299">
        <v>12</v>
      </c>
      <c r="D134" s="309" t="s">
        <v>416</v>
      </c>
      <c r="E134" s="299">
        <v>12</v>
      </c>
      <c r="F134" s="334" t="s">
        <v>415</v>
      </c>
      <c r="G134" s="299">
        <v>12</v>
      </c>
      <c r="H134" s="309" t="s">
        <v>417</v>
      </c>
      <c r="I134" s="299">
        <v>11</v>
      </c>
      <c r="J134" s="299">
        <v>19</v>
      </c>
      <c r="K134" s="299">
        <v>16</v>
      </c>
      <c r="L134" s="310"/>
      <c r="M134" s="310"/>
      <c r="N134" s="312" t="e">
        <f ca="1">J134*$N$5</f>
        <v>#VALUE!</v>
      </c>
      <c r="O134" s="300" t="e">
        <f ca="1">K134*$O$5</f>
        <v>#VALUE!</v>
      </c>
      <c r="P134" s="310"/>
      <c r="Q134" s="310"/>
      <c r="T134" s="310"/>
      <c r="U134" s="312" t="e">
        <f ca="1">G134*$U$5</f>
        <v>#VALUE!</v>
      </c>
      <c r="V134" s="310"/>
    </row>
    <row r="135" spans="1:23" ht="13.8" thickBot="1" x14ac:dyDescent="0.3">
      <c r="A135" s="313"/>
      <c r="B135" s="323"/>
      <c r="C135" s="299"/>
      <c r="D135" s="309"/>
      <c r="E135" s="299"/>
      <c r="F135" s="334"/>
      <c r="G135" s="299"/>
      <c r="H135" s="309"/>
      <c r="I135" s="299"/>
      <c r="J135" s="299"/>
      <c r="K135" s="299"/>
      <c r="L135" s="314" t="e">
        <f ca="1">SUM(L105:L134)</f>
        <v>#VALUE!</v>
      </c>
      <c r="M135" s="314" t="e">
        <f t="shared" ref="M135:Q135" ca="1" si="41">SUM(M105:M134)</f>
        <v>#VALUE!</v>
      </c>
      <c r="N135" s="314" t="e">
        <f t="shared" ca="1" si="41"/>
        <v>#VALUE!</v>
      </c>
      <c r="O135" s="314" t="e">
        <f t="shared" ca="1" si="41"/>
        <v>#VALUE!</v>
      </c>
      <c r="P135" s="314" t="e">
        <f t="shared" ca="1" si="41"/>
        <v>#VALUE!</v>
      </c>
      <c r="Q135" s="314" t="e">
        <f t="shared" ca="1" si="41"/>
        <v>#VALUE!</v>
      </c>
      <c r="R135" s="359" t="e">
        <f ca="1">SUM(L135:Q135)</f>
        <v>#VALUE!</v>
      </c>
      <c r="T135" s="314" t="e">
        <f ca="1">SUM(T105:T134)</f>
        <v>#VALUE!</v>
      </c>
      <c r="U135" s="314" t="e">
        <f ca="1">SUM(U105:U134)</f>
        <v>#VALUE!</v>
      </c>
      <c r="V135" s="314" t="e">
        <f ca="1">SUM(V105:V134)</f>
        <v>#VALUE!</v>
      </c>
      <c r="W135" s="359" t="e">
        <f ca="1">SUM(T135:V135)</f>
        <v>#VALUE!</v>
      </c>
    </row>
    <row r="136" spans="1:23" ht="18" thickTop="1" x14ac:dyDescent="0.3">
      <c r="A136" s="348" t="s">
        <v>421</v>
      </c>
      <c r="B136" s="323"/>
      <c r="C136" s="299"/>
      <c r="D136" s="309"/>
      <c r="E136" s="299"/>
      <c r="H136" s="309"/>
      <c r="I136" s="299"/>
      <c r="J136" s="299"/>
      <c r="K136" s="299"/>
    </row>
    <row r="137" spans="1:23" ht="26.4" x14ac:dyDescent="0.25">
      <c r="A137" s="308">
        <v>46874</v>
      </c>
      <c r="B137" s="323" t="s">
        <v>415</v>
      </c>
      <c r="C137" s="299">
        <v>12</v>
      </c>
      <c r="D137" s="309" t="s">
        <v>416</v>
      </c>
      <c r="E137" s="299">
        <v>12</v>
      </c>
      <c r="F137" s="334" t="s">
        <v>415</v>
      </c>
      <c r="G137" s="299">
        <v>12</v>
      </c>
      <c r="H137" s="309" t="s">
        <v>417</v>
      </c>
      <c r="I137" s="299">
        <v>11</v>
      </c>
      <c r="J137" s="299">
        <v>19</v>
      </c>
      <c r="K137" s="299">
        <v>16</v>
      </c>
      <c r="L137" s="310"/>
      <c r="M137" s="310"/>
      <c r="N137" s="310"/>
      <c r="O137" s="310"/>
      <c r="P137" s="300" t="e">
        <f ca="1">J137*$P$5</f>
        <v>#VALUE!</v>
      </c>
      <c r="Q137" s="300" t="e">
        <f ca="1">K137*$Q$5</f>
        <v>#VALUE!</v>
      </c>
      <c r="T137" s="310"/>
      <c r="U137" s="310"/>
      <c r="V137" s="300" t="e">
        <f ca="1">G137*$V$5</f>
        <v>#VALUE!</v>
      </c>
    </row>
    <row r="138" spans="1:23" ht="26.4" x14ac:dyDescent="0.25">
      <c r="A138" s="313">
        <v>46875</v>
      </c>
      <c r="B138" s="323" t="s">
        <v>415</v>
      </c>
      <c r="C138" s="299">
        <v>12</v>
      </c>
      <c r="D138" s="309" t="s">
        <v>416</v>
      </c>
      <c r="E138" s="299">
        <v>12</v>
      </c>
      <c r="F138" s="322"/>
      <c r="G138" s="322"/>
      <c r="H138" s="309" t="s">
        <v>417</v>
      </c>
      <c r="I138" s="299">
        <v>11</v>
      </c>
      <c r="J138" s="299">
        <v>19</v>
      </c>
      <c r="K138" s="299">
        <v>16</v>
      </c>
      <c r="L138" s="300" t="e">
        <f ca="1">J138*$L$5</f>
        <v>#VALUE!</v>
      </c>
      <c r="M138" s="300" t="e">
        <f ca="1">K138*$M$5</f>
        <v>#VALUE!</v>
      </c>
      <c r="N138" s="310"/>
      <c r="O138" s="310"/>
      <c r="P138" s="310"/>
      <c r="Q138" s="310"/>
      <c r="T138" s="310"/>
      <c r="U138" s="318"/>
      <c r="V138" s="310"/>
    </row>
    <row r="139" spans="1:23" ht="26.4" x14ac:dyDescent="0.25">
      <c r="A139" s="313">
        <v>46876</v>
      </c>
      <c r="B139" s="323" t="s">
        <v>415</v>
      </c>
      <c r="C139" s="299">
        <v>12</v>
      </c>
      <c r="D139" s="309" t="s">
        <v>416</v>
      </c>
      <c r="E139" s="299">
        <v>12</v>
      </c>
      <c r="F139" s="322"/>
      <c r="G139" s="322"/>
      <c r="H139" s="309" t="s">
        <v>417</v>
      </c>
      <c r="I139" s="299">
        <v>11</v>
      </c>
      <c r="J139" s="299">
        <v>19</v>
      </c>
      <c r="K139" s="299">
        <v>16</v>
      </c>
      <c r="L139" s="300" t="e">
        <f ca="1">J139*$L$5</f>
        <v>#VALUE!</v>
      </c>
      <c r="M139" s="300" t="e">
        <f ca="1">K139*$M$5</f>
        <v>#VALUE!</v>
      </c>
      <c r="N139" s="310"/>
      <c r="O139" s="310"/>
      <c r="P139" s="310"/>
      <c r="Q139" s="310"/>
      <c r="T139" s="310"/>
      <c r="U139" s="318"/>
      <c r="V139" s="310"/>
    </row>
    <row r="140" spans="1:23" ht="26.4" x14ac:dyDescent="0.25">
      <c r="A140" s="313">
        <v>46877</v>
      </c>
      <c r="B140" s="323" t="s">
        <v>415</v>
      </c>
      <c r="C140" s="299">
        <v>12</v>
      </c>
      <c r="D140" s="309" t="s">
        <v>416</v>
      </c>
      <c r="E140" s="299">
        <v>12</v>
      </c>
      <c r="F140" s="322"/>
      <c r="G140" s="322"/>
      <c r="H140" s="309" t="s">
        <v>417</v>
      </c>
      <c r="I140" s="299">
        <v>11</v>
      </c>
      <c r="J140" s="299">
        <v>19</v>
      </c>
      <c r="K140" s="299">
        <v>16</v>
      </c>
      <c r="L140" s="300" t="e">
        <f ca="1">J140*$L$5</f>
        <v>#VALUE!</v>
      </c>
      <c r="M140" s="300" t="e">
        <f ca="1">K140*$M$5</f>
        <v>#VALUE!</v>
      </c>
      <c r="N140" s="310"/>
      <c r="O140" s="310"/>
      <c r="P140" s="310"/>
      <c r="Q140" s="310"/>
      <c r="T140" s="310"/>
      <c r="U140" s="318"/>
      <c r="V140" s="310"/>
    </row>
    <row r="141" spans="1:23" ht="26.4" x14ac:dyDescent="0.25">
      <c r="A141" s="313">
        <v>46878</v>
      </c>
      <c r="B141" s="323" t="s">
        <v>415</v>
      </c>
      <c r="C141" s="299">
        <v>12</v>
      </c>
      <c r="D141" s="309" t="s">
        <v>416</v>
      </c>
      <c r="E141" s="299">
        <v>12</v>
      </c>
      <c r="F141" s="322"/>
      <c r="G141" s="322"/>
      <c r="H141" s="309" t="s">
        <v>417</v>
      </c>
      <c r="I141" s="299">
        <v>11</v>
      </c>
      <c r="J141" s="299">
        <v>19</v>
      </c>
      <c r="K141" s="299">
        <v>16</v>
      </c>
      <c r="L141" s="300" t="e">
        <f ca="1">J141*$L$5</f>
        <v>#VALUE!</v>
      </c>
      <c r="M141" s="300" t="e">
        <f ca="1">K141*$M$5</f>
        <v>#VALUE!</v>
      </c>
      <c r="N141" s="310"/>
      <c r="O141" s="310"/>
      <c r="P141" s="310"/>
      <c r="Q141" s="310"/>
      <c r="T141" s="310"/>
      <c r="U141" s="318"/>
      <c r="V141" s="310"/>
    </row>
    <row r="142" spans="1:23" ht="26.4" x14ac:dyDescent="0.25">
      <c r="A142" s="313">
        <v>46879</v>
      </c>
      <c r="B142" s="323" t="s">
        <v>415</v>
      </c>
      <c r="C142" s="299">
        <v>12</v>
      </c>
      <c r="D142" s="309" t="s">
        <v>416</v>
      </c>
      <c r="E142" s="299">
        <v>12</v>
      </c>
      <c r="F142" s="334" t="s">
        <v>415</v>
      </c>
      <c r="G142" s="299">
        <v>12</v>
      </c>
      <c r="H142" s="309" t="s">
        <v>417</v>
      </c>
      <c r="I142" s="299">
        <v>11</v>
      </c>
      <c r="J142" s="299">
        <v>19</v>
      </c>
      <c r="K142" s="299">
        <v>16</v>
      </c>
      <c r="L142" s="300" t="e">
        <f ca="1">J142*$L$5</f>
        <v>#VALUE!</v>
      </c>
      <c r="M142" s="300" t="e">
        <f ca="1">K142*$M$5</f>
        <v>#VALUE!</v>
      </c>
      <c r="N142" s="310"/>
      <c r="O142" s="310"/>
      <c r="P142" s="310"/>
      <c r="Q142" s="310"/>
      <c r="T142" s="300" t="e">
        <f ca="1">G142*$T$5</f>
        <v>#VALUE!</v>
      </c>
      <c r="U142" s="310"/>
      <c r="V142" s="310"/>
    </row>
    <row r="143" spans="1:23" ht="26.4" x14ac:dyDescent="0.25">
      <c r="A143" s="313">
        <v>46880</v>
      </c>
      <c r="B143" s="323" t="s">
        <v>415</v>
      </c>
      <c r="C143" s="299">
        <v>12</v>
      </c>
      <c r="D143" s="309" t="s">
        <v>416</v>
      </c>
      <c r="E143" s="299">
        <v>12</v>
      </c>
      <c r="F143" s="334" t="s">
        <v>415</v>
      </c>
      <c r="G143" s="299">
        <v>12</v>
      </c>
      <c r="H143" s="309" t="s">
        <v>417</v>
      </c>
      <c r="I143" s="299">
        <v>11</v>
      </c>
      <c r="J143" s="299">
        <v>19</v>
      </c>
      <c r="K143" s="299">
        <v>16</v>
      </c>
      <c r="L143" s="310"/>
      <c r="M143" s="310"/>
      <c r="N143" s="312" t="e">
        <f ca="1">J143*$N$5</f>
        <v>#VALUE!</v>
      </c>
      <c r="O143" s="300" t="e">
        <f ca="1">K143*$O$5</f>
        <v>#VALUE!</v>
      </c>
      <c r="P143" s="310"/>
      <c r="Q143" s="310"/>
      <c r="T143" s="310"/>
      <c r="U143" s="312" t="e">
        <f ca="1">G143*$U$5</f>
        <v>#VALUE!</v>
      </c>
      <c r="V143" s="310"/>
    </row>
    <row r="144" spans="1:23" ht="26.4" x14ac:dyDescent="0.25">
      <c r="A144" s="313">
        <v>46881</v>
      </c>
      <c r="B144" s="323" t="s">
        <v>415</v>
      </c>
      <c r="C144" s="299">
        <v>12</v>
      </c>
      <c r="D144" s="309" t="s">
        <v>416</v>
      </c>
      <c r="E144" s="299">
        <v>12</v>
      </c>
      <c r="F144" s="336" t="s">
        <v>415</v>
      </c>
      <c r="G144" s="316"/>
      <c r="H144" s="309" t="s">
        <v>417</v>
      </c>
      <c r="I144" s="299">
        <v>11</v>
      </c>
      <c r="J144" s="299">
        <v>19</v>
      </c>
      <c r="K144" s="299">
        <v>16</v>
      </c>
      <c r="L144" s="300" t="e">
        <f t="shared" ref="L144:L149" ca="1" si="42">J144*$L$5</f>
        <v>#VALUE!</v>
      </c>
      <c r="M144" s="300" t="e">
        <f t="shared" ref="M144:M149" ca="1" si="43">K144*$M$5</f>
        <v>#VALUE!</v>
      </c>
      <c r="N144" s="310"/>
      <c r="O144" s="310"/>
      <c r="P144" s="310"/>
      <c r="Q144" s="310"/>
      <c r="T144" s="310"/>
      <c r="U144" s="318"/>
      <c r="V144" s="310"/>
    </row>
    <row r="145" spans="1:22" ht="26.4" x14ac:dyDescent="0.25">
      <c r="A145" s="313">
        <v>46882</v>
      </c>
      <c r="B145" s="323" t="s">
        <v>415</v>
      </c>
      <c r="C145" s="299">
        <v>12</v>
      </c>
      <c r="D145" s="309" t="s">
        <v>416</v>
      </c>
      <c r="E145" s="299">
        <v>12</v>
      </c>
      <c r="F145" s="336" t="s">
        <v>415</v>
      </c>
      <c r="G145" s="316"/>
      <c r="H145" s="309" t="s">
        <v>417</v>
      </c>
      <c r="I145" s="299">
        <v>11</v>
      </c>
      <c r="J145" s="299">
        <v>19</v>
      </c>
      <c r="K145" s="299">
        <v>16</v>
      </c>
      <c r="L145" s="300" t="e">
        <f t="shared" ca="1" si="42"/>
        <v>#VALUE!</v>
      </c>
      <c r="M145" s="300" t="e">
        <f t="shared" ca="1" si="43"/>
        <v>#VALUE!</v>
      </c>
      <c r="N145" s="310"/>
      <c r="O145" s="310"/>
      <c r="P145" s="310"/>
      <c r="Q145" s="310"/>
      <c r="T145" s="310"/>
      <c r="U145" s="318"/>
      <c r="V145" s="310"/>
    </row>
    <row r="146" spans="1:22" ht="26.4" x14ac:dyDescent="0.25">
      <c r="A146" s="313">
        <v>46883</v>
      </c>
      <c r="B146" s="323" t="s">
        <v>415</v>
      </c>
      <c r="C146" s="299">
        <v>12</v>
      </c>
      <c r="D146" s="309" t="s">
        <v>416</v>
      </c>
      <c r="E146" s="299">
        <v>12</v>
      </c>
      <c r="F146" s="322"/>
      <c r="G146" s="322"/>
      <c r="H146" s="309" t="s">
        <v>417</v>
      </c>
      <c r="I146" s="299">
        <v>11</v>
      </c>
      <c r="J146" s="299">
        <v>19</v>
      </c>
      <c r="K146" s="299">
        <v>16</v>
      </c>
      <c r="L146" s="300" t="e">
        <f t="shared" ca="1" si="42"/>
        <v>#VALUE!</v>
      </c>
      <c r="M146" s="300" t="e">
        <f t="shared" ca="1" si="43"/>
        <v>#VALUE!</v>
      </c>
      <c r="N146" s="310"/>
      <c r="O146" s="310"/>
      <c r="P146" s="310"/>
      <c r="Q146" s="310"/>
      <c r="T146" s="310"/>
      <c r="U146" s="318"/>
      <c r="V146" s="310"/>
    </row>
    <row r="147" spans="1:22" ht="26.4" x14ac:dyDescent="0.25">
      <c r="A147" s="313">
        <v>46884</v>
      </c>
      <c r="B147" s="323" t="s">
        <v>415</v>
      </c>
      <c r="C147" s="299">
        <v>12</v>
      </c>
      <c r="D147" s="309" t="s">
        <v>416</v>
      </c>
      <c r="E147" s="299">
        <v>12</v>
      </c>
      <c r="F147" s="322"/>
      <c r="G147" s="322"/>
      <c r="H147" s="309" t="s">
        <v>417</v>
      </c>
      <c r="I147" s="299">
        <v>11</v>
      </c>
      <c r="J147" s="299">
        <v>19</v>
      </c>
      <c r="K147" s="299">
        <v>16</v>
      </c>
      <c r="L147" s="300" t="e">
        <f t="shared" ca="1" si="42"/>
        <v>#VALUE!</v>
      </c>
      <c r="M147" s="300" t="e">
        <f t="shared" ca="1" si="43"/>
        <v>#VALUE!</v>
      </c>
      <c r="N147" s="310"/>
      <c r="O147" s="310"/>
      <c r="P147" s="310"/>
      <c r="Q147" s="310"/>
      <c r="T147" s="310"/>
      <c r="U147" s="318"/>
      <c r="V147" s="310"/>
    </row>
    <row r="148" spans="1:22" ht="26.4" x14ac:dyDescent="0.25">
      <c r="A148" s="313">
        <v>46885</v>
      </c>
      <c r="B148" s="323" t="s">
        <v>415</v>
      </c>
      <c r="C148" s="299">
        <v>12</v>
      </c>
      <c r="D148" s="309" t="s">
        <v>416</v>
      </c>
      <c r="E148" s="299">
        <v>12</v>
      </c>
      <c r="F148" s="322"/>
      <c r="G148" s="322"/>
      <c r="H148" s="309" t="s">
        <v>417</v>
      </c>
      <c r="I148" s="299">
        <v>11</v>
      </c>
      <c r="J148" s="299">
        <v>19</v>
      </c>
      <c r="K148" s="299">
        <v>16</v>
      </c>
      <c r="L148" s="300" t="e">
        <f t="shared" ca="1" si="42"/>
        <v>#VALUE!</v>
      </c>
      <c r="M148" s="300" t="e">
        <f t="shared" ca="1" si="43"/>
        <v>#VALUE!</v>
      </c>
      <c r="N148" s="310"/>
      <c r="O148" s="310"/>
      <c r="P148" s="310"/>
      <c r="Q148" s="310"/>
      <c r="T148" s="310"/>
      <c r="U148" s="318"/>
      <c r="V148" s="310"/>
    </row>
    <row r="149" spans="1:22" ht="26.4" x14ac:dyDescent="0.25">
      <c r="A149" s="313">
        <v>46886</v>
      </c>
      <c r="B149" s="323" t="s">
        <v>415</v>
      </c>
      <c r="C149" s="299">
        <v>12</v>
      </c>
      <c r="D149" s="309" t="s">
        <v>416</v>
      </c>
      <c r="E149" s="299">
        <v>12</v>
      </c>
      <c r="F149" s="334" t="s">
        <v>415</v>
      </c>
      <c r="G149" s="299">
        <v>12</v>
      </c>
      <c r="H149" s="309" t="s">
        <v>417</v>
      </c>
      <c r="I149" s="299">
        <v>11</v>
      </c>
      <c r="J149" s="299">
        <v>19</v>
      </c>
      <c r="K149" s="299">
        <v>16</v>
      </c>
      <c r="L149" s="300" t="e">
        <f t="shared" ca="1" si="42"/>
        <v>#VALUE!</v>
      </c>
      <c r="M149" s="300" t="e">
        <f t="shared" ca="1" si="43"/>
        <v>#VALUE!</v>
      </c>
      <c r="N149" s="310"/>
      <c r="O149" s="310"/>
      <c r="P149" s="310"/>
      <c r="Q149" s="310"/>
      <c r="T149" s="300" t="e">
        <f ca="1">G149*$T$5</f>
        <v>#VALUE!</v>
      </c>
      <c r="U149" s="310"/>
      <c r="V149" s="310"/>
    </row>
    <row r="150" spans="1:22" ht="26.4" x14ac:dyDescent="0.25">
      <c r="A150" s="313">
        <v>46887</v>
      </c>
      <c r="B150" s="323" t="s">
        <v>415</v>
      </c>
      <c r="C150" s="299">
        <v>12</v>
      </c>
      <c r="D150" s="309" t="s">
        <v>416</v>
      </c>
      <c r="E150" s="299">
        <v>12</v>
      </c>
      <c r="F150" s="334" t="s">
        <v>415</v>
      </c>
      <c r="G150" s="299">
        <v>12</v>
      </c>
      <c r="H150" s="309" t="s">
        <v>417</v>
      </c>
      <c r="I150" s="299">
        <v>11</v>
      </c>
      <c r="J150" s="299">
        <v>19</v>
      </c>
      <c r="K150" s="299">
        <v>16</v>
      </c>
      <c r="L150" s="310"/>
      <c r="M150" s="310"/>
      <c r="N150" s="312" t="e">
        <f ca="1">J150*$N$5</f>
        <v>#VALUE!</v>
      </c>
      <c r="O150" s="300" t="e">
        <f ca="1">K150*$O$5</f>
        <v>#VALUE!</v>
      </c>
      <c r="P150" s="310"/>
      <c r="Q150" s="310"/>
      <c r="T150" s="310"/>
      <c r="U150" s="312" t="e">
        <f ca="1">G150*$U$5</f>
        <v>#VALUE!</v>
      </c>
      <c r="V150" s="310"/>
    </row>
    <row r="151" spans="1:22" ht="26.4" x14ac:dyDescent="0.25">
      <c r="A151" s="313">
        <v>46888</v>
      </c>
      <c r="B151" s="323" t="s">
        <v>415</v>
      </c>
      <c r="C151" s="299">
        <v>12</v>
      </c>
      <c r="D151" s="309" t="s">
        <v>416</v>
      </c>
      <c r="E151" s="299">
        <v>12</v>
      </c>
      <c r="F151" s="336" t="s">
        <v>415</v>
      </c>
      <c r="G151" s="316"/>
      <c r="H151" s="309" t="s">
        <v>417</v>
      </c>
      <c r="I151" s="299">
        <v>11</v>
      </c>
      <c r="J151" s="299">
        <v>19</v>
      </c>
      <c r="K151" s="299">
        <v>16</v>
      </c>
      <c r="L151" s="300" t="e">
        <f t="shared" ref="L151:L156" ca="1" si="44">J151*$L$5</f>
        <v>#VALUE!</v>
      </c>
      <c r="M151" s="300" t="e">
        <f t="shared" ref="M151:M156" ca="1" si="45">K151*$M$5</f>
        <v>#VALUE!</v>
      </c>
      <c r="N151" s="310"/>
      <c r="O151" s="310"/>
      <c r="P151" s="310"/>
      <c r="Q151" s="310"/>
      <c r="T151" s="310"/>
      <c r="U151" s="318"/>
      <c r="V151" s="310"/>
    </row>
    <row r="152" spans="1:22" ht="26.4" x14ac:dyDescent="0.25">
      <c r="A152" s="313">
        <v>46889</v>
      </c>
      <c r="B152" s="323" t="s">
        <v>415</v>
      </c>
      <c r="C152" s="299">
        <v>12</v>
      </c>
      <c r="D152" s="309" t="s">
        <v>416</v>
      </c>
      <c r="E152" s="299">
        <v>12</v>
      </c>
      <c r="F152" s="336" t="s">
        <v>415</v>
      </c>
      <c r="G152" s="316"/>
      <c r="H152" s="309" t="s">
        <v>417</v>
      </c>
      <c r="I152" s="299">
        <v>11</v>
      </c>
      <c r="J152" s="299">
        <v>19</v>
      </c>
      <c r="K152" s="299">
        <v>16</v>
      </c>
      <c r="L152" s="300" t="e">
        <f t="shared" ca="1" si="44"/>
        <v>#VALUE!</v>
      </c>
      <c r="M152" s="300" t="e">
        <f t="shared" ca="1" si="45"/>
        <v>#VALUE!</v>
      </c>
      <c r="N152" s="310"/>
      <c r="O152" s="310"/>
      <c r="P152" s="310"/>
      <c r="Q152" s="310"/>
      <c r="T152" s="310"/>
      <c r="U152" s="318"/>
      <c r="V152" s="310"/>
    </row>
    <row r="153" spans="1:22" ht="26.4" x14ac:dyDescent="0.25">
      <c r="A153" s="313">
        <v>46890</v>
      </c>
      <c r="B153" s="323" t="s">
        <v>415</v>
      </c>
      <c r="C153" s="299">
        <v>12</v>
      </c>
      <c r="D153" s="309" t="s">
        <v>416</v>
      </c>
      <c r="E153" s="299">
        <v>12</v>
      </c>
      <c r="F153" s="336" t="s">
        <v>415</v>
      </c>
      <c r="G153" s="316"/>
      <c r="H153" s="309" t="s">
        <v>417</v>
      </c>
      <c r="I153" s="299">
        <v>11</v>
      </c>
      <c r="J153" s="299">
        <v>19</v>
      </c>
      <c r="K153" s="299">
        <v>16</v>
      </c>
      <c r="L153" s="300" t="e">
        <f t="shared" ca="1" si="44"/>
        <v>#VALUE!</v>
      </c>
      <c r="M153" s="300" t="e">
        <f t="shared" ca="1" si="45"/>
        <v>#VALUE!</v>
      </c>
      <c r="N153" s="310"/>
      <c r="O153" s="310"/>
      <c r="P153" s="310"/>
      <c r="Q153" s="310"/>
      <c r="T153" s="310"/>
      <c r="U153" s="310"/>
      <c r="V153" s="310"/>
    </row>
    <row r="154" spans="1:22" ht="26.4" x14ac:dyDescent="0.25">
      <c r="A154" s="313">
        <v>46891</v>
      </c>
      <c r="B154" s="323" t="s">
        <v>415</v>
      </c>
      <c r="C154" s="299">
        <v>12</v>
      </c>
      <c r="D154" s="309" t="s">
        <v>416</v>
      </c>
      <c r="E154" s="299">
        <v>12</v>
      </c>
      <c r="F154" s="322"/>
      <c r="G154" s="322"/>
      <c r="H154" s="309" t="s">
        <v>417</v>
      </c>
      <c r="I154" s="299">
        <v>11</v>
      </c>
      <c r="J154" s="299">
        <v>19</v>
      </c>
      <c r="K154" s="299">
        <v>16</v>
      </c>
      <c r="L154" s="300" t="e">
        <f t="shared" ca="1" si="44"/>
        <v>#VALUE!</v>
      </c>
      <c r="M154" s="300" t="e">
        <f t="shared" ca="1" si="45"/>
        <v>#VALUE!</v>
      </c>
      <c r="N154" s="310"/>
      <c r="O154" s="310"/>
      <c r="P154" s="310"/>
      <c r="Q154" s="310"/>
      <c r="T154" s="310"/>
      <c r="U154" s="318"/>
      <c r="V154" s="310"/>
    </row>
    <row r="155" spans="1:22" ht="26.4" x14ac:dyDescent="0.25">
      <c r="A155" s="313">
        <v>46892</v>
      </c>
      <c r="B155" s="323" t="s">
        <v>415</v>
      </c>
      <c r="C155" s="299">
        <v>12</v>
      </c>
      <c r="D155" s="309" t="s">
        <v>416</v>
      </c>
      <c r="E155" s="299">
        <v>12</v>
      </c>
      <c r="F155" s="322"/>
      <c r="G155" s="322"/>
      <c r="H155" s="309" t="s">
        <v>417</v>
      </c>
      <c r="I155" s="299">
        <v>11</v>
      </c>
      <c r="J155" s="299">
        <v>19</v>
      </c>
      <c r="K155" s="299">
        <v>16</v>
      </c>
      <c r="L155" s="300" t="e">
        <f t="shared" ca="1" si="44"/>
        <v>#VALUE!</v>
      </c>
      <c r="M155" s="300" t="e">
        <f t="shared" ca="1" si="45"/>
        <v>#VALUE!</v>
      </c>
      <c r="N155" s="310"/>
      <c r="O155" s="310"/>
      <c r="P155" s="310"/>
      <c r="Q155" s="310"/>
      <c r="T155" s="310"/>
      <c r="U155" s="318"/>
      <c r="V155" s="310"/>
    </row>
    <row r="156" spans="1:22" ht="26.4" x14ac:dyDescent="0.25">
      <c r="A156" s="313">
        <v>46893</v>
      </c>
      <c r="B156" s="323" t="s">
        <v>415</v>
      </c>
      <c r="C156" s="299">
        <v>12</v>
      </c>
      <c r="D156" s="309" t="s">
        <v>416</v>
      </c>
      <c r="E156" s="299">
        <v>12</v>
      </c>
      <c r="F156" s="334" t="s">
        <v>415</v>
      </c>
      <c r="G156" s="299">
        <v>12</v>
      </c>
      <c r="H156" s="309" t="s">
        <v>417</v>
      </c>
      <c r="I156" s="299">
        <v>11</v>
      </c>
      <c r="J156" s="299">
        <v>19</v>
      </c>
      <c r="K156" s="299">
        <v>16</v>
      </c>
      <c r="L156" s="300" t="e">
        <f t="shared" ca="1" si="44"/>
        <v>#VALUE!</v>
      </c>
      <c r="M156" s="300" t="e">
        <f t="shared" ca="1" si="45"/>
        <v>#VALUE!</v>
      </c>
      <c r="N156" s="310"/>
      <c r="O156" s="310"/>
      <c r="P156" s="310"/>
      <c r="Q156" s="310"/>
      <c r="T156" s="300" t="e">
        <f ca="1">G156*$T$5</f>
        <v>#VALUE!</v>
      </c>
      <c r="U156" s="310"/>
      <c r="V156" s="310"/>
    </row>
    <row r="157" spans="1:22" ht="26.4" x14ac:dyDescent="0.25">
      <c r="A157" s="313">
        <v>46894</v>
      </c>
      <c r="B157" s="323" t="s">
        <v>415</v>
      </c>
      <c r="C157" s="299">
        <v>12</v>
      </c>
      <c r="D157" s="309" t="s">
        <v>416</v>
      </c>
      <c r="E157" s="299">
        <v>12</v>
      </c>
      <c r="F157" s="334" t="s">
        <v>415</v>
      </c>
      <c r="G157" s="299">
        <v>12</v>
      </c>
      <c r="H157" s="309" t="s">
        <v>417</v>
      </c>
      <c r="I157" s="299">
        <v>11</v>
      </c>
      <c r="J157" s="299">
        <v>19</v>
      </c>
      <c r="K157" s="299">
        <v>16</v>
      </c>
      <c r="L157" s="310"/>
      <c r="M157" s="310"/>
      <c r="N157" s="312" t="e">
        <f ca="1">J157*$N$5</f>
        <v>#VALUE!</v>
      </c>
      <c r="O157" s="300" t="e">
        <f ca="1">K157*$O$5</f>
        <v>#VALUE!</v>
      </c>
      <c r="P157" s="310"/>
      <c r="Q157" s="310"/>
      <c r="T157" s="310"/>
      <c r="U157" s="312" t="e">
        <f ca="1">G157*$U$5</f>
        <v>#VALUE!</v>
      </c>
      <c r="V157" s="310"/>
    </row>
    <row r="158" spans="1:22" ht="26.4" x14ac:dyDescent="0.25">
      <c r="A158" s="313">
        <v>46895</v>
      </c>
      <c r="B158" s="323" t="s">
        <v>415</v>
      </c>
      <c r="C158" s="299">
        <v>12</v>
      </c>
      <c r="D158" s="309" t="s">
        <v>416</v>
      </c>
      <c r="E158" s="299">
        <v>12</v>
      </c>
      <c r="F158" s="336" t="s">
        <v>415</v>
      </c>
      <c r="G158" s="316"/>
      <c r="H158" s="309" t="s">
        <v>417</v>
      </c>
      <c r="I158" s="299">
        <v>11</v>
      </c>
      <c r="J158" s="299">
        <v>19</v>
      </c>
      <c r="K158" s="299">
        <v>16</v>
      </c>
      <c r="L158" s="300" t="e">
        <f ca="1">J158*$L$5</f>
        <v>#VALUE!</v>
      </c>
      <c r="M158" s="300" t="e">
        <f ca="1">K158*$M$5</f>
        <v>#VALUE!</v>
      </c>
      <c r="N158" s="310"/>
      <c r="O158" s="310"/>
      <c r="P158" s="310"/>
      <c r="Q158" s="310"/>
      <c r="T158" s="310"/>
      <c r="U158" s="318"/>
      <c r="V158" s="310"/>
    </row>
    <row r="159" spans="1:22" ht="26.4" x14ac:dyDescent="0.25">
      <c r="A159" s="313">
        <v>46896</v>
      </c>
      <c r="B159" s="323" t="s">
        <v>415</v>
      </c>
      <c r="C159" s="299">
        <v>12</v>
      </c>
      <c r="D159" s="309" t="s">
        <v>416</v>
      </c>
      <c r="E159" s="299">
        <v>12</v>
      </c>
      <c r="F159" s="336" t="s">
        <v>415</v>
      </c>
      <c r="G159" s="316"/>
      <c r="H159" s="309" t="s">
        <v>417</v>
      </c>
      <c r="I159" s="299">
        <v>11</v>
      </c>
      <c r="J159" s="299">
        <v>19</v>
      </c>
      <c r="K159" s="299">
        <v>16</v>
      </c>
      <c r="L159" s="300" t="e">
        <f ca="1">J159*$L$5</f>
        <v>#VALUE!</v>
      </c>
      <c r="M159" s="300" t="e">
        <f ca="1">K159*$M$5</f>
        <v>#VALUE!</v>
      </c>
      <c r="N159" s="310"/>
      <c r="O159" s="310"/>
      <c r="P159" s="310"/>
      <c r="Q159" s="310"/>
      <c r="T159" s="310"/>
      <c r="U159" s="318"/>
      <c r="V159" s="310"/>
    </row>
    <row r="160" spans="1:22" ht="26.4" x14ac:dyDescent="0.25">
      <c r="A160" s="313">
        <v>46897</v>
      </c>
      <c r="B160" s="323" t="s">
        <v>415</v>
      </c>
      <c r="C160" s="299">
        <v>12</v>
      </c>
      <c r="D160" s="309" t="s">
        <v>416</v>
      </c>
      <c r="E160" s="299">
        <v>12</v>
      </c>
      <c r="F160" s="322"/>
      <c r="G160" s="322"/>
      <c r="H160" s="309" t="s">
        <v>417</v>
      </c>
      <c r="I160" s="299">
        <v>11</v>
      </c>
      <c r="J160" s="299">
        <v>19</v>
      </c>
      <c r="K160" s="299">
        <v>16</v>
      </c>
      <c r="L160" s="300" t="e">
        <f ca="1">J160*$L$5</f>
        <v>#VALUE!</v>
      </c>
      <c r="M160" s="300" t="e">
        <f ca="1">K160*$M$5</f>
        <v>#VALUE!</v>
      </c>
      <c r="N160" s="310"/>
      <c r="O160" s="310"/>
      <c r="P160" s="310"/>
      <c r="Q160" s="310"/>
      <c r="T160" s="310"/>
      <c r="U160" s="318"/>
      <c r="V160" s="310"/>
    </row>
    <row r="161" spans="1:24" ht="26.4" x14ac:dyDescent="0.25">
      <c r="A161" s="308">
        <v>46898</v>
      </c>
      <c r="B161" s="323" t="s">
        <v>415</v>
      </c>
      <c r="C161" s="299">
        <v>12</v>
      </c>
      <c r="D161" s="309" t="s">
        <v>416</v>
      </c>
      <c r="E161" s="299">
        <v>12</v>
      </c>
      <c r="F161" s="334" t="s">
        <v>415</v>
      </c>
      <c r="G161" s="299">
        <v>12</v>
      </c>
      <c r="H161" s="309" t="s">
        <v>417</v>
      </c>
      <c r="I161" s="299">
        <v>11</v>
      </c>
      <c r="J161" s="299">
        <v>19</v>
      </c>
      <c r="K161" s="299">
        <v>16</v>
      </c>
      <c r="L161" s="310"/>
      <c r="M161" s="310"/>
      <c r="N161" s="310"/>
      <c r="O161" s="310"/>
      <c r="P161" s="300" t="e">
        <f ca="1">J161*$P$5</f>
        <v>#VALUE!</v>
      </c>
      <c r="Q161" s="300" t="e">
        <f ca="1">K161*$Q$5</f>
        <v>#VALUE!</v>
      </c>
      <c r="T161" s="310"/>
      <c r="U161" s="310"/>
      <c r="V161" s="300" t="e">
        <f ca="1">G161*$V$5</f>
        <v>#VALUE!</v>
      </c>
      <c r="W161" s="367"/>
      <c r="X161" s="300"/>
    </row>
    <row r="162" spans="1:24" ht="26.4" x14ac:dyDescent="0.25">
      <c r="A162" s="311">
        <v>46899</v>
      </c>
      <c r="B162" s="323" t="s">
        <v>415</v>
      </c>
      <c r="C162" s="299">
        <v>12</v>
      </c>
      <c r="D162" s="309" t="s">
        <v>416</v>
      </c>
      <c r="E162" s="299">
        <v>12</v>
      </c>
      <c r="F162" s="336" t="s">
        <v>415</v>
      </c>
      <c r="G162" s="316"/>
      <c r="H162" s="309" t="s">
        <v>417</v>
      </c>
      <c r="I162" s="299">
        <v>11</v>
      </c>
      <c r="J162" s="299">
        <v>19</v>
      </c>
      <c r="K162" s="299">
        <v>16</v>
      </c>
      <c r="L162" s="300" t="e">
        <f ca="1">J162*$L$5</f>
        <v>#VALUE!</v>
      </c>
      <c r="M162" s="300" t="e">
        <f ca="1">K162*$M$5</f>
        <v>#VALUE!</v>
      </c>
      <c r="N162" s="310"/>
      <c r="O162" s="310"/>
      <c r="P162" s="310"/>
      <c r="Q162" s="310"/>
      <c r="T162" s="318"/>
      <c r="U162" s="318"/>
      <c r="V162" s="310"/>
    </row>
    <row r="163" spans="1:24" ht="26.4" x14ac:dyDescent="0.25">
      <c r="A163" s="313">
        <v>46900</v>
      </c>
      <c r="B163" s="323" t="s">
        <v>415</v>
      </c>
      <c r="C163" s="299">
        <v>12</v>
      </c>
      <c r="D163" s="309" t="s">
        <v>416</v>
      </c>
      <c r="E163" s="299">
        <v>12</v>
      </c>
      <c r="F163" s="334" t="s">
        <v>415</v>
      </c>
      <c r="G163" s="299">
        <v>12</v>
      </c>
      <c r="H163" s="309" t="s">
        <v>417</v>
      </c>
      <c r="I163" s="299">
        <v>11</v>
      </c>
      <c r="J163" s="299">
        <v>19</v>
      </c>
      <c r="K163" s="299">
        <v>16</v>
      </c>
      <c r="L163" s="300" t="e">
        <f ca="1">J163*$L$5</f>
        <v>#VALUE!</v>
      </c>
      <c r="M163" s="300" t="e">
        <f ca="1">K163*$M$5</f>
        <v>#VALUE!</v>
      </c>
      <c r="N163" s="310"/>
      <c r="O163" s="310"/>
      <c r="P163" s="310"/>
      <c r="Q163" s="310"/>
      <c r="T163" s="300" t="e">
        <f ca="1">G163*$T$5</f>
        <v>#VALUE!</v>
      </c>
      <c r="U163" s="310"/>
      <c r="V163" s="310"/>
    </row>
    <row r="164" spans="1:24" ht="26.4" x14ac:dyDescent="0.25">
      <c r="A164" s="313">
        <v>46901</v>
      </c>
      <c r="B164" s="323" t="s">
        <v>415</v>
      </c>
      <c r="C164" s="299">
        <v>12</v>
      </c>
      <c r="D164" s="309" t="s">
        <v>416</v>
      </c>
      <c r="E164" s="299">
        <v>12</v>
      </c>
      <c r="F164" s="334" t="s">
        <v>415</v>
      </c>
      <c r="G164" s="299">
        <v>12</v>
      </c>
      <c r="H164" s="309" t="s">
        <v>417</v>
      </c>
      <c r="I164" s="299">
        <v>11</v>
      </c>
      <c r="J164" s="299">
        <v>19</v>
      </c>
      <c r="K164" s="299">
        <v>16</v>
      </c>
      <c r="L164" s="310"/>
      <c r="M164" s="310"/>
      <c r="N164" s="312" t="e">
        <f ca="1">J164*$N$5</f>
        <v>#VALUE!</v>
      </c>
      <c r="O164" s="300" t="e">
        <f ca="1">K164*$O$5</f>
        <v>#VALUE!</v>
      </c>
      <c r="P164" s="310"/>
      <c r="Q164" s="310"/>
      <c r="T164" s="310"/>
      <c r="U164" s="312" t="e">
        <f ca="1">G164*$U$5</f>
        <v>#VALUE!</v>
      </c>
      <c r="V164" s="310"/>
    </row>
    <row r="165" spans="1:24" ht="26.4" x14ac:dyDescent="0.25">
      <c r="A165" s="313">
        <v>46902</v>
      </c>
      <c r="B165" s="323" t="s">
        <v>415</v>
      </c>
      <c r="C165" s="299">
        <v>12</v>
      </c>
      <c r="D165" s="309" t="s">
        <v>416</v>
      </c>
      <c r="E165" s="299">
        <v>12</v>
      </c>
      <c r="F165" s="336" t="s">
        <v>415</v>
      </c>
      <c r="G165" s="316"/>
      <c r="H165" s="309" t="s">
        <v>417</v>
      </c>
      <c r="I165" s="299">
        <v>11</v>
      </c>
      <c r="J165" s="299">
        <v>19</v>
      </c>
      <c r="K165" s="299">
        <v>16</v>
      </c>
      <c r="L165" s="300" t="e">
        <f ca="1">J165*$L$5</f>
        <v>#VALUE!</v>
      </c>
      <c r="M165" s="300" t="e">
        <f ca="1">K165*$M$5</f>
        <v>#VALUE!</v>
      </c>
      <c r="N165" s="310"/>
      <c r="O165" s="310"/>
      <c r="P165" s="310"/>
      <c r="Q165" s="310"/>
      <c r="T165" s="310"/>
      <c r="U165" s="318"/>
      <c r="V165" s="310"/>
    </row>
    <row r="166" spans="1:24" ht="26.4" x14ac:dyDescent="0.25">
      <c r="A166" s="313">
        <v>46903</v>
      </c>
      <c r="B166" s="323" t="s">
        <v>415</v>
      </c>
      <c r="C166" s="299">
        <v>12</v>
      </c>
      <c r="D166" s="309" t="s">
        <v>416</v>
      </c>
      <c r="E166" s="299">
        <v>12</v>
      </c>
      <c r="F166" s="336" t="s">
        <v>415</v>
      </c>
      <c r="G166" s="316"/>
      <c r="H166" s="309" t="s">
        <v>417</v>
      </c>
      <c r="I166" s="299">
        <v>11</v>
      </c>
      <c r="J166" s="299">
        <v>19</v>
      </c>
      <c r="K166" s="299">
        <v>16</v>
      </c>
      <c r="L166" s="300" t="e">
        <f ca="1">J166*$L$5</f>
        <v>#VALUE!</v>
      </c>
      <c r="M166" s="300" t="e">
        <f ca="1">K166*$M$5</f>
        <v>#VALUE!</v>
      </c>
      <c r="N166" s="310"/>
      <c r="O166" s="310"/>
      <c r="P166" s="310"/>
      <c r="Q166" s="310"/>
      <c r="T166" s="310"/>
      <c r="U166" s="318"/>
      <c r="V166" s="310"/>
    </row>
    <row r="167" spans="1:24" ht="26.4" x14ac:dyDescent="0.25">
      <c r="A167" s="313">
        <v>46904</v>
      </c>
      <c r="B167" s="323" t="s">
        <v>415</v>
      </c>
      <c r="C167" s="299">
        <v>12</v>
      </c>
      <c r="D167" s="309" t="s">
        <v>416</v>
      </c>
      <c r="E167" s="299">
        <v>12</v>
      </c>
      <c r="F167" s="336" t="s">
        <v>415</v>
      </c>
      <c r="G167" s="316"/>
      <c r="H167" s="309" t="s">
        <v>417</v>
      </c>
      <c r="I167" s="299">
        <v>11</v>
      </c>
      <c r="J167" s="299">
        <v>19</v>
      </c>
      <c r="K167" s="299">
        <v>16</v>
      </c>
      <c r="L167" s="300" t="e">
        <f ca="1">J167*$L$5</f>
        <v>#VALUE!</v>
      </c>
      <c r="M167" s="300" t="e">
        <f ca="1">K167*$M$5</f>
        <v>#VALUE!</v>
      </c>
      <c r="N167" s="310"/>
      <c r="O167" s="310"/>
      <c r="P167" s="310"/>
      <c r="Q167" s="310"/>
      <c r="T167" s="310"/>
      <c r="U167" s="318"/>
      <c r="V167" s="310"/>
    </row>
    <row r="168" spans="1:24" ht="13.8" thickBot="1" x14ac:dyDescent="0.3">
      <c r="A168" s="313"/>
      <c r="B168" s="323"/>
      <c r="C168" s="299"/>
      <c r="D168" s="309"/>
      <c r="E168" s="299"/>
      <c r="H168" s="309"/>
      <c r="I168" s="299"/>
      <c r="J168" s="299"/>
      <c r="K168" s="299"/>
      <c r="L168" s="314" t="e">
        <f ca="1">SUM(L137:L167)</f>
        <v>#VALUE!</v>
      </c>
      <c r="M168" s="314" t="e">
        <f t="shared" ref="M168:Q168" ca="1" si="46">SUM(M137:M167)</f>
        <v>#VALUE!</v>
      </c>
      <c r="N168" s="314" t="e">
        <f t="shared" ca="1" si="46"/>
        <v>#VALUE!</v>
      </c>
      <c r="O168" s="314" t="e">
        <f t="shared" ca="1" si="46"/>
        <v>#VALUE!</v>
      </c>
      <c r="P168" s="314" t="e">
        <f t="shared" ca="1" si="46"/>
        <v>#VALUE!</v>
      </c>
      <c r="Q168" s="314" t="e">
        <f t="shared" ca="1" si="46"/>
        <v>#VALUE!</v>
      </c>
      <c r="R168" s="359" t="e">
        <f ca="1">SUM(L168:Q168)</f>
        <v>#VALUE!</v>
      </c>
      <c r="T168" s="314" t="e">
        <f ca="1">SUM(T137:T167)</f>
        <v>#VALUE!</v>
      </c>
      <c r="U168" s="314" t="e">
        <f t="shared" ref="U168:V168" ca="1" si="47">SUM(U137:U167)</f>
        <v>#VALUE!</v>
      </c>
      <c r="V168" s="314" t="e">
        <f t="shared" ca="1" si="47"/>
        <v>#VALUE!</v>
      </c>
      <c r="W168" s="359" t="e">
        <f ca="1">SUM(T168:V168)</f>
        <v>#VALUE!</v>
      </c>
    </row>
    <row r="169" spans="1:24" ht="18" thickTop="1" x14ac:dyDescent="0.3">
      <c r="A169" s="349" t="s">
        <v>422</v>
      </c>
    </row>
    <row r="170" spans="1:24" ht="26.4" x14ac:dyDescent="0.25">
      <c r="A170" s="313">
        <v>46905</v>
      </c>
      <c r="B170" s="323" t="s">
        <v>415</v>
      </c>
      <c r="C170" s="299">
        <v>12</v>
      </c>
      <c r="D170" s="309" t="s">
        <v>416</v>
      </c>
      <c r="E170" s="299">
        <v>12</v>
      </c>
      <c r="F170" s="336" t="s">
        <v>415</v>
      </c>
      <c r="G170" s="316"/>
      <c r="H170" s="309" t="s">
        <v>417</v>
      </c>
      <c r="I170" s="299">
        <v>11</v>
      </c>
      <c r="J170" s="299">
        <v>19</v>
      </c>
      <c r="K170" s="299">
        <v>16</v>
      </c>
      <c r="L170" s="300" t="e">
        <f ca="1">J170*$L$5</f>
        <v>#VALUE!</v>
      </c>
      <c r="M170" s="300" t="e">
        <f ca="1">K170*$M$5</f>
        <v>#VALUE!</v>
      </c>
      <c r="N170" s="310"/>
      <c r="O170" s="310"/>
      <c r="P170" s="310"/>
      <c r="Q170" s="310"/>
      <c r="T170" s="310"/>
      <c r="U170" s="318"/>
      <c r="V170" s="310"/>
    </row>
    <row r="171" spans="1:24" ht="26.4" x14ac:dyDescent="0.25">
      <c r="A171" s="313">
        <v>46906</v>
      </c>
      <c r="B171" s="323" t="s">
        <v>415</v>
      </c>
      <c r="C171" s="299">
        <v>12</v>
      </c>
      <c r="D171" s="309" t="s">
        <v>416</v>
      </c>
      <c r="E171" s="299">
        <v>12</v>
      </c>
      <c r="F171" s="336" t="s">
        <v>415</v>
      </c>
      <c r="G171" s="316"/>
      <c r="H171" s="309" t="s">
        <v>417</v>
      </c>
      <c r="I171" s="299">
        <v>11</v>
      </c>
      <c r="J171" s="299">
        <v>19</v>
      </c>
      <c r="K171" s="299">
        <v>16</v>
      </c>
      <c r="L171" s="300" t="e">
        <f ca="1">J171*$L$5</f>
        <v>#VALUE!</v>
      </c>
      <c r="M171" s="300" t="e">
        <f ca="1">K171*$M$5</f>
        <v>#VALUE!</v>
      </c>
      <c r="N171" s="310"/>
      <c r="O171" s="310"/>
      <c r="P171" s="310"/>
      <c r="Q171" s="310"/>
      <c r="T171" s="310"/>
      <c r="U171" s="318"/>
      <c r="V171" s="310"/>
    </row>
    <row r="172" spans="1:24" ht="26.4" x14ac:dyDescent="0.25">
      <c r="A172" s="313">
        <v>46907</v>
      </c>
      <c r="B172" s="323" t="s">
        <v>415</v>
      </c>
      <c r="C172" s="299">
        <v>12</v>
      </c>
      <c r="D172" s="309" t="s">
        <v>416</v>
      </c>
      <c r="E172" s="299">
        <v>12</v>
      </c>
      <c r="F172" s="334" t="s">
        <v>415</v>
      </c>
      <c r="G172" s="299">
        <v>12</v>
      </c>
      <c r="H172" s="309" t="s">
        <v>417</v>
      </c>
      <c r="I172" s="299">
        <v>11</v>
      </c>
      <c r="J172" s="299">
        <v>19</v>
      </c>
      <c r="K172" s="299">
        <v>16</v>
      </c>
      <c r="L172" s="300" t="e">
        <f ca="1">J172*$L$5</f>
        <v>#VALUE!</v>
      </c>
      <c r="M172" s="300" t="e">
        <f ca="1">K172*$M$5</f>
        <v>#VALUE!</v>
      </c>
      <c r="N172" s="310"/>
      <c r="O172" s="310"/>
      <c r="P172" s="310"/>
      <c r="Q172" s="310"/>
      <c r="T172" s="300" t="e">
        <f ca="1">G172*$T$5</f>
        <v>#VALUE!</v>
      </c>
      <c r="U172" s="310"/>
      <c r="V172" s="310"/>
    </row>
    <row r="173" spans="1:24" ht="26.4" x14ac:dyDescent="0.25">
      <c r="A173" s="313">
        <v>46908</v>
      </c>
      <c r="B173" s="323" t="s">
        <v>415</v>
      </c>
      <c r="C173" s="299">
        <v>12</v>
      </c>
      <c r="D173" s="309" t="s">
        <v>416</v>
      </c>
      <c r="E173" s="299">
        <v>12</v>
      </c>
      <c r="F173" s="334" t="s">
        <v>415</v>
      </c>
      <c r="G173" s="299">
        <v>12</v>
      </c>
      <c r="H173" s="309" t="s">
        <v>417</v>
      </c>
      <c r="I173" s="299">
        <v>11</v>
      </c>
      <c r="J173" s="299">
        <v>19</v>
      </c>
      <c r="K173" s="299">
        <v>16</v>
      </c>
      <c r="L173" s="310"/>
      <c r="M173" s="310"/>
      <c r="N173" s="312" t="e">
        <f ca="1">J173*$N$5</f>
        <v>#VALUE!</v>
      </c>
      <c r="O173" s="300" t="e">
        <f ca="1">K173*$O$5</f>
        <v>#VALUE!</v>
      </c>
      <c r="P173" s="310"/>
      <c r="Q173" s="310"/>
      <c r="T173" s="310"/>
      <c r="U173" s="312" t="e">
        <f ca="1">G173*$U$5</f>
        <v>#VALUE!</v>
      </c>
      <c r="V173" s="310"/>
    </row>
    <row r="174" spans="1:24" ht="26.4" x14ac:dyDescent="0.25">
      <c r="A174" s="308">
        <v>46909</v>
      </c>
      <c r="B174" s="323" t="s">
        <v>415</v>
      </c>
      <c r="C174" s="299">
        <v>12</v>
      </c>
      <c r="D174" s="309" t="s">
        <v>416</v>
      </c>
      <c r="E174" s="299">
        <v>12</v>
      </c>
      <c r="F174" s="334" t="s">
        <v>415</v>
      </c>
      <c r="G174" s="299">
        <v>12</v>
      </c>
      <c r="H174" s="309" t="s">
        <v>417</v>
      </c>
      <c r="I174" s="299">
        <v>11</v>
      </c>
      <c r="J174" s="299">
        <v>19</v>
      </c>
      <c r="K174" s="299">
        <v>16</v>
      </c>
      <c r="L174" s="310"/>
      <c r="M174" s="310"/>
      <c r="N174" s="310"/>
      <c r="O174" s="310"/>
      <c r="P174" s="300" t="e">
        <f ca="1">J174*$P$5</f>
        <v>#VALUE!</v>
      </c>
      <c r="Q174" s="300" t="e">
        <f ca="1">K174*$Q$5</f>
        <v>#VALUE!</v>
      </c>
      <c r="T174" s="310"/>
      <c r="U174" s="310"/>
      <c r="V174" s="300" t="e">
        <f ca="1">G174*$V$5</f>
        <v>#VALUE!</v>
      </c>
      <c r="W174" s="367"/>
      <c r="X174" s="300"/>
    </row>
    <row r="175" spans="1:24" ht="26.4" x14ac:dyDescent="0.25">
      <c r="A175" s="313">
        <v>46910</v>
      </c>
      <c r="B175" s="323" t="s">
        <v>415</v>
      </c>
      <c r="C175" s="299">
        <v>12</v>
      </c>
      <c r="D175" s="309" t="s">
        <v>416</v>
      </c>
      <c r="E175" s="299">
        <v>12</v>
      </c>
      <c r="F175" s="322"/>
      <c r="G175" s="322"/>
      <c r="H175" s="309" t="s">
        <v>417</v>
      </c>
      <c r="I175" s="299">
        <v>11</v>
      </c>
      <c r="J175" s="299">
        <v>19</v>
      </c>
      <c r="K175" s="299">
        <v>16</v>
      </c>
      <c r="L175" s="300" t="e">
        <f ca="1">J175*$L$5</f>
        <v>#VALUE!</v>
      </c>
      <c r="M175" s="300" t="e">
        <f ca="1">K175*$M$5</f>
        <v>#VALUE!</v>
      </c>
      <c r="N175" s="310"/>
      <c r="O175" s="310"/>
      <c r="P175" s="310"/>
      <c r="Q175" s="310"/>
      <c r="T175" s="310"/>
      <c r="U175" s="310"/>
      <c r="V175" s="310"/>
    </row>
    <row r="176" spans="1:24" ht="26.4" x14ac:dyDescent="0.25">
      <c r="A176" s="313">
        <v>46911</v>
      </c>
      <c r="B176" s="323" t="s">
        <v>415</v>
      </c>
      <c r="C176" s="299">
        <v>12</v>
      </c>
      <c r="D176" s="309" t="s">
        <v>416</v>
      </c>
      <c r="E176" s="299">
        <v>12</v>
      </c>
      <c r="F176" s="322"/>
      <c r="G176" s="322"/>
      <c r="H176" s="309" t="s">
        <v>417</v>
      </c>
      <c r="I176" s="299">
        <v>11</v>
      </c>
      <c r="J176" s="299">
        <v>19</v>
      </c>
      <c r="K176" s="299">
        <v>16</v>
      </c>
      <c r="L176" s="300" t="e">
        <f ca="1">J176*$L$5</f>
        <v>#VALUE!</v>
      </c>
      <c r="M176" s="300" t="e">
        <f ca="1">K176*$M$5</f>
        <v>#VALUE!</v>
      </c>
      <c r="N176" s="310"/>
      <c r="O176" s="310"/>
      <c r="P176" s="310"/>
      <c r="Q176" s="310"/>
      <c r="T176" s="310"/>
      <c r="U176" s="318"/>
      <c r="V176" s="310"/>
    </row>
    <row r="177" spans="1:22" ht="26.4" x14ac:dyDescent="0.25">
      <c r="A177" s="313">
        <v>46912</v>
      </c>
      <c r="B177" s="323" t="s">
        <v>415</v>
      </c>
      <c r="C177" s="299">
        <v>12</v>
      </c>
      <c r="D177" s="309" t="s">
        <v>416</v>
      </c>
      <c r="E177" s="299">
        <v>12</v>
      </c>
      <c r="F177" s="336" t="s">
        <v>415</v>
      </c>
      <c r="G177" s="316"/>
      <c r="H177" s="309" t="s">
        <v>417</v>
      </c>
      <c r="I177" s="299">
        <v>11</v>
      </c>
      <c r="J177" s="299">
        <v>19</v>
      </c>
      <c r="K177" s="299">
        <v>16</v>
      </c>
      <c r="L177" s="300" t="e">
        <f ca="1">J177*$L$5</f>
        <v>#VALUE!</v>
      </c>
      <c r="M177" s="300" t="e">
        <f ca="1">K177*$M$5</f>
        <v>#VALUE!</v>
      </c>
      <c r="N177" s="310"/>
      <c r="O177" s="310"/>
      <c r="P177" s="310"/>
      <c r="Q177" s="310"/>
      <c r="T177" s="310"/>
      <c r="U177" s="318"/>
      <c r="V177" s="310"/>
    </row>
    <row r="178" spans="1:22" ht="26.4" x14ac:dyDescent="0.25">
      <c r="A178" s="313">
        <v>46913</v>
      </c>
      <c r="B178" s="323" t="s">
        <v>415</v>
      </c>
      <c r="C178" s="299">
        <v>12</v>
      </c>
      <c r="D178" s="309" t="s">
        <v>416</v>
      </c>
      <c r="E178" s="299">
        <v>12</v>
      </c>
      <c r="F178" s="336" t="s">
        <v>415</v>
      </c>
      <c r="G178" s="316"/>
      <c r="H178" s="309" t="s">
        <v>417</v>
      </c>
      <c r="I178" s="299">
        <v>11</v>
      </c>
      <c r="J178" s="299">
        <v>19</v>
      </c>
      <c r="K178" s="299">
        <v>16</v>
      </c>
      <c r="L178" s="300" t="e">
        <f ca="1">J178*$L$5</f>
        <v>#VALUE!</v>
      </c>
      <c r="M178" s="300" t="e">
        <f ca="1">K178*$M$5</f>
        <v>#VALUE!</v>
      </c>
      <c r="N178" s="310"/>
      <c r="O178" s="310"/>
      <c r="P178" s="310"/>
      <c r="Q178" s="310"/>
      <c r="T178" s="310"/>
      <c r="U178" s="318"/>
      <c r="V178" s="310"/>
    </row>
    <row r="179" spans="1:22" ht="26.4" x14ac:dyDescent="0.25">
      <c r="A179" s="313">
        <v>46914</v>
      </c>
      <c r="B179" s="323" t="s">
        <v>415</v>
      </c>
      <c r="C179" s="299">
        <v>12</v>
      </c>
      <c r="D179" s="309" t="s">
        <v>416</v>
      </c>
      <c r="E179" s="299">
        <v>12</v>
      </c>
      <c r="F179" s="334" t="s">
        <v>415</v>
      </c>
      <c r="G179" s="299">
        <v>12</v>
      </c>
      <c r="H179" s="309" t="s">
        <v>417</v>
      </c>
      <c r="I179" s="299">
        <v>11</v>
      </c>
      <c r="J179" s="299">
        <v>19</v>
      </c>
      <c r="K179" s="299">
        <v>16</v>
      </c>
      <c r="L179" s="300" t="e">
        <f ca="1">J179*$L$5</f>
        <v>#VALUE!</v>
      </c>
      <c r="M179" s="300" t="e">
        <f ca="1">K179*$M$5</f>
        <v>#VALUE!</v>
      </c>
      <c r="N179" s="310"/>
      <c r="O179" s="310"/>
      <c r="P179" s="310"/>
      <c r="Q179" s="310"/>
      <c r="T179" s="300" t="e">
        <f ca="1">G179*$T$5</f>
        <v>#VALUE!</v>
      </c>
      <c r="U179" s="310"/>
      <c r="V179" s="310"/>
    </row>
    <row r="180" spans="1:22" ht="26.4" x14ac:dyDescent="0.25">
      <c r="A180" s="313">
        <v>46915</v>
      </c>
      <c r="B180" s="323" t="s">
        <v>415</v>
      </c>
      <c r="C180" s="299">
        <v>12</v>
      </c>
      <c r="D180" s="309" t="s">
        <v>416</v>
      </c>
      <c r="E180" s="299">
        <v>12</v>
      </c>
      <c r="F180" s="334" t="s">
        <v>415</v>
      </c>
      <c r="G180" s="299">
        <v>12</v>
      </c>
      <c r="H180" s="309" t="s">
        <v>417</v>
      </c>
      <c r="I180" s="299">
        <v>11</v>
      </c>
      <c r="J180" s="299">
        <v>19</v>
      </c>
      <c r="K180" s="299">
        <v>16</v>
      </c>
      <c r="L180" s="310"/>
      <c r="M180" s="310"/>
      <c r="N180" s="312" t="e">
        <f ca="1">J180*$N$5</f>
        <v>#VALUE!</v>
      </c>
      <c r="O180" s="300" t="e">
        <f ca="1">K180*$O$5</f>
        <v>#VALUE!</v>
      </c>
      <c r="P180" s="310"/>
      <c r="Q180" s="310"/>
      <c r="T180" s="310"/>
      <c r="U180" s="312" t="e">
        <f ca="1">G180*$U$5</f>
        <v>#VALUE!</v>
      </c>
      <c r="V180" s="310"/>
    </row>
    <row r="181" spans="1:22" ht="26.4" x14ac:dyDescent="0.25">
      <c r="A181" s="313">
        <v>46916</v>
      </c>
      <c r="B181" s="323" t="s">
        <v>415</v>
      </c>
      <c r="C181" s="299">
        <v>12</v>
      </c>
      <c r="D181" s="309" t="s">
        <v>416</v>
      </c>
      <c r="E181" s="299">
        <v>12</v>
      </c>
      <c r="F181" s="322"/>
      <c r="G181" s="322"/>
      <c r="H181" s="309" t="s">
        <v>417</v>
      </c>
      <c r="I181" s="299">
        <v>11</v>
      </c>
      <c r="J181" s="299">
        <v>19</v>
      </c>
      <c r="K181" s="299">
        <v>16</v>
      </c>
      <c r="L181" s="300" t="e">
        <f t="shared" ref="L181:L186" ca="1" si="48">J181*$L$5</f>
        <v>#VALUE!</v>
      </c>
      <c r="M181" s="300" t="e">
        <f t="shared" ref="M181:M186" ca="1" si="49">K181*$M$5</f>
        <v>#VALUE!</v>
      </c>
      <c r="N181" s="310"/>
      <c r="O181" s="310"/>
      <c r="P181" s="310"/>
      <c r="Q181" s="310"/>
      <c r="T181" s="310"/>
      <c r="U181" s="318"/>
      <c r="V181" s="310"/>
    </row>
    <row r="182" spans="1:22" ht="26.4" x14ac:dyDescent="0.25">
      <c r="A182" s="313">
        <v>46917</v>
      </c>
      <c r="B182" s="323" t="s">
        <v>415</v>
      </c>
      <c r="C182" s="299">
        <v>12</v>
      </c>
      <c r="D182" s="309" t="s">
        <v>416</v>
      </c>
      <c r="E182" s="299">
        <v>12</v>
      </c>
      <c r="F182" s="322"/>
      <c r="G182" s="322"/>
      <c r="H182" s="309" t="s">
        <v>417</v>
      </c>
      <c r="I182" s="299">
        <v>11</v>
      </c>
      <c r="J182" s="299">
        <v>19</v>
      </c>
      <c r="K182" s="299">
        <v>16</v>
      </c>
      <c r="L182" s="300" t="e">
        <f t="shared" ca="1" si="48"/>
        <v>#VALUE!</v>
      </c>
      <c r="M182" s="300" t="e">
        <f t="shared" ca="1" si="49"/>
        <v>#VALUE!</v>
      </c>
      <c r="N182" s="310"/>
      <c r="O182" s="310"/>
      <c r="P182" s="310"/>
      <c r="Q182" s="310"/>
      <c r="T182" s="310"/>
      <c r="U182" s="310"/>
      <c r="V182" s="310"/>
    </row>
    <row r="183" spans="1:22" ht="26.4" x14ac:dyDescent="0.25">
      <c r="A183" s="313">
        <v>46918</v>
      </c>
      <c r="B183" s="323" t="s">
        <v>415</v>
      </c>
      <c r="C183" s="299">
        <v>12</v>
      </c>
      <c r="D183" s="309" t="s">
        <v>416</v>
      </c>
      <c r="E183" s="299">
        <v>12</v>
      </c>
      <c r="F183" s="336" t="s">
        <v>415</v>
      </c>
      <c r="G183" s="316"/>
      <c r="H183" s="309" t="s">
        <v>417</v>
      </c>
      <c r="I183" s="299">
        <v>11</v>
      </c>
      <c r="J183" s="299">
        <v>19</v>
      </c>
      <c r="K183" s="299">
        <v>16</v>
      </c>
      <c r="L183" s="300" t="e">
        <f t="shared" ca="1" si="48"/>
        <v>#VALUE!</v>
      </c>
      <c r="M183" s="300" t="e">
        <f t="shared" ca="1" si="49"/>
        <v>#VALUE!</v>
      </c>
      <c r="N183" s="310"/>
      <c r="O183" s="310"/>
      <c r="P183" s="310"/>
      <c r="Q183" s="310"/>
      <c r="T183" s="310"/>
      <c r="U183" s="318"/>
      <c r="V183" s="310"/>
    </row>
    <row r="184" spans="1:22" ht="26.4" x14ac:dyDescent="0.25">
      <c r="A184" s="313">
        <v>46919</v>
      </c>
      <c r="B184" s="323" t="s">
        <v>415</v>
      </c>
      <c r="C184" s="299">
        <v>12</v>
      </c>
      <c r="D184" s="309" t="s">
        <v>416</v>
      </c>
      <c r="E184" s="299">
        <v>12</v>
      </c>
      <c r="F184" s="336" t="s">
        <v>415</v>
      </c>
      <c r="G184" s="316"/>
      <c r="H184" s="309" t="s">
        <v>417</v>
      </c>
      <c r="I184" s="299">
        <v>11</v>
      </c>
      <c r="J184" s="299">
        <v>19</v>
      </c>
      <c r="K184" s="299">
        <v>16</v>
      </c>
      <c r="L184" s="300" t="e">
        <f t="shared" ca="1" si="48"/>
        <v>#VALUE!</v>
      </c>
      <c r="M184" s="300" t="e">
        <f t="shared" ca="1" si="49"/>
        <v>#VALUE!</v>
      </c>
      <c r="N184" s="310"/>
      <c r="O184" s="310"/>
      <c r="P184" s="310"/>
      <c r="Q184" s="310"/>
      <c r="T184" s="310"/>
      <c r="U184" s="318"/>
      <c r="V184" s="310"/>
    </row>
    <row r="185" spans="1:22" ht="26.4" x14ac:dyDescent="0.25">
      <c r="A185" s="313">
        <v>46920</v>
      </c>
      <c r="B185" s="323" t="s">
        <v>415</v>
      </c>
      <c r="C185" s="299">
        <v>12</v>
      </c>
      <c r="D185" s="309" t="s">
        <v>416</v>
      </c>
      <c r="E185" s="299">
        <v>12</v>
      </c>
      <c r="F185" s="336" t="s">
        <v>415</v>
      </c>
      <c r="G185" s="316"/>
      <c r="H185" s="309" t="s">
        <v>417</v>
      </c>
      <c r="I185" s="299">
        <v>11</v>
      </c>
      <c r="J185" s="299">
        <v>19</v>
      </c>
      <c r="K185" s="299">
        <v>16</v>
      </c>
      <c r="L185" s="300" t="e">
        <f t="shared" ca="1" si="48"/>
        <v>#VALUE!</v>
      </c>
      <c r="M185" s="300" t="e">
        <f t="shared" ca="1" si="49"/>
        <v>#VALUE!</v>
      </c>
      <c r="N185" s="310"/>
      <c r="O185" s="310"/>
      <c r="P185" s="310"/>
      <c r="Q185" s="310"/>
      <c r="T185" s="310"/>
      <c r="U185" s="310"/>
      <c r="V185" s="310"/>
    </row>
    <row r="186" spans="1:22" ht="26.4" x14ac:dyDescent="0.25">
      <c r="A186" s="313">
        <v>46921</v>
      </c>
      <c r="B186" s="323" t="s">
        <v>415</v>
      </c>
      <c r="C186" s="299">
        <v>12</v>
      </c>
      <c r="D186" s="309" t="s">
        <v>416</v>
      </c>
      <c r="E186" s="299">
        <v>12</v>
      </c>
      <c r="F186" s="334" t="s">
        <v>415</v>
      </c>
      <c r="G186" s="299">
        <v>12</v>
      </c>
      <c r="H186" s="309" t="s">
        <v>417</v>
      </c>
      <c r="I186" s="299">
        <v>11</v>
      </c>
      <c r="J186" s="299">
        <v>19</v>
      </c>
      <c r="K186" s="299">
        <v>16</v>
      </c>
      <c r="L186" s="300" t="e">
        <f t="shared" ca="1" si="48"/>
        <v>#VALUE!</v>
      </c>
      <c r="M186" s="300" t="e">
        <f t="shared" ca="1" si="49"/>
        <v>#VALUE!</v>
      </c>
      <c r="N186" s="310"/>
      <c r="O186" s="310"/>
      <c r="P186" s="310"/>
      <c r="Q186" s="310"/>
      <c r="T186" s="300" t="e">
        <f ca="1">G186*$T$5</f>
        <v>#VALUE!</v>
      </c>
      <c r="U186" s="310"/>
      <c r="V186" s="310"/>
    </row>
    <row r="187" spans="1:22" ht="26.4" x14ac:dyDescent="0.25">
      <c r="A187" s="313">
        <v>46922</v>
      </c>
      <c r="B187" s="323" t="s">
        <v>415</v>
      </c>
      <c r="C187" s="299">
        <v>12</v>
      </c>
      <c r="D187" s="309" t="s">
        <v>416</v>
      </c>
      <c r="E187" s="299">
        <v>12</v>
      </c>
      <c r="F187" s="334" t="s">
        <v>415</v>
      </c>
      <c r="G187" s="299">
        <v>12</v>
      </c>
      <c r="H187" s="309" t="s">
        <v>417</v>
      </c>
      <c r="I187" s="299">
        <v>11</v>
      </c>
      <c r="J187" s="299">
        <v>19</v>
      </c>
      <c r="K187" s="299">
        <v>16</v>
      </c>
      <c r="L187" s="310"/>
      <c r="M187" s="310"/>
      <c r="N187" s="312" t="e">
        <f ca="1">J187*$N$5</f>
        <v>#VALUE!</v>
      </c>
      <c r="O187" s="300" t="e">
        <f ca="1">K187*$O$5</f>
        <v>#VALUE!</v>
      </c>
      <c r="P187" s="310"/>
      <c r="Q187" s="310"/>
      <c r="T187" s="310"/>
      <c r="U187" s="312" t="e">
        <f ca="1">G187*$U$5</f>
        <v>#VALUE!</v>
      </c>
      <c r="V187" s="310"/>
    </row>
    <row r="188" spans="1:22" ht="26.4" x14ac:dyDescent="0.25">
      <c r="A188" s="313">
        <v>46923</v>
      </c>
      <c r="B188" s="323" t="s">
        <v>415</v>
      </c>
      <c r="C188" s="299">
        <v>12</v>
      </c>
      <c r="D188" s="309" t="s">
        <v>416</v>
      </c>
      <c r="E188" s="299">
        <v>12</v>
      </c>
      <c r="F188" s="322"/>
      <c r="G188" s="322"/>
      <c r="H188" s="309" t="s">
        <v>417</v>
      </c>
      <c r="I188" s="299">
        <v>11</v>
      </c>
      <c r="J188" s="299">
        <v>19</v>
      </c>
      <c r="K188" s="299">
        <v>16</v>
      </c>
      <c r="L188" s="300" t="e">
        <f t="shared" ref="L188:L193" ca="1" si="50">J188*$L$5</f>
        <v>#VALUE!</v>
      </c>
      <c r="M188" s="300" t="e">
        <f t="shared" ref="M188:M193" ca="1" si="51">K188*$M$5</f>
        <v>#VALUE!</v>
      </c>
      <c r="N188" s="310"/>
      <c r="O188" s="310"/>
      <c r="P188" s="310"/>
      <c r="Q188" s="310"/>
      <c r="T188" s="310"/>
      <c r="U188" s="318"/>
      <c r="V188" s="310"/>
    </row>
    <row r="189" spans="1:22" ht="26.4" x14ac:dyDescent="0.25">
      <c r="A189" s="313">
        <v>46924</v>
      </c>
      <c r="B189" s="323" t="s">
        <v>415</v>
      </c>
      <c r="C189" s="299">
        <v>12</v>
      </c>
      <c r="D189" s="309" t="s">
        <v>416</v>
      </c>
      <c r="E189" s="299">
        <v>12</v>
      </c>
      <c r="F189" s="322"/>
      <c r="G189" s="322"/>
      <c r="H189" s="309" t="s">
        <v>417</v>
      </c>
      <c r="I189" s="299">
        <v>11</v>
      </c>
      <c r="J189" s="299">
        <v>19</v>
      </c>
      <c r="K189" s="299">
        <v>16</v>
      </c>
      <c r="L189" s="300" t="e">
        <f t="shared" ca="1" si="50"/>
        <v>#VALUE!</v>
      </c>
      <c r="M189" s="300" t="e">
        <f t="shared" ca="1" si="51"/>
        <v>#VALUE!</v>
      </c>
      <c r="N189" s="310"/>
      <c r="O189" s="310"/>
      <c r="P189" s="310"/>
      <c r="Q189" s="310"/>
      <c r="T189" s="310"/>
      <c r="U189" s="310"/>
      <c r="V189" s="310"/>
    </row>
    <row r="190" spans="1:22" ht="26.4" x14ac:dyDescent="0.25">
      <c r="A190" s="313">
        <v>46925</v>
      </c>
      <c r="B190" s="323" t="s">
        <v>415</v>
      </c>
      <c r="C190" s="299">
        <v>12</v>
      </c>
      <c r="D190" s="309" t="s">
        <v>416</v>
      </c>
      <c r="E190" s="299">
        <v>12</v>
      </c>
      <c r="F190" s="322"/>
      <c r="G190" s="322"/>
      <c r="H190" s="309" t="s">
        <v>417</v>
      </c>
      <c r="I190" s="299">
        <v>11</v>
      </c>
      <c r="J190" s="299">
        <v>19</v>
      </c>
      <c r="K190" s="299">
        <v>16</v>
      </c>
      <c r="L190" s="300" t="e">
        <f t="shared" ca="1" si="50"/>
        <v>#VALUE!</v>
      </c>
      <c r="M190" s="300" t="e">
        <f t="shared" ca="1" si="51"/>
        <v>#VALUE!</v>
      </c>
      <c r="N190" s="310"/>
      <c r="O190" s="310"/>
      <c r="P190" s="310"/>
      <c r="Q190" s="310"/>
      <c r="T190" s="310"/>
      <c r="U190" s="318"/>
      <c r="V190" s="310"/>
    </row>
    <row r="191" spans="1:22" ht="26.4" x14ac:dyDescent="0.25">
      <c r="A191" s="313">
        <v>46926</v>
      </c>
      <c r="B191" s="323" t="s">
        <v>415</v>
      </c>
      <c r="C191" s="299">
        <v>12</v>
      </c>
      <c r="D191" s="309" t="s">
        <v>416</v>
      </c>
      <c r="E191" s="299">
        <v>12</v>
      </c>
      <c r="F191" s="336" t="s">
        <v>415</v>
      </c>
      <c r="G191" s="316"/>
      <c r="H191" s="309" t="s">
        <v>417</v>
      </c>
      <c r="I191" s="299">
        <v>11</v>
      </c>
      <c r="J191" s="299">
        <v>19</v>
      </c>
      <c r="K191" s="299">
        <v>16</v>
      </c>
      <c r="L191" s="300" t="e">
        <f t="shared" ca="1" si="50"/>
        <v>#VALUE!</v>
      </c>
      <c r="M191" s="300" t="e">
        <f t="shared" ca="1" si="51"/>
        <v>#VALUE!</v>
      </c>
      <c r="N191" s="310"/>
      <c r="O191" s="310"/>
      <c r="P191" s="310"/>
      <c r="Q191" s="310"/>
      <c r="T191" s="310"/>
      <c r="U191" s="318"/>
      <c r="V191" s="310"/>
    </row>
    <row r="192" spans="1:22" ht="26.4" x14ac:dyDescent="0.25">
      <c r="A192" s="313">
        <v>46927</v>
      </c>
      <c r="B192" s="323" t="s">
        <v>415</v>
      </c>
      <c r="C192" s="299">
        <v>12</v>
      </c>
      <c r="D192" s="309" t="s">
        <v>416</v>
      </c>
      <c r="E192" s="299">
        <v>12</v>
      </c>
      <c r="F192" s="336" t="s">
        <v>415</v>
      </c>
      <c r="G192" s="316"/>
      <c r="H192" s="309" t="s">
        <v>417</v>
      </c>
      <c r="I192" s="299">
        <v>11</v>
      </c>
      <c r="J192" s="299">
        <v>19</v>
      </c>
      <c r="K192" s="299">
        <v>16</v>
      </c>
      <c r="L192" s="300" t="e">
        <f t="shared" ca="1" si="50"/>
        <v>#VALUE!</v>
      </c>
      <c r="M192" s="300" t="e">
        <f t="shared" ca="1" si="51"/>
        <v>#VALUE!</v>
      </c>
      <c r="N192" s="310"/>
      <c r="O192" s="310"/>
      <c r="P192" s="310"/>
      <c r="Q192" s="310"/>
      <c r="T192" s="310"/>
      <c r="U192" s="318"/>
      <c r="V192" s="310"/>
    </row>
    <row r="193" spans="1:23" ht="26.4" x14ac:dyDescent="0.25">
      <c r="A193" s="313">
        <v>46928</v>
      </c>
      <c r="B193" s="323" t="s">
        <v>415</v>
      </c>
      <c r="C193" s="299">
        <v>12</v>
      </c>
      <c r="D193" s="309" t="s">
        <v>416</v>
      </c>
      <c r="E193" s="299">
        <v>12</v>
      </c>
      <c r="F193" s="334" t="s">
        <v>415</v>
      </c>
      <c r="G193" s="299">
        <v>12</v>
      </c>
      <c r="H193" s="309" t="s">
        <v>417</v>
      </c>
      <c r="I193" s="299">
        <v>11</v>
      </c>
      <c r="J193" s="299">
        <v>19</v>
      </c>
      <c r="K193" s="299">
        <v>16</v>
      </c>
      <c r="L193" s="300" t="e">
        <f t="shared" ca="1" si="50"/>
        <v>#VALUE!</v>
      </c>
      <c r="M193" s="300" t="e">
        <f t="shared" ca="1" si="51"/>
        <v>#VALUE!</v>
      </c>
      <c r="N193" s="310"/>
      <c r="O193" s="310"/>
      <c r="P193" s="310"/>
      <c r="Q193" s="310"/>
      <c r="T193" s="300" t="e">
        <f ca="1">G193*$T$5</f>
        <v>#VALUE!</v>
      </c>
      <c r="U193" s="310"/>
      <c r="V193" s="310"/>
    </row>
    <row r="194" spans="1:23" ht="26.4" x14ac:dyDescent="0.25">
      <c r="A194" s="313">
        <v>46929</v>
      </c>
      <c r="B194" s="323" t="s">
        <v>415</v>
      </c>
      <c r="C194" s="299">
        <v>12</v>
      </c>
      <c r="D194" s="309" t="s">
        <v>416</v>
      </c>
      <c r="E194" s="299">
        <v>12</v>
      </c>
      <c r="F194" s="334" t="s">
        <v>415</v>
      </c>
      <c r="G194" s="299">
        <v>12</v>
      </c>
      <c r="H194" s="309" t="s">
        <v>417</v>
      </c>
      <c r="I194" s="299">
        <v>11</v>
      </c>
      <c r="J194" s="299">
        <v>19</v>
      </c>
      <c r="K194" s="299">
        <v>16</v>
      </c>
      <c r="L194" s="310"/>
      <c r="M194" s="310"/>
      <c r="N194" s="312" t="e">
        <f ca="1">J194*$N$5</f>
        <v>#VALUE!</v>
      </c>
      <c r="O194" s="300" t="e">
        <f ca="1">K194*$O$5</f>
        <v>#VALUE!</v>
      </c>
      <c r="P194" s="310"/>
      <c r="Q194" s="310"/>
      <c r="T194" s="310"/>
      <c r="U194" s="312" t="e">
        <f ca="1">G194*$U$5</f>
        <v>#VALUE!</v>
      </c>
      <c r="V194" s="310"/>
    </row>
    <row r="195" spans="1:23" ht="26.4" x14ac:dyDescent="0.25">
      <c r="A195" s="313">
        <v>46930</v>
      </c>
      <c r="B195" s="323" t="s">
        <v>415</v>
      </c>
      <c r="C195" s="299">
        <v>12</v>
      </c>
      <c r="D195" s="309" t="s">
        <v>416</v>
      </c>
      <c r="E195" s="299">
        <v>12</v>
      </c>
      <c r="F195" s="322"/>
      <c r="G195" s="322"/>
      <c r="H195" s="309" t="s">
        <v>417</v>
      </c>
      <c r="I195" s="299">
        <v>11</v>
      </c>
      <c r="J195" s="299">
        <v>19</v>
      </c>
      <c r="K195" s="299">
        <v>16</v>
      </c>
      <c r="L195" s="300" t="e">
        <f ca="1">J195*$L$5</f>
        <v>#VALUE!</v>
      </c>
      <c r="M195" s="300" t="e">
        <f ca="1">K195*$M$5</f>
        <v>#VALUE!</v>
      </c>
      <c r="N195" s="310"/>
      <c r="O195" s="310"/>
      <c r="P195" s="310"/>
      <c r="Q195" s="310"/>
      <c r="T195" s="310"/>
      <c r="U195" s="318"/>
      <c r="V195" s="310"/>
    </row>
    <row r="196" spans="1:23" ht="26.4" x14ac:dyDescent="0.25">
      <c r="A196" s="313">
        <v>46931</v>
      </c>
      <c r="B196" s="323" t="s">
        <v>415</v>
      </c>
      <c r="C196" s="299">
        <v>12</v>
      </c>
      <c r="D196" s="309" t="s">
        <v>416</v>
      </c>
      <c r="E196" s="299">
        <v>12</v>
      </c>
      <c r="F196" s="322"/>
      <c r="G196" s="322"/>
      <c r="H196" s="309" t="s">
        <v>417</v>
      </c>
      <c r="I196" s="299">
        <v>11</v>
      </c>
      <c r="J196" s="299">
        <v>19</v>
      </c>
      <c r="K196" s="299">
        <v>16</v>
      </c>
      <c r="L196" s="300" t="e">
        <f ca="1">J196*$L$5</f>
        <v>#VALUE!</v>
      </c>
      <c r="M196" s="300" t="e">
        <f ca="1">K196*$M$5</f>
        <v>#VALUE!</v>
      </c>
      <c r="N196" s="310"/>
      <c r="O196" s="310"/>
      <c r="P196" s="310"/>
      <c r="Q196" s="310"/>
      <c r="T196" s="310"/>
      <c r="U196" s="310"/>
      <c r="V196" s="310"/>
    </row>
    <row r="197" spans="1:23" ht="26.4" x14ac:dyDescent="0.25">
      <c r="A197" s="313">
        <v>46932</v>
      </c>
      <c r="B197" s="323" t="s">
        <v>415</v>
      </c>
      <c r="C197" s="299">
        <v>12</v>
      </c>
      <c r="D197" s="309" t="s">
        <v>416</v>
      </c>
      <c r="E197" s="299">
        <v>12</v>
      </c>
      <c r="F197" s="322"/>
      <c r="G197" s="322"/>
      <c r="H197" s="309" t="s">
        <v>417</v>
      </c>
      <c r="I197" s="299">
        <v>11</v>
      </c>
      <c r="J197" s="299">
        <v>19</v>
      </c>
      <c r="K197" s="299">
        <v>16</v>
      </c>
      <c r="L197" s="300" t="e">
        <f ca="1">J197*$L$5</f>
        <v>#VALUE!</v>
      </c>
      <c r="M197" s="300" t="e">
        <f ca="1">K197*$M$5</f>
        <v>#VALUE!</v>
      </c>
      <c r="N197" s="310"/>
      <c r="O197" s="310"/>
      <c r="P197" s="310"/>
      <c r="Q197" s="310"/>
      <c r="T197" s="310"/>
      <c r="U197" s="318"/>
      <c r="V197" s="310"/>
    </row>
    <row r="198" spans="1:23" ht="26.4" x14ac:dyDescent="0.25">
      <c r="A198" s="313">
        <v>46933</v>
      </c>
      <c r="B198" s="323" t="s">
        <v>415</v>
      </c>
      <c r="C198" s="299">
        <v>12</v>
      </c>
      <c r="D198" s="309" t="s">
        <v>416</v>
      </c>
      <c r="E198" s="299">
        <v>12</v>
      </c>
      <c r="F198" s="336" t="s">
        <v>415</v>
      </c>
      <c r="G198" s="316"/>
      <c r="H198" s="309" t="s">
        <v>417</v>
      </c>
      <c r="I198" s="299">
        <v>11</v>
      </c>
      <c r="J198" s="299">
        <v>19</v>
      </c>
      <c r="K198" s="299">
        <v>16</v>
      </c>
      <c r="L198" s="300" t="e">
        <f ca="1">J198*$L$5</f>
        <v>#VALUE!</v>
      </c>
      <c r="M198" s="300" t="e">
        <f ca="1">K198*$M$5</f>
        <v>#VALUE!</v>
      </c>
      <c r="N198" s="310"/>
      <c r="O198" s="310"/>
      <c r="P198" s="310"/>
      <c r="Q198" s="310"/>
      <c r="T198" s="310"/>
      <c r="U198" s="318"/>
      <c r="V198" s="310"/>
    </row>
    <row r="199" spans="1:23" ht="26.4" x14ac:dyDescent="0.25">
      <c r="A199" s="313">
        <v>46934</v>
      </c>
      <c r="B199" s="323" t="s">
        <v>415</v>
      </c>
      <c r="C199" s="299">
        <v>12</v>
      </c>
      <c r="D199" s="309" t="s">
        <v>416</v>
      </c>
      <c r="E199" s="299">
        <v>12</v>
      </c>
      <c r="F199" s="336" t="s">
        <v>415</v>
      </c>
      <c r="G199" s="316"/>
      <c r="H199" s="309" t="s">
        <v>417</v>
      </c>
      <c r="I199" s="299">
        <v>11</v>
      </c>
      <c r="J199" s="299">
        <v>19</v>
      </c>
      <c r="K199" s="299">
        <v>16</v>
      </c>
      <c r="L199" s="300" t="e">
        <f ca="1">J199*$L$5</f>
        <v>#VALUE!</v>
      </c>
      <c r="M199" s="300" t="e">
        <f ca="1">K199*$M$5</f>
        <v>#VALUE!</v>
      </c>
      <c r="N199" s="310"/>
      <c r="O199" s="310"/>
      <c r="P199" s="310"/>
      <c r="Q199" s="310"/>
      <c r="T199" s="310"/>
      <c r="U199" s="318"/>
      <c r="V199" s="310"/>
    </row>
    <row r="200" spans="1:23" ht="13.8" thickBot="1" x14ac:dyDescent="0.3">
      <c r="A200" s="313"/>
      <c r="B200" s="323"/>
      <c r="C200" s="299"/>
      <c r="D200" s="309"/>
      <c r="E200" s="299"/>
      <c r="F200" s="334"/>
      <c r="G200" s="299"/>
      <c r="H200" s="309"/>
      <c r="I200" s="299"/>
      <c r="J200" s="299"/>
      <c r="K200" s="299"/>
      <c r="L200" s="314" t="e">
        <f ca="1">SUM(L170:L199)</f>
        <v>#VALUE!</v>
      </c>
      <c r="M200" s="314" t="e">
        <f t="shared" ref="M200:Q200" ca="1" si="52">SUM(M170:M199)</f>
        <v>#VALUE!</v>
      </c>
      <c r="N200" s="314" t="e">
        <f t="shared" ca="1" si="52"/>
        <v>#VALUE!</v>
      </c>
      <c r="O200" s="314" t="e">
        <f t="shared" ca="1" si="52"/>
        <v>#VALUE!</v>
      </c>
      <c r="P200" s="314" t="e">
        <f t="shared" ca="1" si="52"/>
        <v>#VALUE!</v>
      </c>
      <c r="Q200" s="314" t="e">
        <f t="shared" ca="1" si="52"/>
        <v>#VALUE!</v>
      </c>
      <c r="R200" s="359" t="e">
        <f ca="1">SUM(L200:Q200)</f>
        <v>#VALUE!</v>
      </c>
      <c r="T200" s="314" t="e">
        <f ca="1">SUM(T170:T199)</f>
        <v>#VALUE!</v>
      </c>
      <c r="U200" s="314" t="e">
        <f t="shared" ref="U200:V200" ca="1" si="53">SUM(U170:U199)</f>
        <v>#VALUE!</v>
      </c>
      <c r="V200" s="314" t="e">
        <f t="shared" ca="1" si="53"/>
        <v>#VALUE!</v>
      </c>
      <c r="W200" s="359" t="e">
        <f ca="1">SUM(T200:V200)</f>
        <v>#VALUE!</v>
      </c>
    </row>
    <row r="201" spans="1:23" ht="18" thickTop="1" x14ac:dyDescent="0.3">
      <c r="A201" s="349" t="s">
        <v>423</v>
      </c>
      <c r="B201" s="323"/>
      <c r="C201" s="299"/>
      <c r="D201" s="309"/>
      <c r="E201" s="299"/>
      <c r="H201" s="309"/>
      <c r="I201" s="299"/>
      <c r="J201" s="299"/>
      <c r="K201" s="299"/>
      <c r="L201" s="368"/>
      <c r="M201" s="300"/>
      <c r="N201" s="300"/>
      <c r="O201" s="300"/>
      <c r="P201" s="300"/>
      <c r="Q201" s="300"/>
      <c r="R201" s="358"/>
      <c r="T201" s="300"/>
      <c r="U201" s="300"/>
      <c r="V201" s="300"/>
      <c r="W201" s="366"/>
    </row>
    <row r="202" spans="1:23" ht="26.4" x14ac:dyDescent="0.25">
      <c r="A202" s="313">
        <v>46935</v>
      </c>
      <c r="B202" s="323" t="s">
        <v>415</v>
      </c>
      <c r="C202" s="299">
        <v>12</v>
      </c>
      <c r="D202" s="309" t="s">
        <v>416</v>
      </c>
      <c r="E202" s="299">
        <v>12</v>
      </c>
      <c r="F202" s="334" t="s">
        <v>415</v>
      </c>
      <c r="G202" s="299">
        <v>12</v>
      </c>
      <c r="H202" s="309" t="s">
        <v>417</v>
      </c>
      <c r="I202" s="299">
        <v>11</v>
      </c>
      <c r="J202" s="299">
        <v>19</v>
      </c>
      <c r="K202" s="299">
        <v>16</v>
      </c>
      <c r="L202" s="300" t="e">
        <f ca="1">J202*$L$5</f>
        <v>#VALUE!</v>
      </c>
      <c r="M202" s="300" t="e">
        <f ca="1">K202*$M$5</f>
        <v>#VALUE!</v>
      </c>
      <c r="N202" s="310"/>
      <c r="O202" s="310"/>
      <c r="P202" s="310"/>
      <c r="Q202" s="310"/>
      <c r="S202" s="333"/>
      <c r="T202" s="300" t="e">
        <f ca="1">G202*$T$5</f>
        <v>#VALUE!</v>
      </c>
      <c r="U202" s="310"/>
      <c r="V202" s="310"/>
    </row>
    <row r="203" spans="1:23" ht="26.4" x14ac:dyDescent="0.25">
      <c r="A203" s="313">
        <v>46936</v>
      </c>
      <c r="B203" s="323" t="s">
        <v>415</v>
      </c>
      <c r="C203" s="299">
        <v>12</v>
      </c>
      <c r="D203" s="309" t="s">
        <v>416</v>
      </c>
      <c r="E203" s="299">
        <v>12</v>
      </c>
      <c r="F203" s="334" t="s">
        <v>415</v>
      </c>
      <c r="G203" s="299">
        <v>12</v>
      </c>
      <c r="H203" s="309" t="s">
        <v>417</v>
      </c>
      <c r="I203" s="299">
        <v>11</v>
      </c>
      <c r="J203" s="299">
        <v>19</v>
      </c>
      <c r="K203" s="299">
        <v>16</v>
      </c>
      <c r="L203" s="310"/>
      <c r="M203" s="310"/>
      <c r="N203" s="312" t="e">
        <f ca="1">J203*$N$5</f>
        <v>#VALUE!</v>
      </c>
      <c r="O203" s="300" t="e">
        <f ca="1">K203*$O$5</f>
        <v>#VALUE!</v>
      </c>
      <c r="P203" s="310"/>
      <c r="Q203" s="310"/>
      <c r="T203" s="310"/>
      <c r="U203" s="312" t="e">
        <f ca="1">G203*$U$5</f>
        <v>#VALUE!</v>
      </c>
      <c r="V203" s="310"/>
    </row>
    <row r="204" spans="1:23" ht="26.4" x14ac:dyDescent="0.25">
      <c r="A204" s="313">
        <v>46937</v>
      </c>
      <c r="B204" s="323" t="s">
        <v>415</v>
      </c>
      <c r="C204" s="299">
        <v>12</v>
      </c>
      <c r="D204" s="309" t="s">
        <v>416</v>
      </c>
      <c r="E204" s="299">
        <v>12</v>
      </c>
      <c r="F204" s="322"/>
      <c r="G204" s="322"/>
      <c r="H204" s="309" t="s">
        <v>417</v>
      </c>
      <c r="I204" s="299">
        <v>11</v>
      </c>
      <c r="J204" s="299">
        <v>19</v>
      </c>
      <c r="K204" s="299">
        <v>16</v>
      </c>
      <c r="L204" s="300" t="e">
        <f t="shared" ref="L204:L209" ca="1" si="54">J204*$L$5</f>
        <v>#VALUE!</v>
      </c>
      <c r="M204" s="300" t="e">
        <f t="shared" ref="M204:M209" ca="1" si="55">K204*$M$5</f>
        <v>#VALUE!</v>
      </c>
      <c r="N204" s="369"/>
      <c r="O204" s="369"/>
      <c r="P204" s="310"/>
      <c r="Q204" s="310"/>
      <c r="T204" s="310"/>
      <c r="U204" s="318"/>
      <c r="V204" s="310"/>
    </row>
    <row r="205" spans="1:23" ht="26.4" x14ac:dyDescent="0.25">
      <c r="A205" s="313">
        <v>46938</v>
      </c>
      <c r="B205" s="323" t="s">
        <v>415</v>
      </c>
      <c r="C205" s="299">
        <v>12</v>
      </c>
      <c r="D205" s="309" t="s">
        <v>416</v>
      </c>
      <c r="E205" s="299">
        <v>12</v>
      </c>
      <c r="F205" s="322"/>
      <c r="G205" s="322"/>
      <c r="H205" s="309" t="s">
        <v>417</v>
      </c>
      <c r="I205" s="299">
        <v>11</v>
      </c>
      <c r="J205" s="299">
        <v>19</v>
      </c>
      <c r="K205" s="299">
        <v>16</v>
      </c>
      <c r="L205" s="300" t="e">
        <f t="shared" ca="1" si="54"/>
        <v>#VALUE!</v>
      </c>
      <c r="M205" s="300" t="e">
        <f t="shared" ca="1" si="55"/>
        <v>#VALUE!</v>
      </c>
      <c r="N205" s="369"/>
      <c r="O205" s="369"/>
      <c r="P205" s="310"/>
      <c r="Q205" s="310"/>
      <c r="T205" s="310"/>
      <c r="U205" s="318"/>
      <c r="V205" s="310"/>
    </row>
    <row r="206" spans="1:23" ht="26.4" x14ac:dyDescent="0.25">
      <c r="A206" s="313">
        <v>46939</v>
      </c>
      <c r="B206" s="323" t="s">
        <v>415</v>
      </c>
      <c r="C206" s="299">
        <v>12</v>
      </c>
      <c r="D206" s="309" t="s">
        <v>416</v>
      </c>
      <c r="E206" s="299">
        <v>12</v>
      </c>
      <c r="F206" s="322"/>
      <c r="G206" s="322"/>
      <c r="H206" s="309" t="s">
        <v>417</v>
      </c>
      <c r="I206" s="299">
        <v>11</v>
      </c>
      <c r="J206" s="299">
        <v>19</v>
      </c>
      <c r="K206" s="299">
        <v>16</v>
      </c>
      <c r="L206" s="300" t="e">
        <f t="shared" ca="1" si="54"/>
        <v>#VALUE!</v>
      </c>
      <c r="M206" s="300" t="e">
        <f t="shared" ca="1" si="55"/>
        <v>#VALUE!</v>
      </c>
      <c r="N206" s="369"/>
      <c r="O206" s="369"/>
      <c r="P206" s="310"/>
      <c r="Q206" s="310"/>
      <c r="T206" s="310"/>
      <c r="U206" s="318"/>
      <c r="V206" s="310"/>
    </row>
    <row r="207" spans="1:23" ht="26.4" x14ac:dyDescent="0.25">
      <c r="A207" s="313">
        <v>46940</v>
      </c>
      <c r="B207" s="323" t="s">
        <v>415</v>
      </c>
      <c r="C207" s="299">
        <v>12</v>
      </c>
      <c r="D207" s="309" t="s">
        <v>416</v>
      </c>
      <c r="E207" s="299">
        <v>12</v>
      </c>
      <c r="F207" s="322"/>
      <c r="G207" s="322"/>
      <c r="H207" s="309" t="s">
        <v>417</v>
      </c>
      <c r="I207" s="299">
        <v>11</v>
      </c>
      <c r="J207" s="299">
        <v>19</v>
      </c>
      <c r="K207" s="299">
        <v>16</v>
      </c>
      <c r="L207" s="300" t="e">
        <f t="shared" ca="1" si="54"/>
        <v>#VALUE!</v>
      </c>
      <c r="M207" s="300" t="e">
        <f t="shared" ca="1" si="55"/>
        <v>#VALUE!</v>
      </c>
      <c r="N207" s="369"/>
      <c r="O207" s="369"/>
      <c r="P207" s="310"/>
      <c r="Q207" s="310"/>
      <c r="T207" s="310"/>
      <c r="U207" s="310"/>
      <c r="V207" s="310"/>
    </row>
    <row r="208" spans="1:23" ht="26.4" x14ac:dyDescent="0.25">
      <c r="A208" s="313">
        <v>46941</v>
      </c>
      <c r="B208" s="323" t="s">
        <v>415</v>
      </c>
      <c r="C208" s="299">
        <v>12</v>
      </c>
      <c r="D208" s="309" t="s">
        <v>416</v>
      </c>
      <c r="E208" s="299">
        <v>12</v>
      </c>
      <c r="F208" s="322"/>
      <c r="G208" s="322"/>
      <c r="H208" s="309" t="s">
        <v>417</v>
      </c>
      <c r="I208" s="299">
        <v>11</v>
      </c>
      <c r="J208" s="299">
        <v>19</v>
      </c>
      <c r="K208" s="299">
        <v>16</v>
      </c>
      <c r="L208" s="300" t="e">
        <f t="shared" ca="1" si="54"/>
        <v>#VALUE!</v>
      </c>
      <c r="M208" s="300" t="e">
        <f t="shared" ca="1" si="55"/>
        <v>#VALUE!</v>
      </c>
      <c r="N208" s="369"/>
      <c r="O208" s="369"/>
      <c r="P208" s="310"/>
      <c r="Q208" s="310"/>
      <c r="T208" s="310"/>
      <c r="U208" s="318"/>
      <c r="V208" s="310"/>
    </row>
    <row r="209" spans="1:22" ht="26.4" x14ac:dyDescent="0.25">
      <c r="A209" s="313">
        <v>46942</v>
      </c>
      <c r="B209" s="323" t="s">
        <v>415</v>
      </c>
      <c r="C209" s="299">
        <v>12</v>
      </c>
      <c r="D209" s="309" t="s">
        <v>416</v>
      </c>
      <c r="E209" s="299">
        <v>12</v>
      </c>
      <c r="F209" s="334" t="s">
        <v>415</v>
      </c>
      <c r="G209" s="299">
        <v>12</v>
      </c>
      <c r="H209" s="309" t="s">
        <v>417</v>
      </c>
      <c r="I209" s="299">
        <v>11</v>
      </c>
      <c r="J209" s="299">
        <v>19</v>
      </c>
      <c r="K209" s="299">
        <v>16</v>
      </c>
      <c r="L209" s="300" t="e">
        <f t="shared" ca="1" si="54"/>
        <v>#VALUE!</v>
      </c>
      <c r="M209" s="300" t="e">
        <f t="shared" ca="1" si="55"/>
        <v>#VALUE!</v>
      </c>
      <c r="N209" s="369"/>
      <c r="O209" s="369"/>
      <c r="P209" s="310"/>
      <c r="Q209" s="310"/>
      <c r="T209" s="300" t="e">
        <f ca="1">G209*$T$5</f>
        <v>#VALUE!</v>
      </c>
      <c r="U209" s="310"/>
      <c r="V209" s="310"/>
    </row>
    <row r="210" spans="1:22" ht="26.4" x14ac:dyDescent="0.25">
      <c r="A210" s="313">
        <v>46943</v>
      </c>
      <c r="B210" s="323" t="s">
        <v>415</v>
      </c>
      <c r="C210" s="299">
        <v>12</v>
      </c>
      <c r="D210" s="309" t="s">
        <v>416</v>
      </c>
      <c r="E210" s="299">
        <v>12</v>
      </c>
      <c r="F210" s="334" t="s">
        <v>415</v>
      </c>
      <c r="G210" s="299">
        <v>12</v>
      </c>
      <c r="H210" s="309" t="s">
        <v>417</v>
      </c>
      <c r="I210" s="299">
        <v>11</v>
      </c>
      <c r="J210" s="299">
        <v>19</v>
      </c>
      <c r="K210" s="299">
        <v>16</v>
      </c>
      <c r="L210" s="310"/>
      <c r="M210" s="310"/>
      <c r="N210" s="312" t="e">
        <f ca="1">J210*$N$5</f>
        <v>#VALUE!</v>
      </c>
      <c r="O210" s="300" t="e">
        <f ca="1">K210*$O$5</f>
        <v>#VALUE!</v>
      </c>
      <c r="P210" s="310"/>
      <c r="Q210" s="310"/>
      <c r="T210" s="310"/>
      <c r="U210" s="312" t="e">
        <f ca="1">G210*$U$5</f>
        <v>#VALUE!</v>
      </c>
      <c r="V210" s="310"/>
    </row>
    <row r="211" spans="1:22" ht="26.4" x14ac:dyDescent="0.25">
      <c r="A211" s="313">
        <v>46944</v>
      </c>
      <c r="B211" s="323" t="s">
        <v>415</v>
      </c>
      <c r="C211" s="299">
        <v>12</v>
      </c>
      <c r="D211" s="309" t="s">
        <v>416</v>
      </c>
      <c r="E211" s="299">
        <v>12</v>
      </c>
      <c r="F211" s="322"/>
      <c r="G211" s="322"/>
      <c r="H211" s="309" t="s">
        <v>417</v>
      </c>
      <c r="I211" s="299">
        <v>11</v>
      </c>
      <c r="J211" s="299">
        <v>19</v>
      </c>
      <c r="K211" s="299">
        <v>16</v>
      </c>
      <c r="L211" s="300" t="e">
        <f t="shared" ref="L211:L216" ca="1" si="56">J211*$L$5</f>
        <v>#VALUE!</v>
      </c>
      <c r="M211" s="300" t="e">
        <f t="shared" ref="M211:M216" ca="1" si="57">K211*$M$5</f>
        <v>#VALUE!</v>
      </c>
      <c r="N211" s="310"/>
      <c r="O211" s="310"/>
      <c r="P211" s="310"/>
      <c r="Q211" s="310"/>
      <c r="T211" s="310"/>
      <c r="U211" s="318"/>
      <c r="V211" s="310"/>
    </row>
    <row r="212" spans="1:22" ht="26.4" x14ac:dyDescent="0.25">
      <c r="A212" s="313">
        <v>46945</v>
      </c>
      <c r="B212" s="323" t="s">
        <v>415</v>
      </c>
      <c r="C212" s="299">
        <v>12</v>
      </c>
      <c r="D212" s="309" t="s">
        <v>416</v>
      </c>
      <c r="E212" s="299">
        <v>12</v>
      </c>
      <c r="F212" s="322"/>
      <c r="G212" s="322"/>
      <c r="H212" s="309" t="s">
        <v>417</v>
      </c>
      <c r="I212" s="299">
        <v>11</v>
      </c>
      <c r="J212" s="299">
        <v>19</v>
      </c>
      <c r="K212" s="299">
        <v>16</v>
      </c>
      <c r="L212" s="300" t="e">
        <f t="shared" ca="1" si="56"/>
        <v>#VALUE!</v>
      </c>
      <c r="M212" s="300" t="e">
        <f t="shared" ca="1" si="57"/>
        <v>#VALUE!</v>
      </c>
      <c r="N212" s="310"/>
      <c r="O212" s="310"/>
      <c r="P212" s="310"/>
      <c r="Q212" s="310"/>
      <c r="T212" s="310"/>
      <c r="U212" s="318"/>
      <c r="V212" s="310"/>
    </row>
    <row r="213" spans="1:22" ht="26.4" x14ac:dyDescent="0.25">
      <c r="A213" s="313">
        <v>46946</v>
      </c>
      <c r="B213" s="323" t="s">
        <v>415</v>
      </c>
      <c r="C213" s="299">
        <v>12</v>
      </c>
      <c r="D213" s="309" t="s">
        <v>416</v>
      </c>
      <c r="E213" s="299">
        <v>12</v>
      </c>
      <c r="F213" s="322"/>
      <c r="G213" s="322"/>
      <c r="H213" s="309" t="s">
        <v>417</v>
      </c>
      <c r="I213" s="299">
        <v>11</v>
      </c>
      <c r="J213" s="299">
        <v>19</v>
      </c>
      <c r="K213" s="299">
        <v>16</v>
      </c>
      <c r="L213" s="300" t="e">
        <f t="shared" ca="1" si="56"/>
        <v>#VALUE!</v>
      </c>
      <c r="M213" s="300" t="e">
        <f t="shared" ca="1" si="57"/>
        <v>#VALUE!</v>
      </c>
      <c r="N213" s="310"/>
      <c r="O213" s="310"/>
      <c r="P213" s="310"/>
      <c r="Q213" s="310"/>
      <c r="T213" s="310"/>
      <c r="U213" s="318"/>
      <c r="V213" s="310"/>
    </row>
    <row r="214" spans="1:22" ht="26.4" x14ac:dyDescent="0.25">
      <c r="A214" s="313">
        <v>46947</v>
      </c>
      <c r="B214" s="323" t="s">
        <v>415</v>
      </c>
      <c r="C214" s="299">
        <v>12</v>
      </c>
      <c r="D214" s="309" t="s">
        <v>416</v>
      </c>
      <c r="E214" s="299">
        <v>12</v>
      </c>
      <c r="F214" s="322"/>
      <c r="G214" s="322"/>
      <c r="H214" s="309" t="s">
        <v>417</v>
      </c>
      <c r="I214" s="299">
        <v>11</v>
      </c>
      <c r="J214" s="299">
        <v>19</v>
      </c>
      <c r="K214" s="299">
        <v>16</v>
      </c>
      <c r="L214" s="300" t="e">
        <f t="shared" ca="1" si="56"/>
        <v>#VALUE!</v>
      </c>
      <c r="M214" s="300" t="e">
        <f t="shared" ca="1" si="57"/>
        <v>#VALUE!</v>
      </c>
      <c r="N214" s="310"/>
      <c r="O214" s="310"/>
      <c r="P214" s="310"/>
      <c r="Q214" s="310"/>
      <c r="T214" s="310"/>
      <c r="U214" s="310"/>
      <c r="V214" s="310"/>
    </row>
    <row r="215" spans="1:22" ht="26.4" x14ac:dyDescent="0.25">
      <c r="A215" s="313">
        <v>46948</v>
      </c>
      <c r="B215" s="323" t="s">
        <v>415</v>
      </c>
      <c r="C215" s="299">
        <v>12</v>
      </c>
      <c r="D215" s="309" t="s">
        <v>416</v>
      </c>
      <c r="E215" s="299">
        <v>12</v>
      </c>
      <c r="F215" s="336" t="s">
        <v>415</v>
      </c>
      <c r="G215" s="316"/>
      <c r="H215" s="309" t="s">
        <v>417</v>
      </c>
      <c r="I215" s="299">
        <v>11</v>
      </c>
      <c r="J215" s="299">
        <v>19</v>
      </c>
      <c r="K215" s="299">
        <v>16</v>
      </c>
      <c r="L215" s="300" t="e">
        <f t="shared" ca="1" si="56"/>
        <v>#VALUE!</v>
      </c>
      <c r="M215" s="300" t="e">
        <f t="shared" ca="1" si="57"/>
        <v>#VALUE!</v>
      </c>
      <c r="N215" s="310"/>
      <c r="O215" s="310"/>
      <c r="P215" s="310"/>
      <c r="Q215" s="310"/>
      <c r="T215" s="310"/>
      <c r="U215" s="310"/>
      <c r="V215" s="310"/>
    </row>
    <row r="216" spans="1:22" ht="26.4" x14ac:dyDescent="0.25">
      <c r="A216" s="313">
        <v>46949</v>
      </c>
      <c r="B216" s="323" t="s">
        <v>415</v>
      </c>
      <c r="C216" s="299">
        <v>12</v>
      </c>
      <c r="D216" s="309" t="s">
        <v>416</v>
      </c>
      <c r="E216" s="299">
        <v>12</v>
      </c>
      <c r="F216" s="334" t="s">
        <v>415</v>
      </c>
      <c r="G216" s="299">
        <v>12</v>
      </c>
      <c r="H216" s="309" t="s">
        <v>417</v>
      </c>
      <c r="I216" s="299">
        <v>11</v>
      </c>
      <c r="J216" s="299">
        <v>19</v>
      </c>
      <c r="K216" s="299">
        <v>16</v>
      </c>
      <c r="L216" s="300" t="e">
        <f t="shared" ca="1" si="56"/>
        <v>#VALUE!</v>
      </c>
      <c r="M216" s="300" t="e">
        <f t="shared" ca="1" si="57"/>
        <v>#VALUE!</v>
      </c>
      <c r="N216" s="310"/>
      <c r="O216" s="310"/>
      <c r="P216" s="310"/>
      <c r="Q216" s="310"/>
      <c r="T216" s="300" t="e">
        <f ca="1">G216*$T$5</f>
        <v>#VALUE!</v>
      </c>
      <c r="U216" s="310"/>
      <c r="V216" s="310"/>
    </row>
    <row r="217" spans="1:22" ht="26.4" x14ac:dyDescent="0.25">
      <c r="A217" s="313">
        <v>46950</v>
      </c>
      <c r="B217" s="323" t="s">
        <v>415</v>
      </c>
      <c r="C217" s="299">
        <v>12</v>
      </c>
      <c r="D217" s="309" t="s">
        <v>416</v>
      </c>
      <c r="E217" s="299">
        <v>12</v>
      </c>
      <c r="F217" s="334" t="s">
        <v>415</v>
      </c>
      <c r="G217" s="299">
        <v>12</v>
      </c>
      <c r="H217" s="309" t="s">
        <v>417</v>
      </c>
      <c r="I217" s="299">
        <v>11</v>
      </c>
      <c r="J217" s="299">
        <v>19</v>
      </c>
      <c r="K217" s="299">
        <v>16</v>
      </c>
      <c r="L217" s="310"/>
      <c r="M217" s="310"/>
      <c r="N217" s="312" t="e">
        <f ca="1">J217*$N$5</f>
        <v>#VALUE!</v>
      </c>
      <c r="O217" s="300" t="e">
        <f ca="1">K217*$O$5</f>
        <v>#VALUE!</v>
      </c>
      <c r="P217" s="310"/>
      <c r="Q217" s="310"/>
      <c r="T217" s="310"/>
      <c r="U217" s="312" t="e">
        <f ca="1">G217*$U$5</f>
        <v>#VALUE!</v>
      </c>
      <c r="V217" s="310"/>
    </row>
    <row r="218" spans="1:22" ht="26.4" x14ac:dyDescent="0.25">
      <c r="A218" s="313">
        <v>46951</v>
      </c>
      <c r="B218" s="323" t="s">
        <v>415</v>
      </c>
      <c r="C218" s="299">
        <v>12</v>
      </c>
      <c r="D218" s="309" t="s">
        <v>416</v>
      </c>
      <c r="E218" s="299">
        <v>12</v>
      </c>
      <c r="F218" s="336" t="s">
        <v>415</v>
      </c>
      <c r="G218" s="316"/>
      <c r="H218" s="309" t="s">
        <v>417</v>
      </c>
      <c r="I218" s="299">
        <v>11</v>
      </c>
      <c r="J218" s="299">
        <v>19</v>
      </c>
      <c r="K218" s="299">
        <v>16</v>
      </c>
      <c r="L218" s="300" t="e">
        <f t="shared" ref="L218:L223" ca="1" si="58">J218*$L$5</f>
        <v>#VALUE!</v>
      </c>
      <c r="M218" s="300" t="e">
        <f t="shared" ref="M218:M223" ca="1" si="59">K218*$M$5</f>
        <v>#VALUE!</v>
      </c>
      <c r="N218" s="310"/>
      <c r="O218" s="310"/>
      <c r="P218" s="310"/>
      <c r="Q218" s="310"/>
      <c r="T218" s="310"/>
      <c r="U218" s="310"/>
      <c r="V218" s="310"/>
    </row>
    <row r="219" spans="1:22" ht="26.4" x14ac:dyDescent="0.25">
      <c r="A219" s="313">
        <v>46952</v>
      </c>
      <c r="B219" s="323" t="s">
        <v>415</v>
      </c>
      <c r="C219" s="299">
        <v>12</v>
      </c>
      <c r="D219" s="309" t="s">
        <v>416</v>
      </c>
      <c r="E219" s="299">
        <v>12</v>
      </c>
      <c r="F219" s="322"/>
      <c r="G219" s="322"/>
      <c r="H219" s="309" t="s">
        <v>417</v>
      </c>
      <c r="I219" s="299">
        <v>11</v>
      </c>
      <c r="J219" s="299">
        <v>19</v>
      </c>
      <c r="K219" s="299">
        <v>16</v>
      </c>
      <c r="L219" s="300" t="e">
        <f t="shared" ca="1" si="58"/>
        <v>#VALUE!</v>
      </c>
      <c r="M219" s="300" t="e">
        <f t="shared" ca="1" si="59"/>
        <v>#VALUE!</v>
      </c>
      <c r="N219" s="310"/>
      <c r="O219" s="310"/>
      <c r="P219" s="310"/>
      <c r="Q219" s="310"/>
      <c r="T219" s="310"/>
      <c r="U219" s="318"/>
      <c r="V219" s="310"/>
    </row>
    <row r="220" spans="1:22" ht="26.4" x14ac:dyDescent="0.25">
      <c r="A220" s="313">
        <v>46953</v>
      </c>
      <c r="B220" s="323" t="s">
        <v>415</v>
      </c>
      <c r="C220" s="299">
        <v>12</v>
      </c>
      <c r="D220" s="309" t="s">
        <v>416</v>
      </c>
      <c r="E220" s="299">
        <v>12</v>
      </c>
      <c r="F220" s="322"/>
      <c r="G220" s="322"/>
      <c r="H220" s="309" t="s">
        <v>417</v>
      </c>
      <c r="I220" s="299">
        <v>11</v>
      </c>
      <c r="J220" s="299">
        <v>19</v>
      </c>
      <c r="K220" s="299">
        <v>16</v>
      </c>
      <c r="L220" s="300" t="e">
        <f t="shared" ca="1" si="58"/>
        <v>#VALUE!</v>
      </c>
      <c r="M220" s="300" t="e">
        <f t="shared" ca="1" si="59"/>
        <v>#VALUE!</v>
      </c>
      <c r="N220" s="310"/>
      <c r="O220" s="310"/>
      <c r="P220" s="310"/>
      <c r="Q220" s="310"/>
      <c r="T220" s="310"/>
      <c r="U220" s="318"/>
      <c r="V220" s="310"/>
    </row>
    <row r="221" spans="1:22" ht="26.4" x14ac:dyDescent="0.25">
      <c r="A221" s="313">
        <v>46954</v>
      </c>
      <c r="B221" s="323" t="s">
        <v>415</v>
      </c>
      <c r="C221" s="299">
        <v>12</v>
      </c>
      <c r="D221" s="309" t="s">
        <v>416</v>
      </c>
      <c r="E221" s="299">
        <v>12</v>
      </c>
      <c r="F221" s="322"/>
      <c r="G221" s="322"/>
      <c r="H221" s="309" t="s">
        <v>417</v>
      </c>
      <c r="I221" s="299">
        <v>11</v>
      </c>
      <c r="J221" s="299">
        <v>19</v>
      </c>
      <c r="K221" s="299">
        <v>16</v>
      </c>
      <c r="L221" s="300" t="e">
        <f t="shared" ca="1" si="58"/>
        <v>#VALUE!</v>
      </c>
      <c r="M221" s="300" t="e">
        <f t="shared" ca="1" si="59"/>
        <v>#VALUE!</v>
      </c>
      <c r="N221" s="310"/>
      <c r="O221" s="310"/>
      <c r="P221" s="310"/>
      <c r="Q221" s="310"/>
      <c r="T221" s="310"/>
      <c r="U221" s="310"/>
      <c r="V221" s="310"/>
    </row>
    <row r="222" spans="1:22" ht="26.4" x14ac:dyDescent="0.25">
      <c r="A222" s="313">
        <v>46955</v>
      </c>
      <c r="B222" s="323" t="s">
        <v>415</v>
      </c>
      <c r="C222" s="299">
        <v>12</v>
      </c>
      <c r="D222" s="309" t="s">
        <v>416</v>
      </c>
      <c r="E222" s="299">
        <v>12</v>
      </c>
      <c r="F222" s="322"/>
      <c r="G222" s="322"/>
      <c r="H222" s="309" t="s">
        <v>417</v>
      </c>
      <c r="I222" s="299">
        <v>11</v>
      </c>
      <c r="J222" s="299">
        <v>19</v>
      </c>
      <c r="K222" s="299">
        <v>16</v>
      </c>
      <c r="L222" s="300" t="e">
        <f t="shared" ca="1" si="58"/>
        <v>#VALUE!</v>
      </c>
      <c r="M222" s="300" t="e">
        <f t="shared" ca="1" si="59"/>
        <v>#VALUE!</v>
      </c>
      <c r="N222" s="310"/>
      <c r="O222" s="310"/>
      <c r="P222" s="310"/>
      <c r="Q222" s="310"/>
      <c r="T222" s="310"/>
      <c r="U222" s="318"/>
      <c r="V222" s="310"/>
    </row>
    <row r="223" spans="1:22" ht="26.4" x14ac:dyDescent="0.25">
      <c r="A223" s="313">
        <v>46956</v>
      </c>
      <c r="B223" s="323" t="s">
        <v>415</v>
      </c>
      <c r="C223" s="299">
        <v>12</v>
      </c>
      <c r="D223" s="309" t="s">
        <v>416</v>
      </c>
      <c r="E223" s="299">
        <v>12</v>
      </c>
      <c r="F223" s="334" t="s">
        <v>415</v>
      </c>
      <c r="G223" s="299">
        <v>12</v>
      </c>
      <c r="H223" s="309" t="s">
        <v>417</v>
      </c>
      <c r="I223" s="299">
        <v>11</v>
      </c>
      <c r="J223" s="299">
        <v>19</v>
      </c>
      <c r="K223" s="299">
        <v>16</v>
      </c>
      <c r="L223" s="300" t="e">
        <f t="shared" ca="1" si="58"/>
        <v>#VALUE!</v>
      </c>
      <c r="M223" s="300" t="e">
        <f t="shared" ca="1" si="59"/>
        <v>#VALUE!</v>
      </c>
      <c r="N223" s="310"/>
      <c r="O223" s="310"/>
      <c r="P223" s="310"/>
      <c r="Q223" s="310"/>
      <c r="T223" s="300" t="e">
        <f ca="1">G223*$T$5</f>
        <v>#VALUE!</v>
      </c>
      <c r="U223" s="310"/>
      <c r="V223" s="310"/>
    </row>
    <row r="224" spans="1:22" ht="26.4" x14ac:dyDescent="0.25">
      <c r="A224" s="313">
        <v>46957</v>
      </c>
      <c r="B224" s="323" t="s">
        <v>415</v>
      </c>
      <c r="C224" s="299">
        <v>12</v>
      </c>
      <c r="D224" s="309" t="s">
        <v>416</v>
      </c>
      <c r="E224" s="299">
        <v>12</v>
      </c>
      <c r="F224" s="334" t="s">
        <v>415</v>
      </c>
      <c r="G224" s="299">
        <v>12</v>
      </c>
      <c r="H224" s="309" t="s">
        <v>417</v>
      </c>
      <c r="I224" s="299">
        <v>11</v>
      </c>
      <c r="J224" s="299">
        <v>19</v>
      </c>
      <c r="K224" s="299">
        <v>16</v>
      </c>
      <c r="L224" s="310"/>
      <c r="M224" s="310"/>
      <c r="N224" s="312" t="e">
        <f ca="1">J224*$N$5</f>
        <v>#VALUE!</v>
      </c>
      <c r="O224" s="300" t="e">
        <f ca="1">K224*$O$5</f>
        <v>#VALUE!</v>
      </c>
      <c r="P224" s="310"/>
      <c r="Q224" s="310"/>
      <c r="T224" s="310"/>
      <c r="U224" s="312" t="e">
        <f ca="1">G224*$U$5</f>
        <v>#VALUE!</v>
      </c>
      <c r="V224" s="310"/>
    </row>
    <row r="225" spans="1:23" ht="26.4" x14ac:dyDescent="0.25">
      <c r="A225" s="313">
        <v>46958</v>
      </c>
      <c r="B225" s="323" t="s">
        <v>415</v>
      </c>
      <c r="C225" s="299">
        <v>12</v>
      </c>
      <c r="D225" s="309" t="s">
        <v>416</v>
      </c>
      <c r="E225" s="299">
        <v>12</v>
      </c>
      <c r="F225" s="322"/>
      <c r="G225" s="322"/>
      <c r="H225" s="309" t="s">
        <v>417</v>
      </c>
      <c r="I225" s="299">
        <v>11</v>
      </c>
      <c r="J225" s="299">
        <v>19</v>
      </c>
      <c r="K225" s="299">
        <v>16</v>
      </c>
      <c r="L225" s="300" t="e">
        <f t="shared" ref="L225:L230" ca="1" si="60">J225*$L$5</f>
        <v>#VALUE!</v>
      </c>
      <c r="M225" s="300" t="e">
        <f t="shared" ref="M225:M230" ca="1" si="61">K225*$M$5</f>
        <v>#VALUE!</v>
      </c>
      <c r="N225" s="310"/>
      <c r="O225" s="310"/>
      <c r="P225" s="310"/>
      <c r="Q225" s="310"/>
      <c r="T225" s="310"/>
      <c r="U225" s="318"/>
      <c r="V225" s="310"/>
    </row>
    <row r="226" spans="1:23" ht="26.4" x14ac:dyDescent="0.25">
      <c r="A226" s="313">
        <v>46959</v>
      </c>
      <c r="B226" s="323" t="s">
        <v>415</v>
      </c>
      <c r="C226" s="299">
        <v>12</v>
      </c>
      <c r="D226" s="309" t="s">
        <v>416</v>
      </c>
      <c r="E226" s="299">
        <v>12</v>
      </c>
      <c r="F226" s="322"/>
      <c r="G226" s="322"/>
      <c r="H226" s="309" t="s">
        <v>417</v>
      </c>
      <c r="I226" s="299">
        <v>11</v>
      </c>
      <c r="J226" s="299">
        <v>19</v>
      </c>
      <c r="K226" s="299">
        <v>16</v>
      </c>
      <c r="L226" s="300" t="e">
        <f t="shared" ca="1" si="60"/>
        <v>#VALUE!</v>
      </c>
      <c r="M226" s="300" t="e">
        <f t="shared" ca="1" si="61"/>
        <v>#VALUE!</v>
      </c>
      <c r="N226" s="310"/>
      <c r="O226" s="310"/>
      <c r="P226" s="310"/>
      <c r="Q226" s="310"/>
      <c r="T226" s="310"/>
      <c r="U226" s="318"/>
      <c r="V226" s="310"/>
    </row>
    <row r="227" spans="1:23" ht="26.4" x14ac:dyDescent="0.25">
      <c r="A227" s="313">
        <v>46960</v>
      </c>
      <c r="B227" s="323" t="s">
        <v>415</v>
      </c>
      <c r="C227" s="299">
        <v>12</v>
      </c>
      <c r="D227" s="309" t="s">
        <v>416</v>
      </c>
      <c r="E227" s="299">
        <v>12</v>
      </c>
      <c r="F227" s="322"/>
      <c r="G227" s="322"/>
      <c r="H227" s="309" t="s">
        <v>417</v>
      </c>
      <c r="I227" s="299">
        <v>11</v>
      </c>
      <c r="J227" s="299">
        <v>19</v>
      </c>
      <c r="K227" s="299">
        <v>16</v>
      </c>
      <c r="L227" s="300" t="e">
        <f t="shared" ca="1" si="60"/>
        <v>#VALUE!</v>
      </c>
      <c r="M227" s="300" t="e">
        <f t="shared" ca="1" si="61"/>
        <v>#VALUE!</v>
      </c>
      <c r="N227" s="310"/>
      <c r="O227" s="310"/>
      <c r="P227" s="310"/>
      <c r="Q227" s="310"/>
      <c r="T227" s="310"/>
      <c r="U227" s="318"/>
      <c r="V227" s="310"/>
    </row>
    <row r="228" spans="1:23" ht="26.4" x14ac:dyDescent="0.25">
      <c r="A228" s="313">
        <v>46961</v>
      </c>
      <c r="B228" s="323" t="s">
        <v>415</v>
      </c>
      <c r="C228" s="299">
        <v>12</v>
      </c>
      <c r="D228" s="309" t="s">
        <v>416</v>
      </c>
      <c r="E228" s="299">
        <v>12</v>
      </c>
      <c r="F228" s="322"/>
      <c r="G228" s="322"/>
      <c r="H228" s="309" t="s">
        <v>417</v>
      </c>
      <c r="I228" s="299">
        <v>11</v>
      </c>
      <c r="J228" s="299">
        <v>19</v>
      </c>
      <c r="K228" s="299">
        <v>16</v>
      </c>
      <c r="L228" s="300" t="e">
        <f t="shared" ca="1" si="60"/>
        <v>#VALUE!</v>
      </c>
      <c r="M228" s="300" t="e">
        <f t="shared" ca="1" si="61"/>
        <v>#VALUE!</v>
      </c>
      <c r="N228" s="310"/>
      <c r="O228" s="310"/>
      <c r="P228" s="310"/>
      <c r="Q228" s="310"/>
      <c r="T228" s="310"/>
      <c r="U228" s="310"/>
      <c r="V228" s="310"/>
    </row>
    <row r="229" spans="1:23" ht="26.4" x14ac:dyDescent="0.25">
      <c r="A229" s="313">
        <v>46962</v>
      </c>
      <c r="B229" s="323" t="s">
        <v>415</v>
      </c>
      <c r="C229" s="299">
        <v>12</v>
      </c>
      <c r="D229" s="309" t="s">
        <v>416</v>
      </c>
      <c r="E229" s="299">
        <v>12</v>
      </c>
      <c r="F229" s="322"/>
      <c r="G229" s="322"/>
      <c r="H229" s="309" t="s">
        <v>417</v>
      </c>
      <c r="I229" s="299">
        <v>11</v>
      </c>
      <c r="J229" s="299">
        <v>19</v>
      </c>
      <c r="K229" s="299">
        <v>16</v>
      </c>
      <c r="L229" s="300" t="e">
        <f t="shared" ca="1" si="60"/>
        <v>#VALUE!</v>
      </c>
      <c r="M229" s="300" t="e">
        <f t="shared" ca="1" si="61"/>
        <v>#VALUE!</v>
      </c>
      <c r="N229" s="310"/>
      <c r="O229" s="310"/>
      <c r="P229" s="310"/>
      <c r="Q229" s="310"/>
      <c r="T229" s="310"/>
      <c r="U229" s="318"/>
      <c r="V229" s="310"/>
    </row>
    <row r="230" spans="1:23" ht="26.4" x14ac:dyDescent="0.25">
      <c r="A230" s="313">
        <v>46963</v>
      </c>
      <c r="B230" s="323" t="s">
        <v>415</v>
      </c>
      <c r="C230" s="299">
        <v>12</v>
      </c>
      <c r="D230" s="309" t="s">
        <v>416</v>
      </c>
      <c r="E230" s="299">
        <v>12</v>
      </c>
      <c r="F230" s="334" t="s">
        <v>415</v>
      </c>
      <c r="G230" s="299">
        <v>12</v>
      </c>
      <c r="H230" s="309" t="s">
        <v>417</v>
      </c>
      <c r="I230" s="299">
        <v>11</v>
      </c>
      <c r="J230" s="299">
        <v>19</v>
      </c>
      <c r="K230" s="299">
        <v>16</v>
      </c>
      <c r="L230" s="300" t="e">
        <f t="shared" ca="1" si="60"/>
        <v>#VALUE!</v>
      </c>
      <c r="M230" s="300" t="e">
        <f t="shared" ca="1" si="61"/>
        <v>#VALUE!</v>
      </c>
      <c r="N230" s="310"/>
      <c r="O230" s="310"/>
      <c r="P230" s="310"/>
      <c r="Q230" s="310"/>
      <c r="T230" s="300" t="e">
        <f ca="1">G230*$T$5</f>
        <v>#VALUE!</v>
      </c>
      <c r="U230" s="310"/>
      <c r="V230" s="310"/>
    </row>
    <row r="231" spans="1:23" ht="26.4" x14ac:dyDescent="0.25">
      <c r="A231" s="313">
        <v>46964</v>
      </c>
      <c r="B231" s="323" t="s">
        <v>415</v>
      </c>
      <c r="C231" s="299">
        <v>12</v>
      </c>
      <c r="D231" s="309" t="s">
        <v>416</v>
      </c>
      <c r="E231" s="299">
        <v>12</v>
      </c>
      <c r="F231" s="334" t="s">
        <v>415</v>
      </c>
      <c r="G231" s="299">
        <v>12</v>
      </c>
      <c r="H231" s="309" t="s">
        <v>417</v>
      </c>
      <c r="I231" s="299">
        <v>11</v>
      </c>
      <c r="J231" s="299">
        <v>19</v>
      </c>
      <c r="K231" s="299">
        <v>16</v>
      </c>
      <c r="L231" s="310"/>
      <c r="M231" s="310"/>
      <c r="N231" s="312" t="e">
        <f ca="1">J231*$N$5</f>
        <v>#VALUE!</v>
      </c>
      <c r="O231" s="300" t="e">
        <f ca="1">K231*$O$5</f>
        <v>#VALUE!</v>
      </c>
      <c r="P231" s="310"/>
      <c r="Q231" s="310"/>
      <c r="T231" s="310"/>
      <c r="U231" s="312" t="e">
        <f ca="1">G231*$U$5</f>
        <v>#VALUE!</v>
      </c>
      <c r="V231" s="310"/>
    </row>
    <row r="232" spans="1:23" ht="26.4" x14ac:dyDescent="0.25">
      <c r="A232" s="313">
        <v>46965</v>
      </c>
      <c r="B232" s="323" t="s">
        <v>415</v>
      </c>
      <c r="C232" s="299">
        <v>12</v>
      </c>
      <c r="D232" s="309" t="s">
        <v>416</v>
      </c>
      <c r="E232" s="299">
        <v>12</v>
      </c>
      <c r="F232" s="336" t="s">
        <v>415</v>
      </c>
      <c r="G232" s="316"/>
      <c r="H232" s="309" t="s">
        <v>417</v>
      </c>
      <c r="I232" s="299">
        <v>11</v>
      </c>
      <c r="J232" s="299">
        <v>19</v>
      </c>
      <c r="K232" s="299">
        <v>16</v>
      </c>
      <c r="L232" s="300" t="e">
        <f ca="1">J232*$L$5</f>
        <v>#VALUE!</v>
      </c>
      <c r="M232" s="300" t="e">
        <f ca="1">K232*$M$5</f>
        <v>#VALUE!</v>
      </c>
      <c r="N232" s="310"/>
      <c r="O232" s="310"/>
      <c r="P232" s="310"/>
      <c r="Q232" s="310"/>
      <c r="T232" s="310"/>
      <c r="U232" s="318"/>
      <c r="V232" s="310"/>
    </row>
    <row r="233" spans="1:23" ht="13.8" thickBot="1" x14ac:dyDescent="0.3">
      <c r="A233" s="313"/>
      <c r="B233" s="323"/>
      <c r="C233" s="299"/>
      <c r="D233" s="309"/>
      <c r="E233" s="299"/>
      <c r="H233" s="309"/>
      <c r="I233" s="299"/>
      <c r="J233" s="299"/>
      <c r="K233" s="299"/>
      <c r="L233" s="314" t="e">
        <f ca="1">SUM(L202:L232)</f>
        <v>#VALUE!</v>
      </c>
      <c r="M233" s="314" t="e">
        <f t="shared" ref="M233:Q233" ca="1" si="62">SUM(M202:M232)</f>
        <v>#VALUE!</v>
      </c>
      <c r="N233" s="314" t="e">
        <f t="shared" ca="1" si="62"/>
        <v>#VALUE!</v>
      </c>
      <c r="O233" s="314" t="e">
        <f t="shared" ca="1" si="62"/>
        <v>#VALUE!</v>
      </c>
      <c r="P233" s="314">
        <f t="shared" si="62"/>
        <v>0</v>
      </c>
      <c r="Q233" s="314">
        <f t="shared" si="62"/>
        <v>0</v>
      </c>
      <c r="R233" s="359" t="e">
        <f ca="1">SUM(L233:Q233)</f>
        <v>#VALUE!</v>
      </c>
      <c r="T233" s="314" t="e">
        <f ca="1">SUM(T202:T232)</f>
        <v>#VALUE!</v>
      </c>
      <c r="U233" s="314" t="e">
        <f t="shared" ref="U233:V233" ca="1" si="63">SUM(U202:U232)</f>
        <v>#VALUE!</v>
      </c>
      <c r="V233" s="314">
        <f t="shared" si="63"/>
        <v>0</v>
      </c>
      <c r="W233" s="359" t="e">
        <f ca="1">SUM(T233:V233)</f>
        <v>#VALUE!</v>
      </c>
    </row>
    <row r="234" spans="1:23" ht="18" thickTop="1" x14ac:dyDescent="0.3">
      <c r="A234" s="349" t="s">
        <v>424</v>
      </c>
    </row>
    <row r="235" spans="1:23" ht="26.4" x14ac:dyDescent="0.25">
      <c r="A235" s="313">
        <v>46966</v>
      </c>
      <c r="B235" s="323" t="s">
        <v>415</v>
      </c>
      <c r="C235" s="299">
        <v>12</v>
      </c>
      <c r="D235" s="309" t="s">
        <v>416</v>
      </c>
      <c r="E235" s="299">
        <v>12</v>
      </c>
      <c r="F235" s="336" t="s">
        <v>415</v>
      </c>
      <c r="G235" s="316"/>
      <c r="H235" s="309" t="s">
        <v>417</v>
      </c>
      <c r="I235" s="299">
        <v>11</v>
      </c>
      <c r="J235" s="299">
        <v>19</v>
      </c>
      <c r="K235" s="299">
        <v>16</v>
      </c>
      <c r="L235" s="300" t="e">
        <f ca="1">J235*$L$5</f>
        <v>#VALUE!</v>
      </c>
      <c r="M235" s="300" t="e">
        <f ca="1">K235*$M$5</f>
        <v>#VALUE!</v>
      </c>
      <c r="N235" s="310"/>
      <c r="O235" s="310"/>
      <c r="P235" s="310"/>
      <c r="Q235" s="310"/>
      <c r="T235" s="310"/>
      <c r="U235" s="318"/>
      <c r="V235" s="310"/>
    </row>
    <row r="236" spans="1:23" ht="26.4" x14ac:dyDescent="0.25">
      <c r="A236" s="313">
        <v>46967</v>
      </c>
      <c r="B236" s="323" t="s">
        <v>415</v>
      </c>
      <c r="C236" s="299">
        <v>12</v>
      </c>
      <c r="D236" s="309" t="s">
        <v>416</v>
      </c>
      <c r="E236" s="299">
        <v>12</v>
      </c>
      <c r="F236" s="336" t="s">
        <v>415</v>
      </c>
      <c r="G236" s="316"/>
      <c r="H236" s="309" t="s">
        <v>417</v>
      </c>
      <c r="I236" s="299">
        <v>11</v>
      </c>
      <c r="J236" s="299">
        <v>19</v>
      </c>
      <c r="K236" s="299">
        <v>16</v>
      </c>
      <c r="L236" s="300" t="e">
        <f ca="1">J236*$L$5</f>
        <v>#VALUE!</v>
      </c>
      <c r="M236" s="300" t="e">
        <f ca="1">K236*$M$5</f>
        <v>#VALUE!</v>
      </c>
      <c r="N236" s="310"/>
      <c r="O236" s="310"/>
      <c r="P236" s="310"/>
      <c r="Q236" s="310"/>
      <c r="T236" s="310"/>
      <c r="U236" s="318"/>
      <c r="V236" s="310"/>
    </row>
    <row r="237" spans="1:23" ht="26.4" x14ac:dyDescent="0.25">
      <c r="A237" s="313">
        <v>46968</v>
      </c>
      <c r="B237" s="323" t="s">
        <v>415</v>
      </c>
      <c r="C237" s="299">
        <v>12</v>
      </c>
      <c r="D237" s="309" t="s">
        <v>416</v>
      </c>
      <c r="E237" s="299">
        <v>12</v>
      </c>
      <c r="F237" s="322"/>
      <c r="G237" s="322"/>
      <c r="H237" s="309" t="s">
        <v>417</v>
      </c>
      <c r="I237" s="299">
        <v>11</v>
      </c>
      <c r="J237" s="299">
        <v>19</v>
      </c>
      <c r="K237" s="299">
        <v>16</v>
      </c>
      <c r="L237" s="300" t="e">
        <f ca="1">J237*$L$5</f>
        <v>#VALUE!</v>
      </c>
      <c r="M237" s="300" t="e">
        <f ca="1">K237*$M$5</f>
        <v>#VALUE!</v>
      </c>
      <c r="N237" s="310"/>
      <c r="O237" s="310"/>
      <c r="P237" s="310"/>
      <c r="Q237" s="310"/>
      <c r="T237" s="310"/>
      <c r="U237" s="318"/>
      <c r="V237" s="310"/>
    </row>
    <row r="238" spans="1:23" ht="26.4" x14ac:dyDescent="0.25">
      <c r="A238" s="313">
        <v>46969</v>
      </c>
      <c r="B238" s="323" t="s">
        <v>415</v>
      </c>
      <c r="C238" s="299">
        <v>12</v>
      </c>
      <c r="D238" s="309" t="s">
        <v>416</v>
      </c>
      <c r="E238" s="299">
        <v>12</v>
      </c>
      <c r="F238" s="322"/>
      <c r="G238" s="322"/>
      <c r="H238" s="309" t="s">
        <v>417</v>
      </c>
      <c r="I238" s="299">
        <v>11</v>
      </c>
      <c r="J238" s="299">
        <v>19</v>
      </c>
      <c r="K238" s="299">
        <v>16</v>
      </c>
      <c r="L238" s="300" t="e">
        <f ca="1">J238*$L$5</f>
        <v>#VALUE!</v>
      </c>
      <c r="M238" s="300" t="e">
        <f ca="1">K238*$M$5</f>
        <v>#VALUE!</v>
      </c>
      <c r="N238" s="310"/>
      <c r="O238" s="310"/>
      <c r="P238" s="310"/>
      <c r="Q238" s="310"/>
      <c r="T238" s="310"/>
      <c r="U238" s="318"/>
      <c r="V238" s="310"/>
    </row>
    <row r="239" spans="1:23" ht="26.4" x14ac:dyDescent="0.25">
      <c r="A239" s="313">
        <v>46970</v>
      </c>
      <c r="B239" s="323" t="s">
        <v>415</v>
      </c>
      <c r="C239" s="299">
        <v>12</v>
      </c>
      <c r="D239" s="309" t="s">
        <v>416</v>
      </c>
      <c r="E239" s="299">
        <v>12</v>
      </c>
      <c r="F239" s="334" t="s">
        <v>415</v>
      </c>
      <c r="G239" s="299">
        <v>12</v>
      </c>
      <c r="H239" s="309" t="s">
        <v>417</v>
      </c>
      <c r="I239" s="299">
        <v>11</v>
      </c>
      <c r="J239" s="299">
        <v>19</v>
      </c>
      <c r="K239" s="299">
        <v>16</v>
      </c>
      <c r="L239" s="300" t="e">
        <f ca="1">J239*$L$5</f>
        <v>#VALUE!</v>
      </c>
      <c r="M239" s="300" t="e">
        <f ca="1">K239*$M$5</f>
        <v>#VALUE!</v>
      </c>
      <c r="N239" s="310"/>
      <c r="O239" s="310"/>
      <c r="P239" s="310"/>
      <c r="Q239" s="310"/>
      <c r="T239" s="300" t="e">
        <f ca="1">G239*$T$5</f>
        <v>#VALUE!</v>
      </c>
      <c r="U239" s="310"/>
      <c r="V239" s="310"/>
    </row>
    <row r="240" spans="1:23" ht="26.4" x14ac:dyDescent="0.25">
      <c r="A240" s="313">
        <v>46971</v>
      </c>
      <c r="B240" s="323" t="s">
        <v>415</v>
      </c>
      <c r="C240" s="299">
        <v>12</v>
      </c>
      <c r="D240" s="309" t="s">
        <v>416</v>
      </c>
      <c r="E240" s="299">
        <v>12</v>
      </c>
      <c r="F240" s="334" t="s">
        <v>415</v>
      </c>
      <c r="G240" s="299">
        <v>12</v>
      </c>
      <c r="H240" s="309" t="s">
        <v>417</v>
      </c>
      <c r="I240" s="299">
        <v>11</v>
      </c>
      <c r="J240" s="299">
        <v>19</v>
      </c>
      <c r="K240" s="299">
        <v>16</v>
      </c>
      <c r="L240" s="310"/>
      <c r="M240" s="310"/>
      <c r="N240" s="312" t="e">
        <f ca="1">J240*$N$5</f>
        <v>#VALUE!</v>
      </c>
      <c r="O240" s="300" t="e">
        <f ca="1">K240*$O$5</f>
        <v>#VALUE!</v>
      </c>
      <c r="P240" s="310"/>
      <c r="Q240" s="310"/>
      <c r="T240" s="310"/>
      <c r="U240" s="312" t="e">
        <f ca="1">G240*$U$5</f>
        <v>#VALUE!</v>
      </c>
      <c r="V240" s="310"/>
    </row>
    <row r="241" spans="1:22" ht="26.4" x14ac:dyDescent="0.25">
      <c r="A241" s="313">
        <v>46972</v>
      </c>
      <c r="B241" s="323" t="s">
        <v>415</v>
      </c>
      <c r="C241" s="299">
        <v>12</v>
      </c>
      <c r="D241" s="309" t="s">
        <v>416</v>
      </c>
      <c r="E241" s="299">
        <v>12</v>
      </c>
      <c r="F241" s="322"/>
      <c r="G241" s="322"/>
      <c r="H241" s="309" t="s">
        <v>417</v>
      </c>
      <c r="I241" s="299">
        <v>11</v>
      </c>
      <c r="J241" s="299">
        <v>19</v>
      </c>
      <c r="K241" s="299">
        <v>16</v>
      </c>
      <c r="L241" s="300" t="e">
        <f t="shared" ref="L241:L246" ca="1" si="64">J241*$L$5</f>
        <v>#VALUE!</v>
      </c>
      <c r="M241" s="300" t="e">
        <f t="shared" ref="M241:M246" ca="1" si="65">K241*$M$5</f>
        <v>#VALUE!</v>
      </c>
      <c r="N241" s="310"/>
      <c r="O241" s="310"/>
      <c r="P241" s="310"/>
      <c r="Q241" s="310"/>
      <c r="T241" s="310"/>
      <c r="U241" s="318"/>
      <c r="V241" s="310"/>
    </row>
    <row r="242" spans="1:22" ht="26.4" x14ac:dyDescent="0.25">
      <c r="A242" s="313">
        <v>46973</v>
      </c>
      <c r="B242" s="323" t="s">
        <v>415</v>
      </c>
      <c r="C242" s="299">
        <v>12</v>
      </c>
      <c r="D242" s="309" t="s">
        <v>416</v>
      </c>
      <c r="E242" s="299">
        <v>12</v>
      </c>
      <c r="F242" s="336" t="s">
        <v>415</v>
      </c>
      <c r="G242" s="316"/>
      <c r="H242" s="309" t="s">
        <v>417</v>
      </c>
      <c r="I242" s="299">
        <v>11</v>
      </c>
      <c r="J242" s="299">
        <v>19</v>
      </c>
      <c r="K242" s="299">
        <v>16</v>
      </c>
      <c r="L242" s="300" t="e">
        <f t="shared" ca="1" si="64"/>
        <v>#VALUE!</v>
      </c>
      <c r="M242" s="300" t="e">
        <f t="shared" ca="1" si="65"/>
        <v>#VALUE!</v>
      </c>
      <c r="N242" s="310"/>
      <c r="O242" s="310"/>
      <c r="P242" s="310"/>
      <c r="Q242" s="310"/>
      <c r="T242" s="310"/>
      <c r="U242" s="318"/>
      <c r="V242" s="310"/>
    </row>
    <row r="243" spans="1:22" ht="26.4" x14ac:dyDescent="0.25">
      <c r="A243" s="313">
        <v>46974</v>
      </c>
      <c r="B243" s="323" t="s">
        <v>415</v>
      </c>
      <c r="C243" s="299">
        <v>12</v>
      </c>
      <c r="D243" s="309" t="s">
        <v>416</v>
      </c>
      <c r="E243" s="299">
        <v>12</v>
      </c>
      <c r="F243" s="336" t="s">
        <v>415</v>
      </c>
      <c r="G243" s="316"/>
      <c r="H243" s="309" t="s">
        <v>417</v>
      </c>
      <c r="I243" s="299">
        <v>11</v>
      </c>
      <c r="J243" s="299">
        <v>19</v>
      </c>
      <c r="K243" s="299">
        <v>16</v>
      </c>
      <c r="L243" s="300" t="e">
        <f t="shared" ca="1" si="64"/>
        <v>#VALUE!</v>
      </c>
      <c r="M243" s="300" t="e">
        <f t="shared" ca="1" si="65"/>
        <v>#VALUE!</v>
      </c>
      <c r="N243" s="310"/>
      <c r="O243" s="310"/>
      <c r="P243" s="310"/>
      <c r="Q243" s="310"/>
      <c r="T243" s="310"/>
      <c r="U243" s="318"/>
      <c r="V243" s="310"/>
    </row>
    <row r="244" spans="1:22" ht="26.4" x14ac:dyDescent="0.25">
      <c r="A244" s="313">
        <v>46975</v>
      </c>
      <c r="B244" s="323" t="s">
        <v>415</v>
      </c>
      <c r="C244" s="299">
        <v>12</v>
      </c>
      <c r="D244" s="309" t="s">
        <v>416</v>
      </c>
      <c r="E244" s="299">
        <v>12</v>
      </c>
      <c r="F244" s="322"/>
      <c r="G244" s="322"/>
      <c r="H244" s="309" t="s">
        <v>417</v>
      </c>
      <c r="I244" s="299">
        <v>11</v>
      </c>
      <c r="J244" s="299">
        <v>19</v>
      </c>
      <c r="K244" s="299">
        <v>16</v>
      </c>
      <c r="L244" s="300" t="e">
        <f t="shared" ca="1" si="64"/>
        <v>#VALUE!</v>
      </c>
      <c r="M244" s="300" t="e">
        <f t="shared" ca="1" si="65"/>
        <v>#VALUE!</v>
      </c>
      <c r="N244" s="310"/>
      <c r="O244" s="310"/>
      <c r="P244" s="310"/>
      <c r="Q244" s="310"/>
      <c r="T244" s="310"/>
      <c r="U244" s="318"/>
      <c r="V244" s="310"/>
    </row>
    <row r="245" spans="1:22" ht="26.4" x14ac:dyDescent="0.25">
      <c r="A245" s="313">
        <v>46976</v>
      </c>
      <c r="B245" s="323" t="s">
        <v>415</v>
      </c>
      <c r="C245" s="299">
        <v>12</v>
      </c>
      <c r="D245" s="309" t="s">
        <v>416</v>
      </c>
      <c r="E245" s="299">
        <v>12</v>
      </c>
      <c r="F245" s="322"/>
      <c r="G245" s="322"/>
      <c r="H245" s="309" t="s">
        <v>417</v>
      </c>
      <c r="I245" s="299">
        <v>11</v>
      </c>
      <c r="J245" s="299">
        <v>19</v>
      </c>
      <c r="K245" s="299">
        <v>16</v>
      </c>
      <c r="L245" s="300" t="e">
        <f t="shared" ca="1" si="64"/>
        <v>#VALUE!</v>
      </c>
      <c r="M245" s="300" t="e">
        <f t="shared" ca="1" si="65"/>
        <v>#VALUE!</v>
      </c>
      <c r="N245" s="310"/>
      <c r="O245" s="310"/>
      <c r="P245" s="310"/>
      <c r="Q245" s="310"/>
      <c r="T245" s="310"/>
      <c r="U245" s="318"/>
      <c r="V245" s="310"/>
    </row>
    <row r="246" spans="1:22" ht="26.4" x14ac:dyDescent="0.25">
      <c r="A246" s="313">
        <v>46977</v>
      </c>
      <c r="B246" s="323" t="s">
        <v>415</v>
      </c>
      <c r="C246" s="299">
        <v>12</v>
      </c>
      <c r="D246" s="309" t="s">
        <v>416</v>
      </c>
      <c r="E246" s="299">
        <v>12</v>
      </c>
      <c r="F246" s="334" t="s">
        <v>415</v>
      </c>
      <c r="G246" s="299">
        <v>12</v>
      </c>
      <c r="H246" s="309" t="s">
        <v>417</v>
      </c>
      <c r="I246" s="299">
        <v>11</v>
      </c>
      <c r="J246" s="299">
        <v>19</v>
      </c>
      <c r="K246" s="299">
        <v>16</v>
      </c>
      <c r="L246" s="300" t="e">
        <f t="shared" ca="1" si="64"/>
        <v>#VALUE!</v>
      </c>
      <c r="M246" s="300" t="e">
        <f t="shared" ca="1" si="65"/>
        <v>#VALUE!</v>
      </c>
      <c r="N246" s="310"/>
      <c r="O246" s="310"/>
      <c r="P246" s="310"/>
      <c r="Q246" s="310"/>
      <c r="T246" s="300" t="e">
        <f ca="1">G246*$T$5</f>
        <v>#VALUE!</v>
      </c>
      <c r="U246" s="310"/>
      <c r="V246" s="310"/>
    </row>
    <row r="247" spans="1:22" ht="26.4" x14ac:dyDescent="0.25">
      <c r="A247" s="313">
        <v>46978</v>
      </c>
      <c r="B247" s="323" t="s">
        <v>415</v>
      </c>
      <c r="C247" s="299">
        <v>12</v>
      </c>
      <c r="D247" s="309" t="s">
        <v>416</v>
      </c>
      <c r="E247" s="299">
        <v>12</v>
      </c>
      <c r="F247" s="334" t="s">
        <v>415</v>
      </c>
      <c r="G247" s="299">
        <v>12</v>
      </c>
      <c r="H247" s="309" t="s">
        <v>417</v>
      </c>
      <c r="I247" s="299">
        <v>11</v>
      </c>
      <c r="J247" s="299">
        <v>19</v>
      </c>
      <c r="K247" s="299">
        <v>16</v>
      </c>
      <c r="L247" s="310"/>
      <c r="M247" s="310"/>
      <c r="N247" s="312" t="e">
        <f ca="1">J247*$N$5</f>
        <v>#VALUE!</v>
      </c>
      <c r="O247" s="300" t="e">
        <f ca="1">K247*$O$5</f>
        <v>#VALUE!</v>
      </c>
      <c r="P247" s="310"/>
      <c r="Q247" s="310"/>
      <c r="T247" s="310"/>
      <c r="U247" s="312" t="e">
        <f ca="1">G247*$U$5</f>
        <v>#VALUE!</v>
      </c>
      <c r="V247" s="310"/>
    </row>
    <row r="248" spans="1:22" ht="26.4" x14ac:dyDescent="0.25">
      <c r="A248" s="313">
        <v>46979</v>
      </c>
      <c r="B248" s="323" t="s">
        <v>415</v>
      </c>
      <c r="C248" s="299">
        <v>12</v>
      </c>
      <c r="D248" s="309" t="s">
        <v>416</v>
      </c>
      <c r="E248" s="299">
        <v>12</v>
      </c>
      <c r="F248" s="336" t="s">
        <v>415</v>
      </c>
      <c r="G248" s="316"/>
      <c r="H248" s="309" t="s">
        <v>417</v>
      </c>
      <c r="I248" s="299">
        <v>11</v>
      </c>
      <c r="J248" s="299">
        <v>19</v>
      </c>
      <c r="K248" s="299">
        <v>16</v>
      </c>
      <c r="L248" s="300" t="e">
        <f t="shared" ref="L248:L253" ca="1" si="66">J248*$L$5</f>
        <v>#VALUE!</v>
      </c>
      <c r="M248" s="300" t="e">
        <f t="shared" ref="M248:M253" ca="1" si="67">K248*$M$5</f>
        <v>#VALUE!</v>
      </c>
      <c r="N248" s="310"/>
      <c r="O248" s="310"/>
      <c r="P248" s="310"/>
      <c r="Q248" s="310"/>
      <c r="T248" s="310"/>
      <c r="U248" s="318"/>
      <c r="V248" s="310"/>
    </row>
    <row r="249" spans="1:22" ht="26.4" x14ac:dyDescent="0.25">
      <c r="A249" s="313">
        <v>46980</v>
      </c>
      <c r="B249" s="323" t="s">
        <v>415</v>
      </c>
      <c r="C249" s="299">
        <v>12</v>
      </c>
      <c r="D249" s="309" t="s">
        <v>416</v>
      </c>
      <c r="E249" s="299">
        <v>12</v>
      </c>
      <c r="F249" s="336" t="s">
        <v>415</v>
      </c>
      <c r="G249" s="316"/>
      <c r="H249" s="309" t="s">
        <v>417</v>
      </c>
      <c r="I249" s="299">
        <v>11</v>
      </c>
      <c r="J249" s="299">
        <v>19</v>
      </c>
      <c r="K249" s="299">
        <v>16</v>
      </c>
      <c r="L249" s="300" t="e">
        <f t="shared" ca="1" si="66"/>
        <v>#VALUE!</v>
      </c>
      <c r="M249" s="300" t="e">
        <f t="shared" ca="1" si="67"/>
        <v>#VALUE!</v>
      </c>
      <c r="N249" s="310"/>
      <c r="O249" s="310"/>
      <c r="P249" s="310"/>
      <c r="Q249" s="310"/>
      <c r="T249" s="310"/>
      <c r="U249" s="318"/>
      <c r="V249" s="310"/>
    </row>
    <row r="250" spans="1:22" ht="26.4" x14ac:dyDescent="0.25">
      <c r="A250" s="313">
        <v>46981</v>
      </c>
      <c r="B250" s="323" t="s">
        <v>415</v>
      </c>
      <c r="C250" s="299">
        <v>12</v>
      </c>
      <c r="D250" s="309" t="s">
        <v>416</v>
      </c>
      <c r="E250" s="299">
        <v>12</v>
      </c>
      <c r="F250" s="336" t="s">
        <v>415</v>
      </c>
      <c r="G250" s="316"/>
      <c r="H250" s="309" t="s">
        <v>417</v>
      </c>
      <c r="I250" s="299">
        <v>11</v>
      </c>
      <c r="J250" s="299">
        <v>19</v>
      </c>
      <c r="K250" s="299">
        <v>16</v>
      </c>
      <c r="L250" s="300" t="e">
        <f t="shared" ca="1" si="66"/>
        <v>#VALUE!</v>
      </c>
      <c r="M250" s="300" t="e">
        <f t="shared" ca="1" si="67"/>
        <v>#VALUE!</v>
      </c>
      <c r="N250" s="310"/>
      <c r="O250" s="310"/>
      <c r="P250" s="310"/>
      <c r="Q250" s="310"/>
      <c r="T250" s="310"/>
      <c r="U250" s="318"/>
      <c r="V250" s="310"/>
    </row>
    <row r="251" spans="1:22" ht="26.4" x14ac:dyDescent="0.25">
      <c r="A251" s="313">
        <v>46982</v>
      </c>
      <c r="B251" s="323" t="s">
        <v>415</v>
      </c>
      <c r="C251" s="299">
        <v>12</v>
      </c>
      <c r="D251" s="309" t="s">
        <v>416</v>
      </c>
      <c r="E251" s="299">
        <v>12</v>
      </c>
      <c r="F251" s="336" t="s">
        <v>415</v>
      </c>
      <c r="G251" s="316"/>
      <c r="H251" s="309" t="s">
        <v>417</v>
      </c>
      <c r="I251" s="299">
        <v>11</v>
      </c>
      <c r="J251" s="299">
        <v>19</v>
      </c>
      <c r="K251" s="299">
        <v>16</v>
      </c>
      <c r="L251" s="300" t="e">
        <f t="shared" ca="1" si="66"/>
        <v>#VALUE!</v>
      </c>
      <c r="M251" s="300" t="e">
        <f t="shared" ca="1" si="67"/>
        <v>#VALUE!</v>
      </c>
      <c r="N251" s="310"/>
      <c r="O251" s="310"/>
      <c r="P251" s="310"/>
      <c r="Q251" s="310"/>
      <c r="T251" s="310"/>
      <c r="U251" s="318"/>
      <c r="V251" s="310"/>
    </row>
    <row r="252" spans="1:22" ht="26.4" x14ac:dyDescent="0.25">
      <c r="A252" s="313">
        <v>46983</v>
      </c>
      <c r="B252" s="323" t="s">
        <v>415</v>
      </c>
      <c r="C252" s="299">
        <v>12</v>
      </c>
      <c r="D252" s="309" t="s">
        <v>416</v>
      </c>
      <c r="E252" s="299">
        <v>12</v>
      </c>
      <c r="F252" s="322"/>
      <c r="G252" s="322"/>
      <c r="H252" s="309" t="s">
        <v>417</v>
      </c>
      <c r="I252" s="299">
        <v>11</v>
      </c>
      <c r="J252" s="299">
        <v>19</v>
      </c>
      <c r="K252" s="299">
        <v>16</v>
      </c>
      <c r="L252" s="300" t="e">
        <f t="shared" ca="1" si="66"/>
        <v>#VALUE!</v>
      </c>
      <c r="M252" s="300" t="e">
        <f t="shared" ca="1" si="67"/>
        <v>#VALUE!</v>
      </c>
      <c r="N252" s="310"/>
      <c r="O252" s="310"/>
      <c r="P252" s="310"/>
      <c r="Q252" s="310"/>
      <c r="T252" s="310"/>
      <c r="U252" s="318"/>
      <c r="V252" s="310"/>
    </row>
    <row r="253" spans="1:22" ht="26.4" x14ac:dyDescent="0.25">
      <c r="A253" s="313">
        <v>46984</v>
      </c>
      <c r="B253" s="323" t="s">
        <v>415</v>
      </c>
      <c r="C253" s="299">
        <v>12</v>
      </c>
      <c r="D253" s="309" t="s">
        <v>416</v>
      </c>
      <c r="E253" s="299">
        <v>12</v>
      </c>
      <c r="F253" s="334" t="s">
        <v>415</v>
      </c>
      <c r="G253" s="299">
        <v>12</v>
      </c>
      <c r="H253" s="309" t="s">
        <v>417</v>
      </c>
      <c r="I253" s="299">
        <v>11</v>
      </c>
      <c r="J253" s="299">
        <v>19</v>
      </c>
      <c r="K253" s="299">
        <v>16</v>
      </c>
      <c r="L253" s="300" t="e">
        <f t="shared" ca="1" si="66"/>
        <v>#VALUE!</v>
      </c>
      <c r="M253" s="300" t="e">
        <f t="shared" ca="1" si="67"/>
        <v>#VALUE!</v>
      </c>
      <c r="N253" s="310"/>
      <c r="O253" s="310"/>
      <c r="P253" s="310"/>
      <c r="Q253" s="310"/>
      <c r="T253" s="300" t="e">
        <f ca="1">G253*$T$5</f>
        <v>#VALUE!</v>
      </c>
      <c r="U253" s="310"/>
      <c r="V253" s="310"/>
    </row>
    <row r="254" spans="1:22" ht="26.4" x14ac:dyDescent="0.25">
      <c r="A254" s="313">
        <v>46985</v>
      </c>
      <c r="B254" s="323" t="s">
        <v>415</v>
      </c>
      <c r="C254" s="299">
        <v>12</v>
      </c>
      <c r="D254" s="309" t="s">
        <v>416</v>
      </c>
      <c r="E254" s="299">
        <v>12</v>
      </c>
      <c r="F254" s="334" t="s">
        <v>415</v>
      </c>
      <c r="G254" s="299">
        <v>12</v>
      </c>
      <c r="H254" s="309" t="s">
        <v>417</v>
      </c>
      <c r="I254" s="299">
        <v>11</v>
      </c>
      <c r="J254" s="299">
        <v>19</v>
      </c>
      <c r="K254" s="299">
        <v>16</v>
      </c>
      <c r="L254" s="310"/>
      <c r="M254" s="310"/>
      <c r="N254" s="312" t="e">
        <f ca="1">J254*$N$5</f>
        <v>#VALUE!</v>
      </c>
      <c r="O254" s="300" t="e">
        <f ca="1">K254*$O$5</f>
        <v>#VALUE!</v>
      </c>
      <c r="P254" s="310"/>
      <c r="Q254" s="310"/>
      <c r="T254" s="310"/>
      <c r="U254" s="312" t="e">
        <f ca="1">G254*$U$5</f>
        <v>#VALUE!</v>
      </c>
      <c r="V254" s="310"/>
    </row>
    <row r="255" spans="1:22" ht="26.4" x14ac:dyDescent="0.25">
      <c r="A255" s="313">
        <v>46986</v>
      </c>
      <c r="B255" s="323" t="s">
        <v>415</v>
      </c>
      <c r="C255" s="299">
        <v>12</v>
      </c>
      <c r="D255" s="309" t="s">
        <v>416</v>
      </c>
      <c r="E255" s="299">
        <v>12</v>
      </c>
      <c r="F255" s="322"/>
      <c r="G255" s="322"/>
      <c r="H255" s="309" t="s">
        <v>417</v>
      </c>
      <c r="I255" s="299">
        <v>11</v>
      </c>
      <c r="J255" s="299">
        <v>19</v>
      </c>
      <c r="K255" s="299">
        <v>16</v>
      </c>
      <c r="L255" s="300" t="e">
        <f t="shared" ref="L255:L260" ca="1" si="68">J255*$L$5</f>
        <v>#VALUE!</v>
      </c>
      <c r="M255" s="300" t="e">
        <f t="shared" ref="M255:M260" ca="1" si="69">K255*$M$5</f>
        <v>#VALUE!</v>
      </c>
      <c r="N255" s="310"/>
      <c r="O255" s="310"/>
      <c r="P255" s="310"/>
      <c r="Q255" s="310"/>
      <c r="T255" s="310"/>
      <c r="U255" s="318"/>
      <c r="V255" s="310"/>
    </row>
    <row r="256" spans="1:22" ht="26.4" x14ac:dyDescent="0.25">
      <c r="A256" s="313">
        <v>46987</v>
      </c>
      <c r="B256" s="323" t="s">
        <v>415</v>
      </c>
      <c r="C256" s="299">
        <v>12</v>
      </c>
      <c r="D256" s="309" t="s">
        <v>416</v>
      </c>
      <c r="E256" s="299">
        <v>12</v>
      </c>
      <c r="F256" s="336" t="s">
        <v>415</v>
      </c>
      <c r="G256" s="316"/>
      <c r="H256" s="309" t="s">
        <v>417</v>
      </c>
      <c r="I256" s="299">
        <v>11</v>
      </c>
      <c r="J256" s="299">
        <v>19</v>
      </c>
      <c r="K256" s="299">
        <v>16</v>
      </c>
      <c r="L256" s="300" t="e">
        <f t="shared" ca="1" si="68"/>
        <v>#VALUE!</v>
      </c>
      <c r="M256" s="300" t="e">
        <f t="shared" ca="1" si="69"/>
        <v>#VALUE!</v>
      </c>
      <c r="N256" s="310"/>
      <c r="O256" s="310"/>
      <c r="P256" s="310"/>
      <c r="Q256" s="310"/>
      <c r="T256" s="310"/>
      <c r="U256" s="318"/>
      <c r="V256" s="310"/>
    </row>
    <row r="257" spans="1:23" ht="26.4" x14ac:dyDescent="0.25">
      <c r="A257" s="313">
        <v>46988</v>
      </c>
      <c r="B257" s="323" t="s">
        <v>415</v>
      </c>
      <c r="C257" s="299">
        <v>12</v>
      </c>
      <c r="D257" s="309" t="s">
        <v>416</v>
      </c>
      <c r="E257" s="299">
        <v>12</v>
      </c>
      <c r="F257" s="336" t="s">
        <v>415</v>
      </c>
      <c r="G257" s="316"/>
      <c r="H257" s="309" t="s">
        <v>417</v>
      </c>
      <c r="I257" s="299">
        <v>11</v>
      </c>
      <c r="J257" s="299">
        <v>19</v>
      </c>
      <c r="K257" s="299">
        <v>16</v>
      </c>
      <c r="L257" s="300" t="e">
        <f t="shared" ca="1" si="68"/>
        <v>#VALUE!</v>
      </c>
      <c r="M257" s="300" t="e">
        <f t="shared" ca="1" si="69"/>
        <v>#VALUE!</v>
      </c>
      <c r="N257" s="310"/>
      <c r="O257" s="310"/>
      <c r="P257" s="310"/>
      <c r="Q257" s="310"/>
      <c r="T257" s="310"/>
      <c r="U257" s="318"/>
      <c r="V257" s="310"/>
    </row>
    <row r="258" spans="1:23" ht="26.4" x14ac:dyDescent="0.25">
      <c r="A258" s="313">
        <v>46989</v>
      </c>
      <c r="B258" s="323" t="s">
        <v>415</v>
      </c>
      <c r="C258" s="299">
        <v>12</v>
      </c>
      <c r="D258" s="309" t="s">
        <v>416</v>
      </c>
      <c r="E258" s="299">
        <v>12</v>
      </c>
      <c r="F258" s="322"/>
      <c r="G258" s="322"/>
      <c r="H258" s="309" t="s">
        <v>417</v>
      </c>
      <c r="I258" s="299">
        <v>11</v>
      </c>
      <c r="J258" s="299">
        <v>19</v>
      </c>
      <c r="K258" s="299">
        <v>16</v>
      </c>
      <c r="L258" s="300" t="e">
        <f t="shared" ca="1" si="68"/>
        <v>#VALUE!</v>
      </c>
      <c r="M258" s="300" t="e">
        <f t="shared" ca="1" si="69"/>
        <v>#VALUE!</v>
      </c>
      <c r="N258" s="310"/>
      <c r="O258" s="310"/>
      <c r="P258" s="310"/>
      <c r="Q258" s="310"/>
      <c r="T258" s="310"/>
      <c r="U258" s="318"/>
      <c r="V258" s="310"/>
    </row>
    <row r="259" spans="1:23" ht="26.4" x14ac:dyDescent="0.25">
      <c r="A259" s="313">
        <v>46990</v>
      </c>
      <c r="B259" s="323" t="s">
        <v>415</v>
      </c>
      <c r="C259" s="299">
        <v>12</v>
      </c>
      <c r="D259" s="309" t="s">
        <v>416</v>
      </c>
      <c r="E259" s="299">
        <v>12</v>
      </c>
      <c r="F259" s="322"/>
      <c r="G259" s="322"/>
      <c r="H259" s="309" t="s">
        <v>417</v>
      </c>
      <c r="I259" s="299">
        <v>11</v>
      </c>
      <c r="J259" s="299">
        <v>19</v>
      </c>
      <c r="K259" s="299">
        <v>16</v>
      </c>
      <c r="L259" s="300" t="e">
        <f t="shared" ca="1" si="68"/>
        <v>#VALUE!</v>
      </c>
      <c r="M259" s="300" t="e">
        <f t="shared" ca="1" si="69"/>
        <v>#VALUE!</v>
      </c>
      <c r="N259" s="310"/>
      <c r="O259" s="310"/>
      <c r="P259" s="310"/>
      <c r="Q259" s="310"/>
      <c r="T259" s="310"/>
      <c r="U259" s="318"/>
      <c r="V259" s="310"/>
    </row>
    <row r="260" spans="1:23" ht="26.4" x14ac:dyDescent="0.25">
      <c r="A260" s="313">
        <v>46991</v>
      </c>
      <c r="B260" s="323" t="s">
        <v>415</v>
      </c>
      <c r="C260" s="299">
        <v>12</v>
      </c>
      <c r="D260" s="309" t="s">
        <v>416</v>
      </c>
      <c r="E260" s="299">
        <v>12</v>
      </c>
      <c r="F260" s="334" t="s">
        <v>415</v>
      </c>
      <c r="G260" s="299">
        <v>12</v>
      </c>
      <c r="H260" s="309" t="s">
        <v>417</v>
      </c>
      <c r="I260" s="299">
        <v>11</v>
      </c>
      <c r="J260" s="299">
        <v>19</v>
      </c>
      <c r="K260" s="299">
        <v>16</v>
      </c>
      <c r="L260" s="300" t="e">
        <f t="shared" ca="1" si="68"/>
        <v>#VALUE!</v>
      </c>
      <c r="M260" s="300" t="e">
        <f t="shared" ca="1" si="69"/>
        <v>#VALUE!</v>
      </c>
      <c r="N260" s="310"/>
      <c r="O260" s="310"/>
      <c r="P260" s="310"/>
      <c r="Q260" s="310"/>
      <c r="T260" s="300" t="e">
        <f ca="1">G260*$T$5</f>
        <v>#VALUE!</v>
      </c>
      <c r="U260" s="310"/>
      <c r="V260" s="310"/>
    </row>
    <row r="261" spans="1:23" ht="26.4" x14ac:dyDescent="0.25">
      <c r="A261" s="313">
        <v>46992</v>
      </c>
      <c r="B261" s="323" t="s">
        <v>415</v>
      </c>
      <c r="C261" s="299">
        <v>12</v>
      </c>
      <c r="D261" s="309" t="s">
        <v>416</v>
      </c>
      <c r="E261" s="299">
        <v>12</v>
      </c>
      <c r="F261" s="334" t="s">
        <v>415</v>
      </c>
      <c r="G261" s="299">
        <v>12</v>
      </c>
      <c r="H261" s="309" t="s">
        <v>417</v>
      </c>
      <c r="I261" s="299">
        <v>11</v>
      </c>
      <c r="J261" s="299">
        <v>19</v>
      </c>
      <c r="K261" s="299">
        <v>16</v>
      </c>
      <c r="L261" s="310"/>
      <c r="M261" s="310"/>
      <c r="N261" s="312" t="e">
        <f ca="1">J261*$N$5</f>
        <v>#VALUE!</v>
      </c>
      <c r="O261" s="300" t="e">
        <f ca="1">K261*$O$5</f>
        <v>#VALUE!</v>
      </c>
      <c r="P261" s="310"/>
      <c r="Q261" s="310"/>
      <c r="T261" s="310"/>
      <c r="U261" s="312" t="e">
        <f ca="1">G261*$U$5</f>
        <v>#VALUE!</v>
      </c>
      <c r="V261" s="310"/>
    </row>
    <row r="262" spans="1:23" ht="26.4" x14ac:dyDescent="0.25">
      <c r="A262" s="313">
        <v>46993</v>
      </c>
      <c r="B262" s="323" t="s">
        <v>415</v>
      </c>
      <c r="C262" s="299">
        <v>12</v>
      </c>
      <c r="D262" s="309" t="s">
        <v>416</v>
      </c>
      <c r="E262" s="299">
        <v>12</v>
      </c>
      <c r="F262" s="322"/>
      <c r="G262" s="322"/>
      <c r="H262" s="309" t="s">
        <v>417</v>
      </c>
      <c r="I262" s="299">
        <v>11</v>
      </c>
      <c r="J262" s="299">
        <v>19</v>
      </c>
      <c r="K262" s="299">
        <v>16</v>
      </c>
      <c r="L262" s="300" t="e">
        <f ca="1">J262*$L$5</f>
        <v>#VALUE!</v>
      </c>
      <c r="M262" s="300" t="e">
        <f ca="1">K262*$M$5</f>
        <v>#VALUE!</v>
      </c>
      <c r="N262" s="310"/>
      <c r="O262" s="310"/>
      <c r="P262" s="310"/>
      <c r="Q262" s="310"/>
      <c r="T262" s="310"/>
      <c r="U262" s="318"/>
      <c r="V262" s="310"/>
    </row>
    <row r="263" spans="1:23" ht="26.4" x14ac:dyDescent="0.25">
      <c r="A263" s="313">
        <v>46994</v>
      </c>
      <c r="B263" s="323" t="s">
        <v>415</v>
      </c>
      <c r="C263" s="299">
        <v>12</v>
      </c>
      <c r="D263" s="309" t="s">
        <v>416</v>
      </c>
      <c r="E263" s="299">
        <v>12</v>
      </c>
      <c r="F263" s="336" t="s">
        <v>415</v>
      </c>
      <c r="G263" s="316"/>
      <c r="H263" s="309" t="s">
        <v>417</v>
      </c>
      <c r="I263" s="299">
        <v>11</v>
      </c>
      <c r="J263" s="299">
        <v>19</v>
      </c>
      <c r="K263" s="299">
        <v>16</v>
      </c>
      <c r="L263" s="300" t="e">
        <f ca="1">J263*$L$5</f>
        <v>#VALUE!</v>
      </c>
      <c r="M263" s="300" t="e">
        <f ca="1">K263*$M$5</f>
        <v>#VALUE!</v>
      </c>
      <c r="N263" s="310"/>
      <c r="O263" s="310"/>
      <c r="P263" s="310"/>
      <c r="Q263" s="310"/>
      <c r="T263" s="310"/>
      <c r="U263" s="318"/>
      <c r="V263" s="310"/>
    </row>
    <row r="264" spans="1:23" ht="26.4" x14ac:dyDescent="0.25">
      <c r="A264" s="313">
        <v>46995</v>
      </c>
      <c r="B264" s="323" t="s">
        <v>415</v>
      </c>
      <c r="C264" s="299">
        <v>12</v>
      </c>
      <c r="D264" s="309" t="s">
        <v>416</v>
      </c>
      <c r="E264" s="299">
        <v>12</v>
      </c>
      <c r="F264" s="336" t="s">
        <v>415</v>
      </c>
      <c r="G264" s="316"/>
      <c r="H264" s="309" t="s">
        <v>417</v>
      </c>
      <c r="I264" s="299">
        <v>11</v>
      </c>
      <c r="J264" s="299">
        <v>19</v>
      </c>
      <c r="K264" s="299">
        <v>16</v>
      </c>
      <c r="L264" s="300" t="e">
        <f ca="1">J264*$L$5</f>
        <v>#VALUE!</v>
      </c>
      <c r="M264" s="300" t="e">
        <f ca="1">K264*$M$5</f>
        <v>#VALUE!</v>
      </c>
      <c r="N264" s="310"/>
      <c r="O264" s="310"/>
      <c r="P264" s="310"/>
      <c r="Q264" s="310"/>
      <c r="T264" s="310"/>
      <c r="U264" s="318"/>
      <c r="V264" s="310"/>
    </row>
    <row r="265" spans="1:23" ht="26.4" x14ac:dyDescent="0.25">
      <c r="A265" s="313">
        <v>46996</v>
      </c>
      <c r="B265" s="323" t="s">
        <v>415</v>
      </c>
      <c r="C265" s="299">
        <v>12</v>
      </c>
      <c r="D265" s="309" t="s">
        <v>416</v>
      </c>
      <c r="E265" s="299">
        <v>12</v>
      </c>
      <c r="F265" s="336" t="s">
        <v>415</v>
      </c>
      <c r="G265" s="316"/>
      <c r="H265" s="309" t="s">
        <v>417</v>
      </c>
      <c r="I265" s="299">
        <v>11</v>
      </c>
      <c r="J265" s="299">
        <v>19</v>
      </c>
      <c r="K265" s="299">
        <v>16</v>
      </c>
      <c r="L265" s="300" t="e">
        <f ca="1">J265*$L$5</f>
        <v>#VALUE!</v>
      </c>
      <c r="M265" s="300" t="e">
        <f ca="1">K265*$M$5</f>
        <v>#VALUE!</v>
      </c>
      <c r="N265" s="310"/>
      <c r="O265" s="310"/>
      <c r="P265" s="310"/>
      <c r="Q265" s="310"/>
      <c r="T265" s="310"/>
      <c r="U265" s="318"/>
      <c r="V265" s="310"/>
    </row>
    <row r="266" spans="1:23" ht="13.8" thickBot="1" x14ac:dyDescent="0.3">
      <c r="A266" s="313"/>
      <c r="B266" s="323"/>
      <c r="C266" s="299"/>
      <c r="D266" s="309"/>
      <c r="E266" s="299"/>
      <c r="H266" s="309"/>
      <c r="I266" s="299"/>
      <c r="J266" s="299"/>
      <c r="K266" s="299"/>
      <c r="L266" s="314" t="e">
        <f ca="1">SUM(L235:L265)</f>
        <v>#VALUE!</v>
      </c>
      <c r="M266" s="314" t="e">
        <f t="shared" ref="M266:Q266" ca="1" si="70">SUM(M235:M265)</f>
        <v>#VALUE!</v>
      </c>
      <c r="N266" s="314" t="e">
        <f t="shared" ca="1" si="70"/>
        <v>#VALUE!</v>
      </c>
      <c r="O266" s="314" t="e">
        <f t="shared" ca="1" si="70"/>
        <v>#VALUE!</v>
      </c>
      <c r="P266" s="314">
        <f t="shared" si="70"/>
        <v>0</v>
      </c>
      <c r="Q266" s="314">
        <f t="shared" si="70"/>
        <v>0</v>
      </c>
      <c r="R266" s="359" t="e">
        <f ca="1">SUM(L266:Q266)</f>
        <v>#VALUE!</v>
      </c>
      <c r="T266" s="314" t="e">
        <f ca="1">SUM(T235:T265)</f>
        <v>#VALUE!</v>
      </c>
      <c r="U266" s="314" t="e">
        <f t="shared" ref="U266:V266" ca="1" si="71">SUM(U235:U265)</f>
        <v>#VALUE!</v>
      </c>
      <c r="V266" s="314">
        <f t="shared" si="71"/>
        <v>0</v>
      </c>
      <c r="W266" s="359" t="e">
        <f ca="1">SUM(T266:V266)</f>
        <v>#VALUE!</v>
      </c>
    </row>
    <row r="267" spans="1:23" ht="18" thickTop="1" x14ac:dyDescent="0.3">
      <c r="A267" s="349" t="s">
        <v>425</v>
      </c>
    </row>
    <row r="268" spans="1:23" ht="26.4" x14ac:dyDescent="0.25">
      <c r="A268" s="313">
        <v>46997</v>
      </c>
      <c r="B268" s="323" t="s">
        <v>415</v>
      </c>
      <c r="C268" s="299">
        <v>12</v>
      </c>
      <c r="D268" s="309" t="s">
        <v>416</v>
      </c>
      <c r="E268" s="299">
        <v>12</v>
      </c>
      <c r="F268" s="336" t="s">
        <v>415</v>
      </c>
      <c r="G268" s="316"/>
      <c r="H268" s="309" t="s">
        <v>417</v>
      </c>
      <c r="I268" s="299">
        <v>11</v>
      </c>
      <c r="J268" s="299">
        <v>19</v>
      </c>
      <c r="K268" s="299">
        <v>16</v>
      </c>
      <c r="L268" s="300" t="e">
        <f ca="1">J268*$L$5</f>
        <v>#VALUE!</v>
      </c>
      <c r="M268" s="300" t="e">
        <f ca="1">K268*$M$5</f>
        <v>#VALUE!</v>
      </c>
      <c r="N268" s="310"/>
      <c r="O268" s="310"/>
      <c r="P268" s="310"/>
      <c r="Q268" s="310"/>
      <c r="T268" s="310"/>
      <c r="U268" s="310"/>
      <c r="V268" s="310"/>
    </row>
    <row r="269" spans="1:23" ht="26.4" x14ac:dyDescent="0.25">
      <c r="A269" s="313">
        <v>46998</v>
      </c>
      <c r="B269" s="323" t="s">
        <v>415</v>
      </c>
      <c r="C269" s="299">
        <v>12</v>
      </c>
      <c r="D269" s="309" t="s">
        <v>416</v>
      </c>
      <c r="E269" s="299">
        <v>12</v>
      </c>
      <c r="F269" s="334" t="s">
        <v>415</v>
      </c>
      <c r="G269" s="299">
        <v>12</v>
      </c>
      <c r="H269" s="309" t="s">
        <v>417</v>
      </c>
      <c r="I269" s="299">
        <v>11</v>
      </c>
      <c r="J269" s="299">
        <v>19</v>
      </c>
      <c r="K269" s="299">
        <v>16</v>
      </c>
      <c r="L269" s="300" t="e">
        <f ca="1">J269*$L$5</f>
        <v>#VALUE!</v>
      </c>
      <c r="M269" s="300" t="e">
        <f ca="1">K269*$M$5</f>
        <v>#VALUE!</v>
      </c>
      <c r="N269" s="310"/>
      <c r="O269" s="310"/>
      <c r="P269" s="310"/>
      <c r="Q269" s="310"/>
      <c r="T269" s="300" t="e">
        <f ca="1">G269*$T$5</f>
        <v>#VALUE!</v>
      </c>
      <c r="U269" s="310"/>
      <c r="V269" s="310"/>
    </row>
    <row r="270" spans="1:23" ht="26.4" x14ac:dyDescent="0.25">
      <c r="A270" s="313">
        <v>46999</v>
      </c>
      <c r="B270" s="323" t="s">
        <v>415</v>
      </c>
      <c r="C270" s="299">
        <v>12</v>
      </c>
      <c r="D270" s="309" t="s">
        <v>416</v>
      </c>
      <c r="E270" s="299">
        <v>12</v>
      </c>
      <c r="F270" s="334" t="s">
        <v>415</v>
      </c>
      <c r="G270" s="299">
        <v>12</v>
      </c>
      <c r="H270" s="309" t="s">
        <v>417</v>
      </c>
      <c r="I270" s="299">
        <v>11</v>
      </c>
      <c r="J270" s="299">
        <v>19</v>
      </c>
      <c r="K270" s="299">
        <v>16</v>
      </c>
      <c r="L270" s="310"/>
      <c r="M270" s="310"/>
      <c r="N270" s="312" t="e">
        <f ca="1">J270*$N$5</f>
        <v>#VALUE!</v>
      </c>
      <c r="O270" s="300" t="e">
        <f ca="1">K270*$O$5</f>
        <v>#VALUE!</v>
      </c>
      <c r="P270" s="310"/>
      <c r="Q270" s="310"/>
      <c r="T270" s="310"/>
      <c r="U270" s="312" t="e">
        <f ca="1">G270*$U$5</f>
        <v>#VALUE!</v>
      </c>
      <c r="V270" s="310"/>
    </row>
    <row r="271" spans="1:23" ht="26.4" x14ac:dyDescent="0.25">
      <c r="A271" s="313">
        <v>47000</v>
      </c>
      <c r="B271" s="323" t="s">
        <v>415</v>
      </c>
      <c r="C271" s="299">
        <v>12</v>
      </c>
      <c r="D271" s="309" t="s">
        <v>416</v>
      </c>
      <c r="E271" s="299">
        <v>12</v>
      </c>
      <c r="F271" s="322"/>
      <c r="G271" s="322"/>
      <c r="H271" s="309" t="s">
        <v>417</v>
      </c>
      <c r="I271" s="299">
        <v>11</v>
      </c>
      <c r="J271" s="299">
        <v>19</v>
      </c>
      <c r="K271" s="299">
        <v>16</v>
      </c>
      <c r="L271" s="300" t="e">
        <f t="shared" ref="L271:L276" ca="1" si="72">J271*$L$5</f>
        <v>#VALUE!</v>
      </c>
      <c r="M271" s="300" t="e">
        <f t="shared" ref="M271:M276" ca="1" si="73">K271*$M$5</f>
        <v>#VALUE!</v>
      </c>
      <c r="N271" s="310"/>
      <c r="O271" s="310"/>
      <c r="P271" s="310"/>
      <c r="Q271" s="310"/>
      <c r="T271" s="310"/>
      <c r="U271" s="318"/>
      <c r="V271" s="310"/>
    </row>
    <row r="272" spans="1:23" ht="26.4" x14ac:dyDescent="0.25">
      <c r="A272" s="313">
        <v>47001</v>
      </c>
      <c r="B272" s="323" t="s">
        <v>415</v>
      </c>
      <c r="C272" s="299">
        <v>12</v>
      </c>
      <c r="D272" s="309" t="s">
        <v>416</v>
      </c>
      <c r="E272" s="299">
        <v>12</v>
      </c>
      <c r="F272" s="322"/>
      <c r="G272" s="322"/>
      <c r="H272" s="309" t="s">
        <v>417</v>
      </c>
      <c r="I272" s="299">
        <v>11</v>
      </c>
      <c r="J272" s="299">
        <v>19</v>
      </c>
      <c r="K272" s="299">
        <v>16</v>
      </c>
      <c r="L272" s="300" t="e">
        <f t="shared" ca="1" si="72"/>
        <v>#VALUE!</v>
      </c>
      <c r="M272" s="300" t="e">
        <f t="shared" ca="1" si="73"/>
        <v>#VALUE!</v>
      </c>
      <c r="N272" s="310"/>
      <c r="O272" s="310"/>
      <c r="P272" s="310"/>
      <c r="Q272" s="310"/>
      <c r="T272" s="310"/>
      <c r="U272" s="318"/>
      <c r="V272" s="310"/>
    </row>
    <row r="273" spans="1:22" ht="26.4" x14ac:dyDescent="0.25">
      <c r="A273" s="313">
        <v>47002</v>
      </c>
      <c r="B273" s="323" t="s">
        <v>415</v>
      </c>
      <c r="C273" s="299">
        <v>12</v>
      </c>
      <c r="D273" s="309" t="s">
        <v>416</v>
      </c>
      <c r="E273" s="299">
        <v>12</v>
      </c>
      <c r="F273" s="322"/>
      <c r="G273" s="322"/>
      <c r="H273" s="309" t="s">
        <v>417</v>
      </c>
      <c r="I273" s="299">
        <v>11</v>
      </c>
      <c r="J273" s="299">
        <v>19</v>
      </c>
      <c r="K273" s="299">
        <v>16</v>
      </c>
      <c r="L273" s="300" t="e">
        <f t="shared" ca="1" si="72"/>
        <v>#VALUE!</v>
      </c>
      <c r="M273" s="300" t="e">
        <f t="shared" ca="1" si="73"/>
        <v>#VALUE!</v>
      </c>
      <c r="N273" s="310"/>
      <c r="O273" s="310"/>
      <c r="P273" s="310"/>
      <c r="Q273" s="310"/>
      <c r="T273" s="310"/>
      <c r="U273" s="310"/>
      <c r="V273" s="310"/>
    </row>
    <row r="274" spans="1:22" ht="26.4" x14ac:dyDescent="0.25">
      <c r="A274" s="313">
        <v>47003</v>
      </c>
      <c r="B274" s="323" t="s">
        <v>415</v>
      </c>
      <c r="C274" s="299">
        <v>12</v>
      </c>
      <c r="D274" s="309" t="s">
        <v>416</v>
      </c>
      <c r="E274" s="299">
        <v>12</v>
      </c>
      <c r="F274" s="322"/>
      <c r="G274" s="322"/>
      <c r="H274" s="309" t="s">
        <v>417</v>
      </c>
      <c r="I274" s="299">
        <v>11</v>
      </c>
      <c r="J274" s="299">
        <v>19</v>
      </c>
      <c r="K274" s="299">
        <v>16</v>
      </c>
      <c r="L274" s="300" t="e">
        <f t="shared" ca="1" si="72"/>
        <v>#VALUE!</v>
      </c>
      <c r="M274" s="300" t="e">
        <f t="shared" ca="1" si="73"/>
        <v>#VALUE!</v>
      </c>
      <c r="N274" s="310"/>
      <c r="O274" s="310"/>
      <c r="P274" s="310"/>
      <c r="Q274" s="310"/>
      <c r="T274" s="310"/>
      <c r="U274" s="318"/>
      <c r="V274" s="310"/>
    </row>
    <row r="275" spans="1:22" ht="26.4" x14ac:dyDescent="0.25">
      <c r="A275" s="313">
        <v>47004</v>
      </c>
      <c r="B275" s="323" t="s">
        <v>415</v>
      </c>
      <c r="C275" s="299">
        <v>12</v>
      </c>
      <c r="D275" s="309" t="s">
        <v>416</v>
      </c>
      <c r="E275" s="299">
        <v>12</v>
      </c>
      <c r="F275" s="336" t="s">
        <v>415</v>
      </c>
      <c r="G275" s="316"/>
      <c r="H275" s="309" t="s">
        <v>417</v>
      </c>
      <c r="I275" s="299">
        <v>11</v>
      </c>
      <c r="J275" s="299">
        <v>19</v>
      </c>
      <c r="K275" s="299">
        <v>16</v>
      </c>
      <c r="L275" s="300" t="e">
        <f t="shared" ca="1" si="72"/>
        <v>#VALUE!</v>
      </c>
      <c r="M275" s="300" t="e">
        <f t="shared" ca="1" si="73"/>
        <v>#VALUE!</v>
      </c>
      <c r="N275" s="310"/>
      <c r="O275" s="310"/>
      <c r="P275" s="310"/>
      <c r="Q275" s="310"/>
      <c r="T275" s="310"/>
      <c r="U275" s="310"/>
      <c r="V275" s="310"/>
    </row>
    <row r="276" spans="1:22" ht="26.4" x14ac:dyDescent="0.25">
      <c r="A276" s="313">
        <v>47005</v>
      </c>
      <c r="B276" s="323" t="s">
        <v>415</v>
      </c>
      <c r="C276" s="299">
        <v>12</v>
      </c>
      <c r="D276" s="309" t="s">
        <v>416</v>
      </c>
      <c r="E276" s="299">
        <v>12</v>
      </c>
      <c r="F276" s="334" t="s">
        <v>415</v>
      </c>
      <c r="G276" s="299">
        <v>12</v>
      </c>
      <c r="H276" s="309" t="s">
        <v>417</v>
      </c>
      <c r="I276" s="299">
        <v>11</v>
      </c>
      <c r="J276" s="299">
        <v>19</v>
      </c>
      <c r="K276" s="299">
        <v>16</v>
      </c>
      <c r="L276" s="300" t="e">
        <f t="shared" ca="1" si="72"/>
        <v>#VALUE!</v>
      </c>
      <c r="M276" s="300" t="e">
        <f t="shared" ca="1" si="73"/>
        <v>#VALUE!</v>
      </c>
      <c r="N276" s="310"/>
      <c r="O276" s="310"/>
      <c r="P276" s="310"/>
      <c r="Q276" s="310"/>
      <c r="T276" s="300" t="e">
        <f ca="1">G276*$T$5</f>
        <v>#VALUE!</v>
      </c>
      <c r="U276" s="310"/>
      <c r="V276" s="310"/>
    </row>
    <row r="277" spans="1:22" ht="26.4" x14ac:dyDescent="0.25">
      <c r="A277" s="313">
        <v>47006</v>
      </c>
      <c r="B277" s="323" t="s">
        <v>415</v>
      </c>
      <c r="C277" s="299">
        <v>12</v>
      </c>
      <c r="D277" s="309" t="s">
        <v>416</v>
      </c>
      <c r="E277" s="299">
        <v>12</v>
      </c>
      <c r="F277" s="334" t="s">
        <v>415</v>
      </c>
      <c r="G277" s="299">
        <v>12</v>
      </c>
      <c r="H277" s="309" t="s">
        <v>417</v>
      </c>
      <c r="I277" s="299">
        <v>11</v>
      </c>
      <c r="J277" s="299">
        <v>19</v>
      </c>
      <c r="K277" s="299">
        <v>16</v>
      </c>
      <c r="L277" s="310"/>
      <c r="M277" s="310"/>
      <c r="N277" s="312" t="e">
        <f ca="1">J277*$N$5</f>
        <v>#VALUE!</v>
      </c>
      <c r="O277" s="300" t="e">
        <f ca="1">K277*$O$5</f>
        <v>#VALUE!</v>
      </c>
      <c r="P277" s="310"/>
      <c r="Q277" s="310"/>
      <c r="T277" s="310"/>
      <c r="U277" s="312" t="e">
        <f ca="1">G277*$U$5</f>
        <v>#VALUE!</v>
      </c>
      <c r="V277" s="310"/>
    </row>
    <row r="278" spans="1:22" ht="26.4" x14ac:dyDescent="0.25">
      <c r="A278" s="313">
        <v>47007</v>
      </c>
      <c r="B278" s="323" t="s">
        <v>415</v>
      </c>
      <c r="C278" s="299">
        <v>12</v>
      </c>
      <c r="D278" s="309" t="s">
        <v>416</v>
      </c>
      <c r="E278" s="299">
        <v>12</v>
      </c>
      <c r="F278" s="322"/>
      <c r="G278" s="322"/>
      <c r="H278" s="309" t="s">
        <v>417</v>
      </c>
      <c r="I278" s="299">
        <v>11</v>
      </c>
      <c r="J278" s="299">
        <v>19</v>
      </c>
      <c r="K278" s="299">
        <v>16</v>
      </c>
      <c r="L278" s="300" t="e">
        <f t="shared" ref="L278:L283" ca="1" si="74">J278*$L$5</f>
        <v>#VALUE!</v>
      </c>
      <c r="M278" s="300" t="e">
        <f t="shared" ref="M278:M283" ca="1" si="75">K278*$M$5</f>
        <v>#VALUE!</v>
      </c>
      <c r="N278" s="310"/>
      <c r="O278" s="310"/>
      <c r="P278" s="310"/>
      <c r="Q278" s="310"/>
      <c r="T278" s="310"/>
      <c r="U278" s="318"/>
      <c r="V278" s="310"/>
    </row>
    <row r="279" spans="1:22" ht="26.4" x14ac:dyDescent="0.25">
      <c r="A279" s="313">
        <v>47008</v>
      </c>
      <c r="B279" s="323" t="s">
        <v>415</v>
      </c>
      <c r="C279" s="299">
        <v>12</v>
      </c>
      <c r="D279" s="309" t="s">
        <v>416</v>
      </c>
      <c r="E279" s="299">
        <v>12</v>
      </c>
      <c r="F279" s="322"/>
      <c r="G279" s="322"/>
      <c r="H279" s="309" t="s">
        <v>417</v>
      </c>
      <c r="I279" s="299">
        <v>11</v>
      </c>
      <c r="J279" s="299">
        <v>19</v>
      </c>
      <c r="K279" s="299">
        <v>16</v>
      </c>
      <c r="L279" s="300" t="e">
        <f t="shared" ca="1" si="74"/>
        <v>#VALUE!</v>
      </c>
      <c r="M279" s="300" t="e">
        <f t="shared" ca="1" si="75"/>
        <v>#VALUE!</v>
      </c>
      <c r="N279" s="310"/>
      <c r="O279" s="310"/>
      <c r="P279" s="310"/>
      <c r="Q279" s="310"/>
      <c r="T279" s="310"/>
      <c r="U279" s="318"/>
      <c r="V279" s="310"/>
    </row>
    <row r="280" spans="1:22" ht="26.4" x14ac:dyDescent="0.25">
      <c r="A280" s="313">
        <v>47009</v>
      </c>
      <c r="B280" s="323" t="s">
        <v>415</v>
      </c>
      <c r="C280" s="299">
        <v>12</v>
      </c>
      <c r="D280" s="309" t="s">
        <v>416</v>
      </c>
      <c r="E280" s="299">
        <v>12</v>
      </c>
      <c r="F280" s="322"/>
      <c r="G280" s="322"/>
      <c r="H280" s="309" t="s">
        <v>417</v>
      </c>
      <c r="I280" s="299">
        <v>11</v>
      </c>
      <c r="J280" s="299">
        <v>19</v>
      </c>
      <c r="K280" s="299">
        <v>16</v>
      </c>
      <c r="L280" s="300" t="e">
        <f t="shared" ca="1" si="74"/>
        <v>#VALUE!</v>
      </c>
      <c r="M280" s="300" t="e">
        <f t="shared" ca="1" si="75"/>
        <v>#VALUE!</v>
      </c>
      <c r="N280" s="310"/>
      <c r="O280" s="310"/>
      <c r="P280" s="310"/>
      <c r="Q280" s="310"/>
      <c r="T280" s="310"/>
      <c r="U280" s="310"/>
      <c r="V280" s="310"/>
    </row>
    <row r="281" spans="1:22" ht="26.4" x14ac:dyDescent="0.25">
      <c r="A281" s="313">
        <v>47010</v>
      </c>
      <c r="B281" s="323" t="s">
        <v>415</v>
      </c>
      <c r="C281" s="299">
        <v>12</v>
      </c>
      <c r="D281" s="309" t="s">
        <v>416</v>
      </c>
      <c r="E281" s="299">
        <v>12</v>
      </c>
      <c r="F281" s="336" t="s">
        <v>415</v>
      </c>
      <c r="G281" s="316"/>
      <c r="H281" s="309" t="s">
        <v>417</v>
      </c>
      <c r="I281" s="299">
        <v>11</v>
      </c>
      <c r="J281" s="299">
        <v>19</v>
      </c>
      <c r="K281" s="299">
        <v>16</v>
      </c>
      <c r="L281" s="300" t="e">
        <f t="shared" ca="1" si="74"/>
        <v>#VALUE!</v>
      </c>
      <c r="M281" s="300" t="e">
        <f t="shared" ca="1" si="75"/>
        <v>#VALUE!</v>
      </c>
      <c r="N281" s="310"/>
      <c r="O281" s="310"/>
      <c r="P281" s="310"/>
      <c r="Q281" s="310"/>
      <c r="T281" s="310"/>
      <c r="U281" s="318"/>
      <c r="V281" s="310"/>
    </row>
    <row r="282" spans="1:22" ht="26.4" x14ac:dyDescent="0.25">
      <c r="A282" s="313">
        <v>47011</v>
      </c>
      <c r="B282" s="323" t="s">
        <v>415</v>
      </c>
      <c r="C282" s="299">
        <v>12</v>
      </c>
      <c r="D282" s="309" t="s">
        <v>416</v>
      </c>
      <c r="E282" s="299">
        <v>12</v>
      </c>
      <c r="F282" s="336" t="s">
        <v>415</v>
      </c>
      <c r="G282" s="316"/>
      <c r="H282" s="309" t="s">
        <v>417</v>
      </c>
      <c r="I282" s="299">
        <v>11</v>
      </c>
      <c r="J282" s="299">
        <v>19</v>
      </c>
      <c r="K282" s="299">
        <v>16</v>
      </c>
      <c r="L282" s="300" t="e">
        <f t="shared" ca="1" si="74"/>
        <v>#VALUE!</v>
      </c>
      <c r="M282" s="300" t="e">
        <f t="shared" ca="1" si="75"/>
        <v>#VALUE!</v>
      </c>
      <c r="N282" s="310"/>
      <c r="O282" s="310"/>
      <c r="P282" s="310"/>
      <c r="Q282" s="310"/>
      <c r="T282" s="310"/>
      <c r="U282" s="318"/>
      <c r="V282" s="310"/>
    </row>
    <row r="283" spans="1:22" ht="26.4" x14ac:dyDescent="0.25">
      <c r="A283" s="313">
        <v>47012</v>
      </c>
      <c r="B283" s="323" t="s">
        <v>415</v>
      </c>
      <c r="C283" s="299">
        <v>12</v>
      </c>
      <c r="D283" s="309" t="s">
        <v>416</v>
      </c>
      <c r="E283" s="299">
        <v>12</v>
      </c>
      <c r="F283" s="334" t="s">
        <v>415</v>
      </c>
      <c r="G283" s="299">
        <v>12</v>
      </c>
      <c r="H283" s="309" t="s">
        <v>417</v>
      </c>
      <c r="I283" s="299">
        <v>11</v>
      </c>
      <c r="J283" s="299">
        <v>19</v>
      </c>
      <c r="K283" s="299">
        <v>16</v>
      </c>
      <c r="L283" s="300" t="e">
        <f t="shared" ca="1" si="74"/>
        <v>#VALUE!</v>
      </c>
      <c r="M283" s="300" t="e">
        <f t="shared" ca="1" si="75"/>
        <v>#VALUE!</v>
      </c>
      <c r="N283" s="310"/>
      <c r="O283" s="310"/>
      <c r="P283" s="310"/>
      <c r="Q283" s="310"/>
      <c r="T283" s="300" t="e">
        <f ca="1">G283*$T$5</f>
        <v>#VALUE!</v>
      </c>
      <c r="U283" s="310"/>
      <c r="V283" s="310"/>
    </row>
    <row r="284" spans="1:22" ht="26.4" x14ac:dyDescent="0.25">
      <c r="A284" s="313">
        <v>47013</v>
      </c>
      <c r="B284" s="323" t="s">
        <v>415</v>
      </c>
      <c r="C284" s="299">
        <v>12</v>
      </c>
      <c r="D284" s="309" t="s">
        <v>416</v>
      </c>
      <c r="E284" s="299">
        <v>12</v>
      </c>
      <c r="F284" s="334" t="s">
        <v>415</v>
      </c>
      <c r="G284" s="299">
        <v>12</v>
      </c>
      <c r="H284" s="309" t="s">
        <v>417</v>
      </c>
      <c r="I284" s="299">
        <v>11</v>
      </c>
      <c r="J284" s="299">
        <v>19</v>
      </c>
      <c r="K284" s="299">
        <v>16</v>
      </c>
      <c r="L284" s="310"/>
      <c r="M284" s="310"/>
      <c r="N284" s="312" t="e">
        <f ca="1">J284*$N$5</f>
        <v>#VALUE!</v>
      </c>
      <c r="O284" s="300" t="e">
        <f ca="1">K284*$O$5</f>
        <v>#VALUE!</v>
      </c>
      <c r="P284" s="310"/>
      <c r="Q284" s="310"/>
      <c r="T284" s="310"/>
      <c r="U284" s="312" t="e">
        <f ca="1">G284*$U$5</f>
        <v>#VALUE!</v>
      </c>
      <c r="V284" s="310"/>
    </row>
    <row r="285" spans="1:22" ht="26.4" x14ac:dyDescent="0.25">
      <c r="A285" s="313">
        <v>47014</v>
      </c>
      <c r="B285" s="323" t="s">
        <v>415</v>
      </c>
      <c r="C285" s="299">
        <v>12</v>
      </c>
      <c r="D285" s="309" t="s">
        <v>416</v>
      </c>
      <c r="E285" s="299">
        <v>12</v>
      </c>
      <c r="F285" s="322"/>
      <c r="G285" s="322"/>
      <c r="H285" s="309" t="s">
        <v>417</v>
      </c>
      <c r="I285" s="299">
        <v>11</v>
      </c>
      <c r="J285" s="299">
        <v>19</v>
      </c>
      <c r="K285" s="299">
        <v>16</v>
      </c>
      <c r="L285" s="300" t="e">
        <f ca="1">J285*$L$5</f>
        <v>#VALUE!</v>
      </c>
      <c r="M285" s="300" t="e">
        <f ca="1">K285*$M$5</f>
        <v>#VALUE!</v>
      </c>
      <c r="N285" s="310"/>
      <c r="O285" s="310"/>
      <c r="P285" s="310"/>
      <c r="Q285" s="310"/>
      <c r="T285" s="310"/>
      <c r="U285" s="318"/>
      <c r="V285" s="310"/>
    </row>
    <row r="286" spans="1:22" ht="26.4" x14ac:dyDescent="0.25">
      <c r="A286" s="313">
        <v>47015</v>
      </c>
      <c r="B286" s="323" t="s">
        <v>415</v>
      </c>
      <c r="C286" s="299">
        <v>12</v>
      </c>
      <c r="D286" s="309" t="s">
        <v>416</v>
      </c>
      <c r="E286" s="299">
        <v>12</v>
      </c>
      <c r="F286" s="322"/>
      <c r="G286" s="322"/>
      <c r="H286" s="309" t="s">
        <v>417</v>
      </c>
      <c r="I286" s="299">
        <v>11</v>
      </c>
      <c r="J286" s="299">
        <v>19</v>
      </c>
      <c r="K286" s="299">
        <v>16</v>
      </c>
      <c r="L286" s="300" t="e">
        <f ca="1">J286*$L$5</f>
        <v>#VALUE!</v>
      </c>
      <c r="M286" s="300" t="e">
        <f ca="1">K286*$M$5</f>
        <v>#VALUE!</v>
      </c>
      <c r="N286" s="310"/>
      <c r="O286" s="310"/>
      <c r="P286" s="310"/>
      <c r="Q286" s="310"/>
      <c r="T286" s="310"/>
      <c r="U286" s="318"/>
      <c r="V286" s="310"/>
    </row>
    <row r="287" spans="1:22" ht="26.4" x14ac:dyDescent="0.25">
      <c r="A287" s="308">
        <v>47016</v>
      </c>
      <c r="B287" s="323" t="s">
        <v>415</v>
      </c>
      <c r="C287" s="299">
        <v>12</v>
      </c>
      <c r="D287" s="309" t="s">
        <v>416</v>
      </c>
      <c r="E287" s="299">
        <v>12</v>
      </c>
      <c r="F287" s="334" t="s">
        <v>415</v>
      </c>
      <c r="G287" s="299">
        <v>12</v>
      </c>
      <c r="H287" s="309" t="s">
        <v>417</v>
      </c>
      <c r="I287" s="299">
        <v>11</v>
      </c>
      <c r="J287" s="299">
        <v>19</v>
      </c>
      <c r="K287" s="299">
        <v>16</v>
      </c>
      <c r="L287" s="310"/>
      <c r="M287" s="310"/>
      <c r="N287" s="310"/>
      <c r="O287" s="310"/>
      <c r="P287" s="300" t="e">
        <f ca="1">J287*$P$5</f>
        <v>#VALUE!</v>
      </c>
      <c r="Q287" s="300" t="e">
        <f ca="1">K287*$Q$5</f>
        <v>#VALUE!</v>
      </c>
      <c r="T287" s="310"/>
      <c r="U287" s="310"/>
      <c r="V287" s="300" t="e">
        <f ca="1">G287*$V$5</f>
        <v>#VALUE!</v>
      </c>
    </row>
    <row r="288" spans="1:22" ht="26.4" x14ac:dyDescent="0.25">
      <c r="A288" s="313">
        <v>47017</v>
      </c>
      <c r="B288" s="323" t="s">
        <v>415</v>
      </c>
      <c r="C288" s="299">
        <v>12</v>
      </c>
      <c r="D288" s="309" t="s">
        <v>416</v>
      </c>
      <c r="E288" s="299">
        <v>12</v>
      </c>
      <c r="F288" s="322"/>
      <c r="G288" s="322"/>
      <c r="H288" s="309" t="s">
        <v>417</v>
      </c>
      <c r="I288" s="299">
        <v>11</v>
      </c>
      <c r="J288" s="299">
        <v>19</v>
      </c>
      <c r="K288" s="299">
        <v>16</v>
      </c>
      <c r="L288" s="300" t="e">
        <f ca="1">J288*$L$5</f>
        <v>#VALUE!</v>
      </c>
      <c r="M288" s="300" t="e">
        <f ca="1">K288*$M$5</f>
        <v>#VALUE!</v>
      </c>
      <c r="N288" s="310"/>
      <c r="O288" s="310"/>
      <c r="P288" s="310"/>
      <c r="Q288" s="310"/>
      <c r="T288" s="310"/>
      <c r="U288" s="318"/>
      <c r="V288" s="310"/>
    </row>
    <row r="289" spans="1:23" ht="26.4" x14ac:dyDescent="0.25">
      <c r="A289" s="313">
        <v>47018</v>
      </c>
      <c r="B289" s="323" t="s">
        <v>415</v>
      </c>
      <c r="C289" s="299">
        <v>12</v>
      </c>
      <c r="D289" s="309" t="s">
        <v>416</v>
      </c>
      <c r="E289" s="299">
        <v>12</v>
      </c>
      <c r="F289" s="336" t="s">
        <v>415</v>
      </c>
      <c r="G289" s="316"/>
      <c r="H289" s="309" t="s">
        <v>417</v>
      </c>
      <c r="I289" s="299">
        <v>11</v>
      </c>
      <c r="J289" s="299">
        <v>19</v>
      </c>
      <c r="K289" s="299">
        <v>16</v>
      </c>
      <c r="L289" s="300" t="e">
        <f ca="1">J289*$L$5</f>
        <v>#VALUE!</v>
      </c>
      <c r="M289" s="300" t="e">
        <f ca="1">K289*$M$5</f>
        <v>#VALUE!</v>
      </c>
      <c r="N289" s="310"/>
      <c r="O289" s="310"/>
      <c r="P289" s="310"/>
      <c r="Q289" s="310"/>
      <c r="T289" s="310"/>
      <c r="U289" s="310"/>
      <c r="V289" s="310"/>
    </row>
    <row r="290" spans="1:23" ht="26.4" x14ac:dyDescent="0.25">
      <c r="A290" s="313">
        <v>47019</v>
      </c>
      <c r="B290" s="323" t="s">
        <v>415</v>
      </c>
      <c r="C290" s="299">
        <v>12</v>
      </c>
      <c r="D290" s="309" t="s">
        <v>416</v>
      </c>
      <c r="E290" s="299">
        <v>12</v>
      </c>
      <c r="F290" s="334" t="s">
        <v>415</v>
      </c>
      <c r="G290" s="299">
        <v>12</v>
      </c>
      <c r="H290" s="309" t="s">
        <v>417</v>
      </c>
      <c r="I290" s="299">
        <v>11</v>
      </c>
      <c r="J290" s="299">
        <v>19</v>
      </c>
      <c r="K290" s="299">
        <v>16</v>
      </c>
      <c r="L290" s="300" t="e">
        <f ca="1">J290*$L$5</f>
        <v>#VALUE!</v>
      </c>
      <c r="M290" s="300" t="e">
        <f ca="1">K290*$M$5</f>
        <v>#VALUE!</v>
      </c>
      <c r="N290" s="310"/>
      <c r="O290" s="310"/>
      <c r="P290" s="310"/>
      <c r="Q290" s="310"/>
      <c r="T290" s="300" t="e">
        <f ca="1">G290*$T$5</f>
        <v>#VALUE!</v>
      </c>
      <c r="U290" s="310"/>
      <c r="V290" s="310"/>
    </row>
    <row r="291" spans="1:23" ht="26.4" x14ac:dyDescent="0.25">
      <c r="A291" s="313">
        <v>47020</v>
      </c>
      <c r="B291" s="323" t="s">
        <v>415</v>
      </c>
      <c r="C291" s="299">
        <v>12</v>
      </c>
      <c r="D291" s="309" t="s">
        <v>416</v>
      </c>
      <c r="E291" s="299">
        <v>12</v>
      </c>
      <c r="F291" s="334" t="s">
        <v>415</v>
      </c>
      <c r="G291" s="299">
        <v>12</v>
      </c>
      <c r="H291" s="309" t="s">
        <v>417</v>
      </c>
      <c r="I291" s="299">
        <v>11</v>
      </c>
      <c r="J291" s="299">
        <v>19</v>
      </c>
      <c r="K291" s="299">
        <v>16</v>
      </c>
      <c r="L291" s="310"/>
      <c r="M291" s="310"/>
      <c r="N291" s="312" t="e">
        <f ca="1">J291*$N$5</f>
        <v>#VALUE!</v>
      </c>
      <c r="O291" s="300" t="e">
        <f ca="1">K291*$O$5</f>
        <v>#VALUE!</v>
      </c>
      <c r="P291" s="310"/>
      <c r="Q291" s="310"/>
      <c r="T291" s="310"/>
      <c r="U291" s="312" t="e">
        <f ca="1">G291*$U$5</f>
        <v>#VALUE!</v>
      </c>
      <c r="V291" s="310"/>
    </row>
    <row r="292" spans="1:23" ht="26.4" x14ac:dyDescent="0.25">
      <c r="A292" s="313">
        <v>47021</v>
      </c>
      <c r="B292" s="323" t="s">
        <v>415</v>
      </c>
      <c r="C292" s="299">
        <v>12</v>
      </c>
      <c r="D292" s="309" t="s">
        <v>416</v>
      </c>
      <c r="E292" s="299">
        <v>12</v>
      </c>
      <c r="F292" s="322"/>
      <c r="G292" s="322"/>
      <c r="H292" s="309" t="s">
        <v>417</v>
      </c>
      <c r="I292" s="299">
        <v>11</v>
      </c>
      <c r="J292" s="299">
        <v>19</v>
      </c>
      <c r="K292" s="299">
        <v>16</v>
      </c>
      <c r="L292" s="300" t="e">
        <f t="shared" ref="L292:L297" ca="1" si="76">J292*$L$5</f>
        <v>#VALUE!</v>
      </c>
      <c r="M292" s="300" t="e">
        <f t="shared" ref="M292:M297" ca="1" si="77">K292*$M$5</f>
        <v>#VALUE!</v>
      </c>
      <c r="N292" s="310"/>
      <c r="O292" s="310"/>
      <c r="P292" s="310"/>
      <c r="Q292" s="310"/>
      <c r="T292" s="310"/>
      <c r="U292" s="318"/>
      <c r="V292" s="310"/>
    </row>
    <row r="293" spans="1:23" ht="26.4" x14ac:dyDescent="0.25">
      <c r="A293" s="313">
        <v>47022</v>
      </c>
      <c r="B293" s="323" t="s">
        <v>415</v>
      </c>
      <c r="C293" s="299">
        <v>12</v>
      </c>
      <c r="D293" s="309" t="s">
        <v>416</v>
      </c>
      <c r="E293" s="299">
        <v>12</v>
      </c>
      <c r="F293" s="322"/>
      <c r="G293" s="322"/>
      <c r="H293" s="309" t="s">
        <v>417</v>
      </c>
      <c r="I293" s="299">
        <v>11</v>
      </c>
      <c r="J293" s="299">
        <v>19</v>
      </c>
      <c r="K293" s="299">
        <v>16</v>
      </c>
      <c r="L293" s="300" t="e">
        <f t="shared" ca="1" si="76"/>
        <v>#VALUE!</v>
      </c>
      <c r="M293" s="300" t="e">
        <f t="shared" ca="1" si="77"/>
        <v>#VALUE!</v>
      </c>
      <c r="N293" s="310"/>
      <c r="O293" s="310"/>
      <c r="P293" s="310"/>
      <c r="Q293" s="310"/>
      <c r="T293" s="310"/>
      <c r="U293" s="318"/>
      <c r="V293" s="310"/>
    </row>
    <row r="294" spans="1:23" ht="26.4" x14ac:dyDescent="0.25">
      <c r="A294" s="313">
        <v>47023</v>
      </c>
      <c r="B294" s="323" t="s">
        <v>415</v>
      </c>
      <c r="C294" s="299">
        <v>12</v>
      </c>
      <c r="D294" s="309" t="s">
        <v>416</v>
      </c>
      <c r="E294" s="299">
        <v>12</v>
      </c>
      <c r="F294" s="322"/>
      <c r="G294" s="322"/>
      <c r="H294" s="309" t="s">
        <v>417</v>
      </c>
      <c r="I294" s="299">
        <v>11</v>
      </c>
      <c r="J294" s="299">
        <v>19</v>
      </c>
      <c r="K294" s="299">
        <v>16</v>
      </c>
      <c r="L294" s="300" t="e">
        <f t="shared" ca="1" si="76"/>
        <v>#VALUE!</v>
      </c>
      <c r="M294" s="300" t="e">
        <f t="shared" ca="1" si="77"/>
        <v>#VALUE!</v>
      </c>
      <c r="N294" s="310"/>
      <c r="O294" s="310"/>
      <c r="P294" s="310"/>
      <c r="Q294" s="310"/>
      <c r="T294" s="310"/>
      <c r="U294" s="310"/>
      <c r="V294" s="310"/>
    </row>
    <row r="295" spans="1:23" ht="26.4" x14ac:dyDescent="0.25">
      <c r="A295" s="313">
        <v>47024</v>
      </c>
      <c r="B295" s="323" t="s">
        <v>415</v>
      </c>
      <c r="C295" s="299">
        <v>12</v>
      </c>
      <c r="D295" s="309" t="s">
        <v>416</v>
      </c>
      <c r="E295" s="299">
        <v>12</v>
      </c>
      <c r="F295" s="322"/>
      <c r="G295" s="322"/>
      <c r="H295" s="309" t="s">
        <v>417</v>
      </c>
      <c r="I295" s="299">
        <v>11</v>
      </c>
      <c r="J295" s="299">
        <v>19</v>
      </c>
      <c r="K295" s="299">
        <v>16</v>
      </c>
      <c r="L295" s="300" t="e">
        <f t="shared" ca="1" si="76"/>
        <v>#VALUE!</v>
      </c>
      <c r="M295" s="300" t="e">
        <f t="shared" ca="1" si="77"/>
        <v>#VALUE!</v>
      </c>
      <c r="N295" s="310"/>
      <c r="O295" s="310"/>
      <c r="P295" s="310"/>
      <c r="Q295" s="310"/>
      <c r="T295" s="310"/>
      <c r="U295" s="318"/>
      <c r="V295" s="310"/>
    </row>
    <row r="296" spans="1:23" ht="26.4" x14ac:dyDescent="0.25">
      <c r="A296" s="313">
        <v>47025</v>
      </c>
      <c r="B296" s="323" t="s">
        <v>415</v>
      </c>
      <c r="C296" s="299">
        <v>12</v>
      </c>
      <c r="D296" s="309" t="s">
        <v>416</v>
      </c>
      <c r="E296" s="299">
        <v>12</v>
      </c>
      <c r="F296" s="336" t="s">
        <v>415</v>
      </c>
      <c r="G296" s="316"/>
      <c r="H296" s="309" t="s">
        <v>417</v>
      </c>
      <c r="I296" s="299">
        <v>11</v>
      </c>
      <c r="J296" s="299">
        <v>19</v>
      </c>
      <c r="K296" s="299">
        <v>16</v>
      </c>
      <c r="L296" s="300" t="e">
        <f t="shared" ca="1" si="76"/>
        <v>#VALUE!</v>
      </c>
      <c r="M296" s="300" t="e">
        <f t="shared" ca="1" si="77"/>
        <v>#VALUE!</v>
      </c>
      <c r="N296" s="310"/>
      <c r="O296" s="310"/>
      <c r="P296" s="310"/>
      <c r="Q296" s="310"/>
      <c r="T296" s="310"/>
      <c r="U296" s="310"/>
      <c r="V296" s="310"/>
    </row>
    <row r="297" spans="1:23" ht="26.4" x14ac:dyDescent="0.25">
      <c r="A297" s="313">
        <v>47026</v>
      </c>
      <c r="B297" s="323" t="s">
        <v>415</v>
      </c>
      <c r="C297" s="299">
        <v>12</v>
      </c>
      <c r="D297" s="309" t="s">
        <v>416</v>
      </c>
      <c r="E297" s="299">
        <v>12</v>
      </c>
      <c r="F297" s="334" t="s">
        <v>415</v>
      </c>
      <c r="G297" s="299">
        <v>12</v>
      </c>
      <c r="H297" s="309" t="s">
        <v>417</v>
      </c>
      <c r="I297" s="299">
        <v>11</v>
      </c>
      <c r="J297" s="299">
        <v>19</v>
      </c>
      <c r="K297" s="299">
        <v>16</v>
      </c>
      <c r="L297" s="300" t="e">
        <f t="shared" ca="1" si="76"/>
        <v>#VALUE!</v>
      </c>
      <c r="M297" s="300" t="e">
        <f t="shared" ca="1" si="77"/>
        <v>#VALUE!</v>
      </c>
      <c r="N297" s="310"/>
      <c r="O297" s="310"/>
      <c r="P297" s="310"/>
      <c r="Q297" s="310"/>
      <c r="T297" s="300" t="e">
        <f ca="1">G297*$T$5</f>
        <v>#VALUE!</v>
      </c>
      <c r="U297" s="310"/>
      <c r="V297" s="310"/>
    </row>
    <row r="298" spans="1:23" ht="13.8" thickBot="1" x14ac:dyDescent="0.3">
      <c r="A298" s="313"/>
      <c r="B298" s="323"/>
      <c r="C298" s="299"/>
      <c r="D298" s="309"/>
      <c r="E298" s="299"/>
      <c r="F298" s="334"/>
      <c r="G298" s="299"/>
      <c r="H298" s="309"/>
      <c r="I298" s="299"/>
      <c r="J298" s="299"/>
      <c r="K298" s="299"/>
      <c r="L298" s="314" t="e">
        <f ca="1">SUM(L268:L297)</f>
        <v>#VALUE!</v>
      </c>
      <c r="M298" s="314" t="e">
        <f t="shared" ref="M298:Q298" ca="1" si="78">SUM(M268:M297)</f>
        <v>#VALUE!</v>
      </c>
      <c r="N298" s="314" t="e">
        <f t="shared" ca="1" si="78"/>
        <v>#VALUE!</v>
      </c>
      <c r="O298" s="314" t="e">
        <f t="shared" ca="1" si="78"/>
        <v>#VALUE!</v>
      </c>
      <c r="P298" s="314" t="e">
        <f t="shared" ca="1" si="78"/>
        <v>#VALUE!</v>
      </c>
      <c r="Q298" s="314" t="e">
        <f t="shared" ca="1" si="78"/>
        <v>#VALUE!</v>
      </c>
      <c r="R298" s="359" t="e">
        <f ca="1">SUM(L298:Q298)</f>
        <v>#VALUE!</v>
      </c>
      <c r="T298" s="314" t="e">
        <f ca="1">SUM(T268:T297)</f>
        <v>#VALUE!</v>
      </c>
      <c r="U298" s="314" t="e">
        <f t="shared" ref="U298:V298" ca="1" si="79">SUM(U268:U297)</f>
        <v>#VALUE!</v>
      </c>
      <c r="V298" s="314" t="e">
        <f t="shared" ca="1" si="79"/>
        <v>#VALUE!</v>
      </c>
      <c r="W298" s="359" t="e">
        <f ca="1">SUM(T298:V298)</f>
        <v>#VALUE!</v>
      </c>
    </row>
    <row r="299" spans="1:23" ht="18" thickTop="1" x14ac:dyDescent="0.3">
      <c r="A299" s="349" t="s">
        <v>426</v>
      </c>
      <c r="B299" s="323"/>
      <c r="C299" s="299"/>
      <c r="D299" s="309"/>
      <c r="E299" s="299"/>
      <c r="H299" s="309"/>
      <c r="I299" s="299"/>
      <c r="J299" s="299"/>
      <c r="K299" s="299"/>
    </row>
    <row r="300" spans="1:23" ht="26.4" x14ac:dyDescent="0.25">
      <c r="A300" s="313">
        <v>47027</v>
      </c>
      <c r="B300" s="323" t="s">
        <v>415</v>
      </c>
      <c r="C300" s="299">
        <v>12</v>
      </c>
      <c r="D300" s="309" t="s">
        <v>416</v>
      </c>
      <c r="E300" s="299">
        <v>12</v>
      </c>
      <c r="F300" s="334" t="s">
        <v>415</v>
      </c>
      <c r="G300" s="299">
        <v>12</v>
      </c>
      <c r="H300" s="309" t="s">
        <v>417</v>
      </c>
      <c r="I300" s="299">
        <v>11</v>
      </c>
      <c r="J300" s="299">
        <v>19</v>
      </c>
      <c r="K300" s="299">
        <v>16</v>
      </c>
      <c r="L300" s="310"/>
      <c r="M300" s="310"/>
      <c r="N300" s="312" t="e">
        <f ca="1">J300*$N$5</f>
        <v>#VALUE!</v>
      </c>
      <c r="O300" s="300" t="e">
        <f ca="1">K300*$O$5</f>
        <v>#VALUE!</v>
      </c>
      <c r="P300" s="310"/>
      <c r="Q300" s="310"/>
      <c r="T300" s="310"/>
      <c r="U300" s="312" t="e">
        <f ca="1">G300*$U$5</f>
        <v>#VALUE!</v>
      </c>
      <c r="V300" s="310"/>
    </row>
    <row r="301" spans="1:23" ht="26.4" x14ac:dyDescent="0.25">
      <c r="A301" s="313">
        <v>47028</v>
      </c>
      <c r="B301" s="323" t="s">
        <v>415</v>
      </c>
      <c r="C301" s="299">
        <v>12</v>
      </c>
      <c r="D301" s="309" t="s">
        <v>416</v>
      </c>
      <c r="E301" s="299">
        <v>12</v>
      </c>
      <c r="F301" s="336" t="s">
        <v>415</v>
      </c>
      <c r="G301" s="316"/>
      <c r="H301" s="309" t="s">
        <v>417</v>
      </c>
      <c r="I301" s="299">
        <v>11</v>
      </c>
      <c r="J301" s="299">
        <v>19</v>
      </c>
      <c r="K301" s="299">
        <v>16</v>
      </c>
      <c r="L301" s="300" t="e">
        <f ca="1">J301*$L$5</f>
        <v>#VALUE!</v>
      </c>
      <c r="M301" s="300" t="e">
        <f ca="1">K301*$M$5</f>
        <v>#VALUE!</v>
      </c>
      <c r="N301" s="310"/>
      <c r="O301" s="310"/>
      <c r="P301" s="310"/>
      <c r="Q301" s="310"/>
      <c r="T301" s="310"/>
      <c r="U301" s="310"/>
      <c r="V301" s="310"/>
    </row>
    <row r="302" spans="1:23" ht="26.4" x14ac:dyDescent="0.25">
      <c r="A302" s="308">
        <v>47029</v>
      </c>
      <c r="B302" s="323" t="s">
        <v>415</v>
      </c>
      <c r="C302" s="299">
        <v>12</v>
      </c>
      <c r="D302" s="309" t="s">
        <v>416</v>
      </c>
      <c r="E302" s="299">
        <v>12</v>
      </c>
      <c r="F302" s="334" t="s">
        <v>415</v>
      </c>
      <c r="G302" s="299">
        <v>12</v>
      </c>
      <c r="H302" s="309" t="s">
        <v>417</v>
      </c>
      <c r="I302" s="299">
        <v>11</v>
      </c>
      <c r="J302" s="299">
        <v>19</v>
      </c>
      <c r="K302" s="299">
        <v>16</v>
      </c>
      <c r="L302" s="310"/>
      <c r="M302" s="310"/>
      <c r="N302" s="310"/>
      <c r="O302" s="310"/>
      <c r="P302" s="300" t="e">
        <f ca="1">J302*$P$5</f>
        <v>#VALUE!</v>
      </c>
      <c r="Q302" s="300" t="e">
        <f ca="1">K302*$Q$5</f>
        <v>#VALUE!</v>
      </c>
      <c r="T302" s="310"/>
      <c r="U302" s="310"/>
      <c r="V302" s="300" t="e">
        <f ca="1">G302*$V$5</f>
        <v>#VALUE!</v>
      </c>
    </row>
    <row r="303" spans="1:23" ht="26.4" x14ac:dyDescent="0.25">
      <c r="A303" s="313">
        <v>47030</v>
      </c>
      <c r="B303" s="323" t="s">
        <v>415</v>
      </c>
      <c r="C303" s="299">
        <v>12</v>
      </c>
      <c r="D303" s="309" t="s">
        <v>416</v>
      </c>
      <c r="E303" s="299">
        <v>12</v>
      </c>
      <c r="F303" s="322"/>
      <c r="G303" s="322"/>
      <c r="H303" s="309" t="s">
        <v>417</v>
      </c>
      <c r="I303" s="299">
        <v>11</v>
      </c>
      <c r="J303" s="299">
        <v>19</v>
      </c>
      <c r="K303" s="299">
        <v>16</v>
      </c>
      <c r="L303" s="300" t="e">
        <f ca="1">J303*$L$5</f>
        <v>#VALUE!</v>
      </c>
      <c r="M303" s="300" t="e">
        <f ca="1">K303*$M$5</f>
        <v>#VALUE!</v>
      </c>
      <c r="N303" s="310"/>
      <c r="O303" s="310"/>
      <c r="P303" s="310"/>
      <c r="Q303" s="310"/>
      <c r="T303" s="310"/>
      <c r="U303" s="318"/>
      <c r="V303" s="310"/>
    </row>
    <row r="304" spans="1:23" ht="26.4" x14ac:dyDescent="0.25">
      <c r="A304" s="313">
        <v>47031</v>
      </c>
      <c r="B304" s="323" t="s">
        <v>415</v>
      </c>
      <c r="C304" s="299">
        <v>12</v>
      </c>
      <c r="D304" s="309" t="s">
        <v>416</v>
      </c>
      <c r="E304" s="299">
        <v>12</v>
      </c>
      <c r="F304" s="322"/>
      <c r="G304" s="322"/>
      <c r="H304" s="309" t="s">
        <v>417</v>
      </c>
      <c r="I304" s="299">
        <v>11</v>
      </c>
      <c r="J304" s="299">
        <v>19</v>
      </c>
      <c r="K304" s="299">
        <v>16</v>
      </c>
      <c r="L304" s="300" t="e">
        <f ca="1">J304*$L$5</f>
        <v>#VALUE!</v>
      </c>
      <c r="M304" s="300" t="e">
        <f ca="1">K304*$M$5</f>
        <v>#VALUE!</v>
      </c>
      <c r="N304" s="310"/>
      <c r="O304" s="310"/>
      <c r="P304" s="310"/>
      <c r="Q304" s="310"/>
      <c r="T304" s="310"/>
      <c r="U304" s="318"/>
      <c r="V304" s="310"/>
    </row>
    <row r="305" spans="1:22" ht="26.4" x14ac:dyDescent="0.25">
      <c r="A305" s="313">
        <v>47032</v>
      </c>
      <c r="B305" s="323" t="s">
        <v>415</v>
      </c>
      <c r="C305" s="299">
        <v>12</v>
      </c>
      <c r="D305" s="309" t="s">
        <v>416</v>
      </c>
      <c r="E305" s="299">
        <v>12</v>
      </c>
      <c r="F305" s="322"/>
      <c r="G305" s="322"/>
      <c r="H305" s="309" t="s">
        <v>417</v>
      </c>
      <c r="I305" s="299">
        <v>11</v>
      </c>
      <c r="J305" s="299">
        <v>19</v>
      </c>
      <c r="K305" s="299">
        <v>16</v>
      </c>
      <c r="L305" s="300" t="e">
        <f ca="1">J305*$L$5</f>
        <v>#VALUE!</v>
      </c>
      <c r="M305" s="300" t="e">
        <f ca="1">K305*$M$5</f>
        <v>#VALUE!</v>
      </c>
      <c r="N305" s="310"/>
      <c r="O305" s="310"/>
      <c r="P305" s="310"/>
      <c r="Q305" s="310"/>
      <c r="T305" s="310"/>
      <c r="U305" s="310"/>
      <c r="V305" s="310"/>
    </row>
    <row r="306" spans="1:22" ht="26.4" x14ac:dyDescent="0.25">
      <c r="A306" s="313">
        <v>47033</v>
      </c>
      <c r="B306" s="323" t="s">
        <v>415</v>
      </c>
      <c r="C306" s="299">
        <v>12</v>
      </c>
      <c r="D306" s="309" t="s">
        <v>416</v>
      </c>
      <c r="E306" s="299">
        <v>12</v>
      </c>
      <c r="F306" s="334" t="s">
        <v>415</v>
      </c>
      <c r="G306" s="299">
        <v>12</v>
      </c>
      <c r="H306" s="309" t="s">
        <v>417</v>
      </c>
      <c r="I306" s="299">
        <v>11</v>
      </c>
      <c r="J306" s="299">
        <v>19</v>
      </c>
      <c r="K306" s="299">
        <v>16</v>
      </c>
      <c r="L306" s="300" t="e">
        <f ca="1">J306*$L$5</f>
        <v>#VALUE!</v>
      </c>
      <c r="M306" s="300" t="e">
        <f ca="1">K306*$M$5</f>
        <v>#VALUE!</v>
      </c>
      <c r="N306" s="310"/>
      <c r="O306" s="310"/>
      <c r="P306" s="310"/>
      <c r="Q306" s="310"/>
      <c r="T306" s="300" t="e">
        <f ca="1">G306*$T$5</f>
        <v>#VALUE!</v>
      </c>
      <c r="U306" s="310"/>
      <c r="V306" s="310"/>
    </row>
    <row r="307" spans="1:22" ht="26.4" x14ac:dyDescent="0.25">
      <c r="A307" s="313">
        <v>47034</v>
      </c>
      <c r="B307" s="323" t="s">
        <v>415</v>
      </c>
      <c r="C307" s="299">
        <v>12</v>
      </c>
      <c r="D307" s="309" t="s">
        <v>416</v>
      </c>
      <c r="E307" s="299">
        <v>12</v>
      </c>
      <c r="F307" s="334" t="s">
        <v>415</v>
      </c>
      <c r="G307" s="299">
        <v>12</v>
      </c>
      <c r="H307" s="309" t="s">
        <v>417</v>
      </c>
      <c r="I307" s="299">
        <v>11</v>
      </c>
      <c r="J307" s="299">
        <v>19</v>
      </c>
      <c r="K307" s="299">
        <v>16</v>
      </c>
      <c r="L307" s="310"/>
      <c r="M307" s="310"/>
      <c r="N307" s="312" t="e">
        <f ca="1">J307*$N$5</f>
        <v>#VALUE!</v>
      </c>
      <c r="O307" s="300" t="e">
        <f ca="1">K307*$O$5</f>
        <v>#VALUE!</v>
      </c>
      <c r="P307" s="310"/>
      <c r="Q307" s="310"/>
      <c r="T307" s="310"/>
      <c r="U307" s="312" t="e">
        <f ca="1">G307*$U$5</f>
        <v>#VALUE!</v>
      </c>
      <c r="V307" s="310"/>
    </row>
    <row r="308" spans="1:22" ht="26.4" x14ac:dyDescent="0.25">
      <c r="A308" s="313">
        <v>47035</v>
      </c>
      <c r="B308" s="323" t="s">
        <v>415</v>
      </c>
      <c r="C308" s="299">
        <v>12</v>
      </c>
      <c r="D308" s="309" t="s">
        <v>416</v>
      </c>
      <c r="E308" s="299">
        <v>12</v>
      </c>
      <c r="F308" s="336" t="s">
        <v>415</v>
      </c>
      <c r="G308" s="316"/>
      <c r="H308" s="309" t="s">
        <v>417</v>
      </c>
      <c r="I308" s="299">
        <v>11</v>
      </c>
      <c r="J308" s="299">
        <v>19</v>
      </c>
      <c r="K308" s="299">
        <v>16</v>
      </c>
      <c r="L308" s="300" t="e">
        <f ca="1">J308*$L$5</f>
        <v>#VALUE!</v>
      </c>
      <c r="M308" s="300" t="e">
        <f ca="1">K308*$M$5</f>
        <v>#VALUE!</v>
      </c>
      <c r="N308" s="310"/>
      <c r="O308" s="310"/>
      <c r="P308" s="310"/>
      <c r="Q308" s="310"/>
      <c r="T308" s="310"/>
      <c r="U308" s="318"/>
      <c r="V308" s="310"/>
    </row>
    <row r="309" spans="1:22" ht="26.4" x14ac:dyDescent="0.25">
      <c r="A309" s="313">
        <v>47036</v>
      </c>
      <c r="B309" s="323" t="s">
        <v>415</v>
      </c>
      <c r="C309" s="299">
        <v>12</v>
      </c>
      <c r="D309" s="309" t="s">
        <v>416</v>
      </c>
      <c r="E309" s="299">
        <v>12</v>
      </c>
      <c r="F309" s="336" t="s">
        <v>415</v>
      </c>
      <c r="G309" s="316"/>
      <c r="H309" s="309" t="s">
        <v>417</v>
      </c>
      <c r="I309" s="299">
        <v>11</v>
      </c>
      <c r="J309" s="299">
        <v>19</v>
      </c>
      <c r="K309" s="299">
        <v>16</v>
      </c>
      <c r="L309" s="300" t="e">
        <f t="shared" ref="L309:L313" ca="1" si="80">J309*$L$5</f>
        <v>#VALUE!</v>
      </c>
      <c r="M309" s="300" t="e">
        <f t="shared" ref="M309:M312" ca="1" si="81">K309*$M$5</f>
        <v>#VALUE!</v>
      </c>
      <c r="N309" s="310"/>
      <c r="O309" s="310"/>
      <c r="P309" s="310"/>
      <c r="Q309" s="310"/>
      <c r="T309" s="310"/>
      <c r="U309" s="318"/>
      <c r="V309" s="310"/>
    </row>
    <row r="310" spans="1:22" ht="26.4" x14ac:dyDescent="0.25">
      <c r="A310" s="313">
        <v>47037</v>
      </c>
      <c r="B310" s="323" t="s">
        <v>415</v>
      </c>
      <c r="C310" s="299">
        <v>12</v>
      </c>
      <c r="D310" s="309" t="s">
        <v>416</v>
      </c>
      <c r="E310" s="299">
        <v>12</v>
      </c>
      <c r="F310" s="322"/>
      <c r="G310" s="322"/>
      <c r="H310" s="309" t="s">
        <v>417</v>
      </c>
      <c r="I310" s="299">
        <v>11</v>
      </c>
      <c r="J310" s="299">
        <v>19</v>
      </c>
      <c r="K310" s="299">
        <v>16</v>
      </c>
      <c r="L310" s="300" t="e">
        <f t="shared" ca="1" si="80"/>
        <v>#VALUE!</v>
      </c>
      <c r="M310" s="300" t="e">
        <f t="shared" ca="1" si="81"/>
        <v>#VALUE!</v>
      </c>
      <c r="N310" s="310"/>
      <c r="O310" s="310"/>
      <c r="P310" s="310"/>
      <c r="Q310" s="310"/>
      <c r="T310" s="310"/>
      <c r="U310" s="318"/>
      <c r="V310" s="310"/>
    </row>
    <row r="311" spans="1:22" ht="26.4" x14ac:dyDescent="0.25">
      <c r="A311" s="313">
        <v>47038</v>
      </c>
      <c r="B311" s="323" t="s">
        <v>415</v>
      </c>
      <c r="C311" s="299">
        <v>12</v>
      </c>
      <c r="D311" s="309" t="s">
        <v>416</v>
      </c>
      <c r="E311" s="299">
        <v>12</v>
      </c>
      <c r="F311" s="322"/>
      <c r="G311" s="322"/>
      <c r="H311" s="309" t="s">
        <v>417</v>
      </c>
      <c r="I311" s="299">
        <v>11</v>
      </c>
      <c r="J311" s="299">
        <v>19</v>
      </c>
      <c r="K311" s="299">
        <v>16</v>
      </c>
      <c r="L311" s="300" t="e">
        <f t="shared" ca="1" si="80"/>
        <v>#VALUE!</v>
      </c>
      <c r="M311" s="300" t="e">
        <f t="shared" ca="1" si="81"/>
        <v>#VALUE!</v>
      </c>
      <c r="N311" s="310"/>
      <c r="O311" s="310"/>
      <c r="P311" s="310"/>
      <c r="Q311" s="310"/>
      <c r="T311" s="310"/>
      <c r="U311" s="318"/>
      <c r="V311" s="310"/>
    </row>
    <row r="312" spans="1:22" ht="26.4" x14ac:dyDescent="0.25">
      <c r="A312" s="313">
        <v>47039</v>
      </c>
      <c r="B312" s="323" t="s">
        <v>415</v>
      </c>
      <c r="C312" s="299">
        <v>12</v>
      </c>
      <c r="D312" s="309" t="s">
        <v>416</v>
      </c>
      <c r="E312" s="299">
        <v>12</v>
      </c>
      <c r="F312" s="322"/>
      <c r="G312" s="322"/>
      <c r="H312" s="309" t="s">
        <v>417</v>
      </c>
      <c r="I312" s="299">
        <v>11</v>
      </c>
      <c r="J312" s="299">
        <v>19</v>
      </c>
      <c r="K312" s="299">
        <v>16</v>
      </c>
      <c r="L312" s="300" t="e">
        <f t="shared" ca="1" si="80"/>
        <v>#VALUE!</v>
      </c>
      <c r="M312" s="300" t="e">
        <f t="shared" ca="1" si="81"/>
        <v>#VALUE!</v>
      </c>
      <c r="N312" s="310"/>
      <c r="O312" s="310"/>
      <c r="P312" s="310"/>
      <c r="Q312" s="310"/>
      <c r="T312" s="310"/>
      <c r="U312" s="310"/>
      <c r="V312" s="310"/>
    </row>
    <row r="313" spans="1:22" ht="26.4" x14ac:dyDescent="0.25">
      <c r="A313" s="313">
        <v>47040</v>
      </c>
      <c r="B313" s="323" t="s">
        <v>415</v>
      </c>
      <c r="C313" s="299">
        <v>12</v>
      </c>
      <c r="D313" s="309" t="s">
        <v>416</v>
      </c>
      <c r="E313" s="299">
        <v>12</v>
      </c>
      <c r="F313" s="334" t="s">
        <v>415</v>
      </c>
      <c r="G313" s="299">
        <v>12</v>
      </c>
      <c r="H313" s="309" t="s">
        <v>417</v>
      </c>
      <c r="I313" s="299">
        <v>11</v>
      </c>
      <c r="J313" s="299">
        <v>19</v>
      </c>
      <c r="K313" s="299">
        <v>16</v>
      </c>
      <c r="L313" s="300" t="e">
        <f t="shared" ca="1" si="80"/>
        <v>#VALUE!</v>
      </c>
      <c r="M313" s="300" t="e">
        <f ca="1">K313*$M$5</f>
        <v>#VALUE!</v>
      </c>
      <c r="N313" s="310"/>
      <c r="O313" s="310"/>
      <c r="P313" s="310"/>
      <c r="Q313" s="310"/>
      <c r="T313" s="300" t="e">
        <f ca="1">G313*$T$5</f>
        <v>#VALUE!</v>
      </c>
      <c r="U313" s="310"/>
      <c r="V313" s="310"/>
    </row>
    <row r="314" spans="1:22" ht="26.4" x14ac:dyDescent="0.25">
      <c r="A314" s="313">
        <v>47041</v>
      </c>
      <c r="B314" s="323" t="s">
        <v>415</v>
      </c>
      <c r="C314" s="299">
        <v>12</v>
      </c>
      <c r="D314" s="309" t="s">
        <v>416</v>
      </c>
      <c r="E314" s="299">
        <v>12</v>
      </c>
      <c r="F314" s="334" t="s">
        <v>415</v>
      </c>
      <c r="G314" s="299">
        <v>12</v>
      </c>
      <c r="H314" s="309" t="s">
        <v>417</v>
      </c>
      <c r="I314" s="299">
        <v>11</v>
      </c>
      <c r="J314" s="299">
        <v>19</v>
      </c>
      <c r="K314" s="299">
        <v>16</v>
      </c>
      <c r="L314" s="310"/>
      <c r="M314" s="310"/>
      <c r="N314" s="312" t="e">
        <f ca="1">J314*$N$5</f>
        <v>#VALUE!</v>
      </c>
      <c r="O314" s="300" t="e">
        <f ca="1">K314*$O$5</f>
        <v>#VALUE!</v>
      </c>
      <c r="P314" s="310"/>
      <c r="Q314" s="310"/>
      <c r="T314" s="310"/>
      <c r="U314" s="312" t="e">
        <f ca="1">G314*$U$5</f>
        <v>#VALUE!</v>
      </c>
      <c r="V314" s="310"/>
    </row>
    <row r="315" spans="1:22" ht="26.4" x14ac:dyDescent="0.25">
      <c r="A315" s="313">
        <v>47042</v>
      </c>
      <c r="B315" s="323" t="s">
        <v>415</v>
      </c>
      <c r="C315" s="299">
        <v>12</v>
      </c>
      <c r="D315" s="309" t="s">
        <v>416</v>
      </c>
      <c r="E315" s="299">
        <v>12</v>
      </c>
      <c r="F315" s="336" t="s">
        <v>415</v>
      </c>
      <c r="G315" s="316"/>
      <c r="H315" s="309" t="s">
        <v>417</v>
      </c>
      <c r="I315" s="299">
        <v>11</v>
      </c>
      <c r="J315" s="299">
        <v>19</v>
      </c>
      <c r="K315" s="299">
        <v>16</v>
      </c>
      <c r="L315" s="300" t="e">
        <f ca="1">J315*$L$5</f>
        <v>#VALUE!</v>
      </c>
      <c r="M315" s="300" t="e">
        <f ca="1">K315*$M$5</f>
        <v>#VALUE!</v>
      </c>
      <c r="N315" s="310"/>
      <c r="O315" s="310"/>
      <c r="P315" s="310"/>
      <c r="Q315" s="310"/>
      <c r="T315" s="310"/>
      <c r="U315" s="318"/>
      <c r="V315" s="310"/>
    </row>
    <row r="316" spans="1:22" ht="26.4" x14ac:dyDescent="0.25">
      <c r="A316" s="313">
        <v>47043</v>
      </c>
      <c r="B316" s="323" t="s">
        <v>415</v>
      </c>
      <c r="C316" s="299">
        <v>12</v>
      </c>
      <c r="D316" s="309" t="s">
        <v>416</v>
      </c>
      <c r="E316" s="299">
        <v>12</v>
      </c>
      <c r="F316" s="336" t="s">
        <v>415</v>
      </c>
      <c r="G316" s="316"/>
      <c r="H316" s="309" t="s">
        <v>417</v>
      </c>
      <c r="I316" s="299">
        <v>11</v>
      </c>
      <c r="J316" s="299">
        <v>19</v>
      </c>
      <c r="K316" s="299">
        <v>16</v>
      </c>
      <c r="L316" s="300" t="e">
        <f t="shared" ref="L316" ca="1" si="82">J316*$L$5</f>
        <v>#VALUE!</v>
      </c>
      <c r="M316" s="300" t="e">
        <f t="shared" ref="M316:M319" ca="1" si="83">K316*$M$5</f>
        <v>#VALUE!</v>
      </c>
      <c r="N316" s="310"/>
      <c r="O316" s="310"/>
      <c r="P316" s="310"/>
      <c r="Q316" s="310"/>
      <c r="T316" s="310"/>
      <c r="U316" s="318"/>
      <c r="V316" s="310"/>
    </row>
    <row r="317" spans="1:22" ht="26.4" x14ac:dyDescent="0.25">
      <c r="A317" s="313">
        <v>47044</v>
      </c>
      <c r="B317" s="323" t="s">
        <v>415</v>
      </c>
      <c r="C317" s="299">
        <v>12</v>
      </c>
      <c r="D317" s="309" t="s">
        <v>416</v>
      </c>
      <c r="E317" s="299">
        <v>12</v>
      </c>
      <c r="F317" s="322"/>
      <c r="G317" s="322"/>
      <c r="H317" s="309" t="s">
        <v>417</v>
      </c>
      <c r="I317" s="299">
        <v>11</v>
      </c>
      <c r="J317" s="299">
        <v>19</v>
      </c>
      <c r="K317" s="299">
        <v>16</v>
      </c>
      <c r="L317" s="300" t="e">
        <f t="shared" ref="L317:L319" ca="1" si="84">J317*$L$5</f>
        <v>#VALUE!</v>
      </c>
      <c r="M317" s="300" t="e">
        <f t="shared" ca="1" si="83"/>
        <v>#VALUE!</v>
      </c>
      <c r="N317" s="310"/>
      <c r="O317" s="310"/>
      <c r="P317" s="310"/>
      <c r="Q317" s="310"/>
      <c r="T317" s="310"/>
      <c r="U317" s="318"/>
      <c r="V317" s="310"/>
    </row>
    <row r="318" spans="1:22" ht="26.4" x14ac:dyDescent="0.25">
      <c r="A318" s="313">
        <v>47045</v>
      </c>
      <c r="B318" s="323" t="s">
        <v>415</v>
      </c>
      <c r="C318" s="299">
        <v>12</v>
      </c>
      <c r="D318" s="309" t="s">
        <v>416</v>
      </c>
      <c r="E318" s="299">
        <v>12</v>
      </c>
      <c r="F318" s="322"/>
      <c r="G318" s="322"/>
      <c r="H318" s="309" t="s">
        <v>417</v>
      </c>
      <c r="I318" s="299">
        <v>11</v>
      </c>
      <c r="J318" s="299">
        <v>19</v>
      </c>
      <c r="K318" s="299">
        <v>16</v>
      </c>
      <c r="L318" s="300" t="e">
        <f t="shared" ca="1" si="84"/>
        <v>#VALUE!</v>
      </c>
      <c r="M318" s="300" t="e">
        <f t="shared" ca="1" si="83"/>
        <v>#VALUE!</v>
      </c>
      <c r="N318" s="310"/>
      <c r="O318" s="310"/>
      <c r="P318" s="310"/>
      <c r="Q318" s="310"/>
      <c r="T318" s="310"/>
      <c r="U318" s="318"/>
      <c r="V318" s="310"/>
    </row>
    <row r="319" spans="1:22" ht="26.4" x14ac:dyDescent="0.25">
      <c r="A319" s="313">
        <v>47046</v>
      </c>
      <c r="B319" s="323" t="s">
        <v>415</v>
      </c>
      <c r="C319" s="299">
        <v>12</v>
      </c>
      <c r="D319" s="309" t="s">
        <v>416</v>
      </c>
      <c r="E319" s="299">
        <v>12</v>
      </c>
      <c r="F319" s="322"/>
      <c r="G319" s="322"/>
      <c r="H319" s="309" t="s">
        <v>417</v>
      </c>
      <c r="I319" s="299">
        <v>11</v>
      </c>
      <c r="J319" s="299">
        <v>19</v>
      </c>
      <c r="K319" s="299">
        <v>16</v>
      </c>
      <c r="L319" s="300" t="e">
        <f t="shared" ca="1" si="84"/>
        <v>#VALUE!</v>
      </c>
      <c r="M319" s="300" t="e">
        <f t="shared" ca="1" si="83"/>
        <v>#VALUE!</v>
      </c>
      <c r="N319" s="310"/>
      <c r="O319" s="310"/>
      <c r="P319" s="310"/>
      <c r="Q319" s="310"/>
      <c r="T319" s="310"/>
      <c r="U319" s="310"/>
      <c r="V319" s="310"/>
    </row>
    <row r="320" spans="1:22" ht="26.4" x14ac:dyDescent="0.25">
      <c r="A320" s="313">
        <v>47047</v>
      </c>
      <c r="B320" s="323" t="s">
        <v>415</v>
      </c>
      <c r="C320" s="299">
        <v>12</v>
      </c>
      <c r="D320" s="309" t="s">
        <v>416</v>
      </c>
      <c r="E320" s="299">
        <v>12</v>
      </c>
      <c r="F320" s="334" t="s">
        <v>415</v>
      </c>
      <c r="G320" s="299">
        <v>12</v>
      </c>
      <c r="H320" s="309" t="s">
        <v>417</v>
      </c>
      <c r="I320" s="299">
        <v>11</v>
      </c>
      <c r="J320" s="299">
        <v>19</v>
      </c>
      <c r="K320" s="299">
        <v>16</v>
      </c>
      <c r="L320" s="300" t="e">
        <f ca="1">J320*$L$5</f>
        <v>#VALUE!</v>
      </c>
      <c r="M320" s="300" t="e">
        <f ca="1">K320*$M$5</f>
        <v>#VALUE!</v>
      </c>
      <c r="N320" s="310"/>
      <c r="O320" s="310"/>
      <c r="P320" s="310"/>
      <c r="Q320" s="310"/>
      <c r="T320" s="300" t="e">
        <f ca="1">G320*$T$5</f>
        <v>#VALUE!</v>
      </c>
      <c r="U320" s="310"/>
      <c r="V320" s="310"/>
    </row>
    <row r="321" spans="1:23" ht="26.4" x14ac:dyDescent="0.25">
      <c r="A321" s="313">
        <v>47048</v>
      </c>
      <c r="B321" s="323" t="s">
        <v>415</v>
      </c>
      <c r="C321" s="299">
        <v>12</v>
      </c>
      <c r="D321" s="309" t="s">
        <v>416</v>
      </c>
      <c r="E321" s="299">
        <v>12</v>
      </c>
      <c r="F321" s="334" t="s">
        <v>415</v>
      </c>
      <c r="G321" s="299">
        <v>12</v>
      </c>
      <c r="H321" s="309" t="s">
        <v>417</v>
      </c>
      <c r="I321" s="299">
        <v>11</v>
      </c>
      <c r="J321" s="299">
        <v>19</v>
      </c>
      <c r="K321" s="299">
        <v>16</v>
      </c>
      <c r="L321" s="310"/>
      <c r="M321" s="310"/>
      <c r="N321" s="312" t="e">
        <f ca="1">J321*$N$5</f>
        <v>#VALUE!</v>
      </c>
      <c r="O321" s="300" t="e">
        <f ca="1">K321*$O$5</f>
        <v>#VALUE!</v>
      </c>
      <c r="P321" s="310"/>
      <c r="Q321" s="310"/>
      <c r="T321" s="310"/>
      <c r="U321" s="312" t="e">
        <f ca="1">G321*$U$5</f>
        <v>#VALUE!</v>
      </c>
      <c r="V321" s="310"/>
    </row>
    <row r="322" spans="1:23" ht="26.4" x14ac:dyDescent="0.25">
      <c r="A322" s="313">
        <v>47049</v>
      </c>
      <c r="B322" s="323" t="s">
        <v>415</v>
      </c>
      <c r="C322" s="299">
        <v>12</v>
      </c>
      <c r="D322" s="309" t="s">
        <v>416</v>
      </c>
      <c r="E322" s="299">
        <v>12</v>
      </c>
      <c r="F322" s="336" t="s">
        <v>415</v>
      </c>
      <c r="G322" s="316"/>
      <c r="H322" s="309" t="s">
        <v>417</v>
      </c>
      <c r="I322" s="299">
        <v>11</v>
      </c>
      <c r="J322" s="299">
        <v>19</v>
      </c>
      <c r="K322" s="299">
        <v>16</v>
      </c>
      <c r="L322" s="300" t="e">
        <f ca="1">J322*$L$5</f>
        <v>#VALUE!</v>
      </c>
      <c r="M322" s="300" t="e">
        <f ca="1">K322*$M$5</f>
        <v>#VALUE!</v>
      </c>
      <c r="N322" s="310"/>
      <c r="O322" s="310"/>
      <c r="P322" s="310"/>
      <c r="Q322" s="310"/>
      <c r="T322" s="310"/>
      <c r="U322" s="318"/>
      <c r="V322" s="310"/>
    </row>
    <row r="323" spans="1:23" ht="26.4" x14ac:dyDescent="0.25">
      <c r="A323" s="313">
        <v>47050</v>
      </c>
      <c r="B323" s="323" t="s">
        <v>415</v>
      </c>
      <c r="C323" s="299">
        <v>12</v>
      </c>
      <c r="D323" s="309" t="s">
        <v>416</v>
      </c>
      <c r="E323" s="299">
        <v>12</v>
      </c>
      <c r="F323" s="336" t="s">
        <v>415</v>
      </c>
      <c r="G323" s="316"/>
      <c r="H323" s="309" t="s">
        <v>417</v>
      </c>
      <c r="I323" s="299">
        <v>11</v>
      </c>
      <c r="J323" s="299">
        <v>19</v>
      </c>
      <c r="K323" s="299">
        <v>16</v>
      </c>
      <c r="L323" s="300" t="e">
        <f t="shared" ref="L323" ca="1" si="85">J323*$L$5</f>
        <v>#VALUE!</v>
      </c>
      <c r="M323" s="300" t="e">
        <f t="shared" ref="M323:M326" ca="1" si="86">K323*$M$5</f>
        <v>#VALUE!</v>
      </c>
      <c r="N323" s="310"/>
      <c r="O323" s="310"/>
      <c r="P323" s="310"/>
      <c r="Q323" s="310"/>
      <c r="T323" s="310"/>
      <c r="U323" s="318"/>
      <c r="V323" s="310"/>
    </row>
    <row r="324" spans="1:23" ht="26.4" x14ac:dyDescent="0.25">
      <c r="A324" s="313">
        <v>47051</v>
      </c>
      <c r="B324" s="323" t="s">
        <v>415</v>
      </c>
      <c r="C324" s="299">
        <v>12</v>
      </c>
      <c r="D324" s="309" t="s">
        <v>416</v>
      </c>
      <c r="E324" s="299">
        <v>12</v>
      </c>
      <c r="F324" s="322"/>
      <c r="G324" s="322"/>
      <c r="H324" s="309" t="s">
        <v>417</v>
      </c>
      <c r="I324" s="299">
        <v>11</v>
      </c>
      <c r="J324" s="299">
        <v>19</v>
      </c>
      <c r="K324" s="299">
        <v>16</v>
      </c>
      <c r="L324" s="300" t="e">
        <f t="shared" ref="L324:L326" ca="1" si="87">J324*$L$5</f>
        <v>#VALUE!</v>
      </c>
      <c r="M324" s="300" t="e">
        <f t="shared" ca="1" si="86"/>
        <v>#VALUE!</v>
      </c>
      <c r="N324" s="310"/>
      <c r="O324" s="310"/>
      <c r="P324" s="310"/>
      <c r="Q324" s="310"/>
      <c r="T324" s="310"/>
      <c r="U324" s="318"/>
      <c r="V324" s="310"/>
    </row>
    <row r="325" spans="1:23" ht="26.4" x14ac:dyDescent="0.25">
      <c r="A325" s="313">
        <v>47052</v>
      </c>
      <c r="B325" s="323" t="s">
        <v>415</v>
      </c>
      <c r="C325" s="299">
        <v>12</v>
      </c>
      <c r="D325" s="309" t="s">
        <v>416</v>
      </c>
      <c r="E325" s="299">
        <v>12</v>
      </c>
      <c r="F325" s="322"/>
      <c r="G325" s="322"/>
      <c r="H325" s="309" t="s">
        <v>417</v>
      </c>
      <c r="I325" s="299">
        <v>11</v>
      </c>
      <c r="J325" s="299">
        <v>19</v>
      </c>
      <c r="K325" s="299">
        <v>16</v>
      </c>
      <c r="L325" s="300" t="e">
        <f t="shared" ca="1" si="87"/>
        <v>#VALUE!</v>
      </c>
      <c r="M325" s="300" t="e">
        <f t="shared" ca="1" si="86"/>
        <v>#VALUE!</v>
      </c>
      <c r="N325" s="310"/>
      <c r="O325" s="310"/>
      <c r="P325" s="310"/>
      <c r="Q325" s="310"/>
      <c r="T325" s="310"/>
      <c r="U325" s="318"/>
      <c r="V325" s="310"/>
    </row>
    <row r="326" spans="1:23" ht="26.4" x14ac:dyDescent="0.25">
      <c r="A326" s="313">
        <v>47053</v>
      </c>
      <c r="B326" s="323" t="s">
        <v>415</v>
      </c>
      <c r="C326" s="299">
        <v>12</v>
      </c>
      <c r="D326" s="309" t="s">
        <v>416</v>
      </c>
      <c r="E326" s="299">
        <v>12</v>
      </c>
      <c r="F326" s="322"/>
      <c r="G326" s="322"/>
      <c r="H326" s="309" t="s">
        <v>417</v>
      </c>
      <c r="I326" s="299">
        <v>11</v>
      </c>
      <c r="J326" s="299">
        <v>19</v>
      </c>
      <c r="K326" s="299">
        <v>16</v>
      </c>
      <c r="L326" s="300" t="e">
        <f t="shared" ca="1" si="87"/>
        <v>#VALUE!</v>
      </c>
      <c r="M326" s="300" t="e">
        <f t="shared" ca="1" si="86"/>
        <v>#VALUE!</v>
      </c>
      <c r="N326" s="310"/>
      <c r="O326" s="310"/>
      <c r="P326" s="310"/>
      <c r="Q326" s="310"/>
      <c r="T326" s="310"/>
      <c r="U326" s="310"/>
      <c r="V326" s="310"/>
    </row>
    <row r="327" spans="1:23" ht="26.4" x14ac:dyDescent="0.25">
      <c r="A327" s="313">
        <v>47054</v>
      </c>
      <c r="B327" s="323" t="s">
        <v>415</v>
      </c>
      <c r="C327" s="299">
        <v>12</v>
      </c>
      <c r="D327" s="309" t="s">
        <v>416</v>
      </c>
      <c r="E327" s="299">
        <v>12</v>
      </c>
      <c r="F327" s="334" t="s">
        <v>415</v>
      </c>
      <c r="G327" s="299">
        <v>12</v>
      </c>
      <c r="H327" s="309" t="s">
        <v>417</v>
      </c>
      <c r="I327" s="299">
        <v>11</v>
      </c>
      <c r="J327" s="299">
        <v>19</v>
      </c>
      <c r="K327" s="299">
        <v>16</v>
      </c>
      <c r="L327" s="300" t="e">
        <f ca="1">J327*$L$5</f>
        <v>#VALUE!</v>
      </c>
      <c r="M327" s="300" t="e">
        <f ca="1">K327*$M$5</f>
        <v>#VALUE!</v>
      </c>
      <c r="N327" s="310"/>
      <c r="O327" s="310"/>
      <c r="P327" s="310"/>
      <c r="Q327" s="310"/>
      <c r="T327" s="300" t="e">
        <f ca="1">G327*$T$5</f>
        <v>#VALUE!</v>
      </c>
      <c r="U327" s="310"/>
      <c r="V327" s="310"/>
    </row>
    <row r="328" spans="1:23" ht="26.4" x14ac:dyDescent="0.25">
      <c r="A328" s="315">
        <v>47055</v>
      </c>
      <c r="B328" s="323" t="s">
        <v>415</v>
      </c>
      <c r="C328" s="299">
        <v>12</v>
      </c>
      <c r="D328" s="309" t="s">
        <v>416</v>
      </c>
      <c r="E328" s="299">
        <v>13</v>
      </c>
      <c r="F328" s="334" t="s">
        <v>415</v>
      </c>
      <c r="G328" s="299">
        <v>12</v>
      </c>
      <c r="H328" s="309" t="s">
        <v>417</v>
      </c>
      <c r="I328" s="299">
        <v>12</v>
      </c>
      <c r="J328" s="299">
        <v>19</v>
      </c>
      <c r="K328" s="299">
        <v>18</v>
      </c>
      <c r="L328" s="310"/>
      <c r="M328" s="310"/>
      <c r="N328" s="312" t="e">
        <f ca="1">J328*$N$5</f>
        <v>#VALUE!</v>
      </c>
      <c r="O328" s="300" t="e">
        <f ca="1">K328*$O$5</f>
        <v>#VALUE!</v>
      </c>
      <c r="P328" s="310"/>
      <c r="Q328" s="310"/>
      <c r="T328" s="310"/>
      <c r="U328" s="312" t="e">
        <f ca="1">G328*$U$5</f>
        <v>#VALUE!</v>
      </c>
      <c r="V328" s="310"/>
    </row>
    <row r="329" spans="1:23" ht="26.4" x14ac:dyDescent="0.25">
      <c r="A329" s="313">
        <v>47056</v>
      </c>
      <c r="B329" s="323" t="s">
        <v>415</v>
      </c>
      <c r="C329" s="299">
        <v>12</v>
      </c>
      <c r="D329" s="309" t="s">
        <v>416</v>
      </c>
      <c r="E329" s="299">
        <v>12</v>
      </c>
      <c r="F329" s="336" t="s">
        <v>415</v>
      </c>
      <c r="G329" s="316"/>
      <c r="H329" s="309" t="s">
        <v>417</v>
      </c>
      <c r="I329" s="299">
        <v>11</v>
      </c>
      <c r="J329" s="299">
        <v>19</v>
      </c>
      <c r="K329" s="299">
        <v>16</v>
      </c>
      <c r="L329" s="300" t="e">
        <f ca="1">J329*$L$5</f>
        <v>#VALUE!</v>
      </c>
      <c r="M329" s="300" t="e">
        <f ca="1">K329*$M$5</f>
        <v>#VALUE!</v>
      </c>
      <c r="N329" s="310"/>
      <c r="O329" s="310"/>
      <c r="P329" s="310"/>
      <c r="Q329" s="310"/>
      <c r="T329" s="310"/>
      <c r="U329" s="310"/>
      <c r="V329" s="310"/>
    </row>
    <row r="330" spans="1:23" ht="26.4" x14ac:dyDescent="0.25">
      <c r="A330" s="308">
        <v>47057</v>
      </c>
      <c r="B330" s="323" t="s">
        <v>415</v>
      </c>
      <c r="C330" s="299">
        <v>12</v>
      </c>
      <c r="D330" s="309" t="s">
        <v>416</v>
      </c>
      <c r="E330" s="299">
        <v>12</v>
      </c>
      <c r="F330" s="334" t="s">
        <v>415</v>
      </c>
      <c r="G330" s="299">
        <v>12</v>
      </c>
      <c r="H330" s="309" t="s">
        <v>417</v>
      </c>
      <c r="I330" s="299">
        <v>11</v>
      </c>
      <c r="J330" s="299">
        <v>19</v>
      </c>
      <c r="K330" s="299">
        <v>16</v>
      </c>
      <c r="L330" s="310"/>
      <c r="M330" s="310"/>
      <c r="N330" s="310"/>
      <c r="O330" s="310"/>
      <c r="P330" s="300" t="e">
        <f ca="1">J330*$P$5</f>
        <v>#VALUE!</v>
      </c>
      <c r="Q330" s="300" t="e">
        <f ca="1">K330*$Q$5</f>
        <v>#VALUE!</v>
      </c>
      <c r="T330" s="310"/>
      <c r="U330" s="310"/>
      <c r="V330" s="300" t="e">
        <f ca="1">G330*$V$5</f>
        <v>#VALUE!</v>
      </c>
    </row>
    <row r="331" spans="1:23" ht="13.8" thickBot="1" x14ac:dyDescent="0.3">
      <c r="A331" s="313"/>
      <c r="B331" s="323"/>
      <c r="C331" s="299"/>
      <c r="D331" s="309"/>
      <c r="E331" s="299"/>
      <c r="H331" s="309"/>
      <c r="I331" s="299"/>
      <c r="J331" s="299"/>
      <c r="L331" s="314" t="e">
        <f ca="1">SUM(L300:L330)</f>
        <v>#VALUE!</v>
      </c>
      <c r="M331" s="314" t="e">
        <f t="shared" ref="M331:Q331" ca="1" si="88">SUM(M300:M330)</f>
        <v>#VALUE!</v>
      </c>
      <c r="N331" s="314" t="e">
        <f t="shared" ca="1" si="88"/>
        <v>#VALUE!</v>
      </c>
      <c r="O331" s="314" t="e">
        <f t="shared" ca="1" si="88"/>
        <v>#VALUE!</v>
      </c>
      <c r="P331" s="314" t="e">
        <f t="shared" ca="1" si="88"/>
        <v>#VALUE!</v>
      </c>
      <c r="Q331" s="314" t="e">
        <f t="shared" ca="1" si="88"/>
        <v>#VALUE!</v>
      </c>
      <c r="R331" s="359" t="e">
        <f ca="1">SUM(L331:Q331)</f>
        <v>#VALUE!</v>
      </c>
      <c r="T331" s="314" t="e">
        <f ca="1">SUM(T300:T330)</f>
        <v>#VALUE!</v>
      </c>
      <c r="U331" s="314" t="e">
        <f t="shared" ref="U331:V331" ca="1" si="89">SUM(U300:U330)</f>
        <v>#VALUE!</v>
      </c>
      <c r="V331" s="314" t="e">
        <f t="shared" ca="1" si="89"/>
        <v>#VALUE!</v>
      </c>
      <c r="W331" s="359" t="e">
        <f ca="1">SUM(T331:V331)</f>
        <v>#VALUE!</v>
      </c>
    </row>
    <row r="332" spans="1:23" ht="18" thickTop="1" x14ac:dyDescent="0.3">
      <c r="A332" s="349" t="s">
        <v>427</v>
      </c>
      <c r="K332" s="299"/>
    </row>
    <row r="333" spans="1:23" ht="26.4" x14ac:dyDescent="0.25">
      <c r="A333" s="313">
        <v>47058</v>
      </c>
      <c r="B333" s="323" t="s">
        <v>415</v>
      </c>
      <c r="C333" s="299">
        <v>12</v>
      </c>
      <c r="D333" s="309" t="s">
        <v>416</v>
      </c>
      <c r="E333" s="299">
        <v>12</v>
      </c>
      <c r="F333" s="336" t="s">
        <v>415</v>
      </c>
      <c r="G333" s="316"/>
      <c r="H333" s="309" t="s">
        <v>417</v>
      </c>
      <c r="I333" s="299">
        <v>11</v>
      </c>
      <c r="J333" s="299">
        <v>19</v>
      </c>
      <c r="K333" s="299">
        <v>16</v>
      </c>
      <c r="L333" s="300" t="e">
        <f ca="1">J333*$L$5</f>
        <v>#VALUE!</v>
      </c>
      <c r="M333" s="300" t="e">
        <f ca="1">K333*$M$5</f>
        <v>#VALUE!</v>
      </c>
      <c r="N333" s="310"/>
      <c r="O333" s="310"/>
      <c r="P333" s="310"/>
      <c r="Q333" s="310"/>
      <c r="T333" s="310"/>
      <c r="U333" s="318"/>
      <c r="V333" s="310"/>
    </row>
    <row r="334" spans="1:23" ht="26.4" x14ac:dyDescent="0.25">
      <c r="A334" s="313">
        <v>47059</v>
      </c>
      <c r="B334" s="323" t="s">
        <v>415</v>
      </c>
      <c r="C334" s="299">
        <v>12</v>
      </c>
      <c r="D334" s="309" t="s">
        <v>416</v>
      </c>
      <c r="E334" s="299">
        <v>12</v>
      </c>
      <c r="F334" s="336" t="s">
        <v>415</v>
      </c>
      <c r="G334" s="316"/>
      <c r="H334" s="309" t="s">
        <v>417</v>
      </c>
      <c r="I334" s="299">
        <v>11</v>
      </c>
      <c r="J334" s="299">
        <v>19</v>
      </c>
      <c r="K334" s="299">
        <v>16</v>
      </c>
      <c r="L334" s="300" t="e">
        <f t="shared" ref="L334" ca="1" si="90">J334*$L$5</f>
        <v>#VALUE!</v>
      </c>
      <c r="M334" s="300" t="e">
        <f t="shared" ref="M334:M336" ca="1" si="91">K334*$M$5</f>
        <v>#VALUE!</v>
      </c>
      <c r="N334" s="310"/>
      <c r="O334" s="310"/>
      <c r="P334" s="310"/>
      <c r="Q334" s="310"/>
      <c r="T334" s="310"/>
      <c r="U334" s="318"/>
      <c r="V334" s="310"/>
    </row>
    <row r="335" spans="1:23" ht="26.4" x14ac:dyDescent="0.25">
      <c r="A335" s="313">
        <v>47060</v>
      </c>
      <c r="B335" s="323" t="s">
        <v>415</v>
      </c>
      <c r="C335" s="299">
        <v>12</v>
      </c>
      <c r="D335" s="309" t="s">
        <v>416</v>
      </c>
      <c r="E335" s="299">
        <v>12</v>
      </c>
      <c r="F335" s="322"/>
      <c r="G335" s="322"/>
      <c r="H335" s="309" t="s">
        <v>417</v>
      </c>
      <c r="I335" s="299">
        <v>11</v>
      </c>
      <c r="J335" s="299">
        <v>19</v>
      </c>
      <c r="K335" s="299">
        <v>16</v>
      </c>
      <c r="L335" s="300" t="e">
        <f t="shared" ref="L335:L341" ca="1" si="92">J335*$L$5</f>
        <v>#VALUE!</v>
      </c>
      <c r="M335" s="300" t="e">
        <f t="shared" ca="1" si="91"/>
        <v>#VALUE!</v>
      </c>
      <c r="N335" s="310"/>
      <c r="O335" s="310"/>
      <c r="P335" s="310"/>
      <c r="Q335" s="310"/>
      <c r="T335" s="310"/>
      <c r="U335" s="318"/>
      <c r="V335" s="310"/>
    </row>
    <row r="336" spans="1:23" ht="26.4" x14ac:dyDescent="0.25">
      <c r="A336" s="313">
        <v>47061</v>
      </c>
      <c r="B336" s="323" t="s">
        <v>415</v>
      </c>
      <c r="C336" s="299">
        <v>12</v>
      </c>
      <c r="D336" s="309" t="s">
        <v>416</v>
      </c>
      <c r="E336" s="299">
        <v>12</v>
      </c>
      <c r="F336" s="334" t="s">
        <v>415</v>
      </c>
      <c r="G336" s="299">
        <v>12</v>
      </c>
      <c r="H336" s="309" t="s">
        <v>417</v>
      </c>
      <c r="I336" s="299">
        <v>11</v>
      </c>
      <c r="J336" s="299">
        <v>19</v>
      </c>
      <c r="K336" s="299">
        <v>16</v>
      </c>
      <c r="L336" s="300" t="e">
        <f t="shared" ca="1" si="92"/>
        <v>#VALUE!</v>
      </c>
      <c r="M336" s="300" t="e">
        <f t="shared" ca="1" si="91"/>
        <v>#VALUE!</v>
      </c>
      <c r="N336" s="310"/>
      <c r="O336" s="310"/>
      <c r="P336" s="310"/>
      <c r="Q336" s="310"/>
      <c r="T336" s="300" t="e">
        <f ca="1">G336*$T$5</f>
        <v>#VALUE!</v>
      </c>
      <c r="U336" s="310"/>
      <c r="V336" s="310"/>
    </row>
    <row r="337" spans="1:22" ht="26.4" x14ac:dyDescent="0.25">
      <c r="A337" s="313">
        <v>47062</v>
      </c>
      <c r="B337" s="323" t="s">
        <v>415</v>
      </c>
      <c r="C337" s="299">
        <v>12</v>
      </c>
      <c r="D337" s="309" t="s">
        <v>416</v>
      </c>
      <c r="E337" s="299">
        <v>12</v>
      </c>
      <c r="F337" s="334" t="s">
        <v>415</v>
      </c>
      <c r="G337" s="299">
        <v>12</v>
      </c>
      <c r="H337" s="309" t="s">
        <v>417</v>
      </c>
      <c r="I337" s="299">
        <v>11</v>
      </c>
      <c r="J337" s="299">
        <v>19</v>
      </c>
      <c r="K337" s="299">
        <v>16</v>
      </c>
      <c r="L337" s="310"/>
      <c r="M337" s="310"/>
      <c r="N337" s="312" t="e">
        <f ca="1">J337*$N$5</f>
        <v>#VALUE!</v>
      </c>
      <c r="O337" s="300" t="e">
        <f ca="1">K337*$O$5</f>
        <v>#VALUE!</v>
      </c>
      <c r="P337" s="310"/>
      <c r="Q337" s="310"/>
      <c r="T337" s="310"/>
      <c r="U337" s="312" t="e">
        <f ca="1">G337*$U$5</f>
        <v>#VALUE!</v>
      </c>
      <c r="V337" s="310"/>
    </row>
    <row r="338" spans="1:22" ht="26.4" x14ac:dyDescent="0.25">
      <c r="A338" s="313">
        <v>47063</v>
      </c>
      <c r="B338" s="323" t="s">
        <v>415</v>
      </c>
      <c r="C338" s="299">
        <v>12</v>
      </c>
      <c r="D338" s="309" t="s">
        <v>416</v>
      </c>
      <c r="E338" s="299">
        <v>12</v>
      </c>
      <c r="F338" s="322"/>
      <c r="G338" s="322"/>
      <c r="H338" s="309" t="s">
        <v>417</v>
      </c>
      <c r="I338" s="299">
        <v>11</v>
      </c>
      <c r="J338" s="299">
        <v>19</v>
      </c>
      <c r="K338" s="299">
        <v>16</v>
      </c>
      <c r="L338" s="300" t="e">
        <f ca="1">J338*$L$5</f>
        <v>#VALUE!</v>
      </c>
      <c r="M338" s="300" t="e">
        <f ca="1">K338*$M$5</f>
        <v>#VALUE!</v>
      </c>
      <c r="N338" s="310"/>
      <c r="O338" s="310"/>
      <c r="P338" s="310"/>
      <c r="Q338" s="310"/>
      <c r="T338" s="310"/>
      <c r="U338" s="310"/>
      <c r="V338" s="310"/>
    </row>
    <row r="339" spans="1:22" ht="26.4" x14ac:dyDescent="0.25">
      <c r="A339" s="313">
        <v>47064</v>
      </c>
      <c r="B339" s="323" t="s">
        <v>415</v>
      </c>
      <c r="C339" s="299">
        <v>12</v>
      </c>
      <c r="D339" s="309" t="s">
        <v>416</v>
      </c>
      <c r="E339" s="299">
        <v>12</v>
      </c>
      <c r="F339" s="322"/>
      <c r="G339" s="322"/>
      <c r="H339" s="309" t="s">
        <v>417</v>
      </c>
      <c r="I339" s="299">
        <v>11</v>
      </c>
      <c r="J339" s="299">
        <v>19</v>
      </c>
      <c r="K339" s="299">
        <v>16</v>
      </c>
      <c r="L339" s="300" t="e">
        <f t="shared" ca="1" si="92"/>
        <v>#VALUE!</v>
      </c>
      <c r="M339" s="300" t="e">
        <f t="shared" ref="M339:M343" ca="1" si="93">K339*$M$5</f>
        <v>#VALUE!</v>
      </c>
      <c r="N339" s="310"/>
      <c r="O339" s="310"/>
      <c r="P339" s="310"/>
      <c r="Q339" s="310"/>
      <c r="T339" s="310"/>
      <c r="U339" s="318"/>
      <c r="V339" s="310"/>
    </row>
    <row r="340" spans="1:22" ht="26.4" x14ac:dyDescent="0.25">
      <c r="A340" s="313">
        <v>47065</v>
      </c>
      <c r="B340" s="323" t="s">
        <v>415</v>
      </c>
      <c r="C340" s="299">
        <v>12</v>
      </c>
      <c r="D340" s="309" t="s">
        <v>416</v>
      </c>
      <c r="E340" s="299">
        <v>12</v>
      </c>
      <c r="F340" s="336" t="s">
        <v>415</v>
      </c>
      <c r="G340" s="316"/>
      <c r="H340" s="309" t="s">
        <v>417</v>
      </c>
      <c r="I340" s="299">
        <v>11</v>
      </c>
      <c r="J340" s="299">
        <v>19</v>
      </c>
      <c r="K340" s="299">
        <v>16</v>
      </c>
      <c r="L340" s="300" t="e">
        <f t="shared" ca="1" si="92"/>
        <v>#VALUE!</v>
      </c>
      <c r="M340" s="300" t="e">
        <f t="shared" ca="1" si="93"/>
        <v>#VALUE!</v>
      </c>
      <c r="N340" s="310"/>
      <c r="O340" s="310"/>
      <c r="P340" s="310"/>
      <c r="Q340" s="310"/>
      <c r="T340" s="310"/>
      <c r="U340" s="318"/>
      <c r="V340" s="310"/>
    </row>
    <row r="341" spans="1:22" ht="26.4" x14ac:dyDescent="0.25">
      <c r="A341" s="313">
        <v>47066</v>
      </c>
      <c r="B341" s="323" t="s">
        <v>415</v>
      </c>
      <c r="C341" s="299">
        <v>12</v>
      </c>
      <c r="D341" s="309" t="s">
        <v>416</v>
      </c>
      <c r="E341" s="299">
        <v>12</v>
      </c>
      <c r="F341" s="336" t="s">
        <v>415</v>
      </c>
      <c r="G341" s="316"/>
      <c r="H341" s="309" t="s">
        <v>417</v>
      </c>
      <c r="I341" s="299">
        <v>11</v>
      </c>
      <c r="J341" s="299">
        <v>19</v>
      </c>
      <c r="K341" s="299">
        <v>16</v>
      </c>
      <c r="L341" s="300" t="e">
        <f t="shared" ca="1" si="92"/>
        <v>#VALUE!</v>
      </c>
      <c r="M341" s="300" t="e">
        <f t="shared" ca="1" si="93"/>
        <v>#VALUE!</v>
      </c>
      <c r="N341" s="310"/>
      <c r="O341" s="310"/>
      <c r="P341" s="310"/>
      <c r="Q341" s="310"/>
      <c r="T341" s="310"/>
      <c r="U341" s="318"/>
      <c r="V341" s="310"/>
    </row>
    <row r="342" spans="1:22" ht="26.4" x14ac:dyDescent="0.25">
      <c r="A342" s="313">
        <v>47067</v>
      </c>
      <c r="B342" s="323" t="s">
        <v>415</v>
      </c>
      <c r="C342" s="299">
        <v>12</v>
      </c>
      <c r="D342" s="309" t="s">
        <v>416</v>
      </c>
      <c r="E342" s="299">
        <v>12</v>
      </c>
      <c r="F342" s="322"/>
      <c r="G342" s="322"/>
      <c r="H342" s="309" t="s">
        <v>417</v>
      </c>
      <c r="I342" s="299">
        <v>11</v>
      </c>
      <c r="J342" s="299">
        <v>19</v>
      </c>
      <c r="K342" s="299">
        <v>16</v>
      </c>
      <c r="L342" s="300" t="e">
        <f t="shared" ref="L342:L349" ca="1" si="94">J342*$L$5</f>
        <v>#VALUE!</v>
      </c>
      <c r="M342" s="300" t="e">
        <f t="shared" ca="1" si="93"/>
        <v>#VALUE!</v>
      </c>
      <c r="N342" s="310"/>
      <c r="O342" s="310"/>
      <c r="P342" s="310"/>
      <c r="Q342" s="310"/>
      <c r="T342" s="310"/>
      <c r="U342" s="318"/>
      <c r="V342" s="310"/>
    </row>
    <row r="343" spans="1:22" ht="26.4" x14ac:dyDescent="0.25">
      <c r="A343" s="313">
        <v>47068</v>
      </c>
      <c r="B343" s="323" t="s">
        <v>415</v>
      </c>
      <c r="C343" s="299">
        <v>12</v>
      </c>
      <c r="D343" s="309" t="s">
        <v>416</v>
      </c>
      <c r="E343" s="299">
        <v>12</v>
      </c>
      <c r="F343" s="334" t="s">
        <v>415</v>
      </c>
      <c r="G343" s="299">
        <v>12</v>
      </c>
      <c r="H343" s="309" t="s">
        <v>417</v>
      </c>
      <c r="I343" s="299">
        <v>11</v>
      </c>
      <c r="J343" s="299">
        <v>19</v>
      </c>
      <c r="K343" s="299">
        <v>16</v>
      </c>
      <c r="L343" s="300" t="e">
        <f t="shared" ca="1" si="94"/>
        <v>#VALUE!</v>
      </c>
      <c r="M343" s="300" t="e">
        <f t="shared" ca="1" si="93"/>
        <v>#VALUE!</v>
      </c>
      <c r="N343" s="310"/>
      <c r="O343" s="310"/>
      <c r="P343" s="310"/>
      <c r="Q343" s="310"/>
      <c r="T343" s="300" t="e">
        <f ca="1">G343*$T$5</f>
        <v>#VALUE!</v>
      </c>
      <c r="U343" s="310"/>
      <c r="V343" s="310"/>
    </row>
    <row r="344" spans="1:22" ht="26.4" x14ac:dyDescent="0.25">
      <c r="A344" s="313">
        <v>47069</v>
      </c>
      <c r="B344" s="323" t="s">
        <v>415</v>
      </c>
      <c r="C344" s="299">
        <v>12</v>
      </c>
      <c r="D344" s="309" t="s">
        <v>416</v>
      </c>
      <c r="E344" s="299">
        <v>12</v>
      </c>
      <c r="F344" s="334" t="s">
        <v>415</v>
      </c>
      <c r="G344" s="299">
        <v>12</v>
      </c>
      <c r="H344" s="309" t="s">
        <v>417</v>
      </c>
      <c r="I344" s="299">
        <v>11</v>
      </c>
      <c r="J344" s="299">
        <v>19</v>
      </c>
      <c r="K344" s="299">
        <v>16</v>
      </c>
      <c r="L344" s="310"/>
      <c r="M344" s="310"/>
      <c r="N344" s="312" t="e">
        <f ca="1">J344*$N$5</f>
        <v>#VALUE!</v>
      </c>
      <c r="O344" s="300" t="e">
        <f ca="1">K344*$O$5</f>
        <v>#VALUE!</v>
      </c>
      <c r="P344" s="310"/>
      <c r="Q344" s="310"/>
      <c r="T344" s="310"/>
      <c r="U344" s="312" t="e">
        <f ca="1">G344*$U$5</f>
        <v>#VALUE!</v>
      </c>
      <c r="V344" s="310"/>
    </row>
    <row r="345" spans="1:22" ht="26.4" x14ac:dyDescent="0.25">
      <c r="A345" s="313">
        <v>47070</v>
      </c>
      <c r="B345" s="323" t="s">
        <v>415</v>
      </c>
      <c r="C345" s="299">
        <v>12</v>
      </c>
      <c r="D345" s="309" t="s">
        <v>416</v>
      </c>
      <c r="E345" s="299">
        <v>12</v>
      </c>
      <c r="F345" s="322"/>
      <c r="G345" s="322"/>
      <c r="H345" s="309" t="s">
        <v>417</v>
      </c>
      <c r="I345" s="299">
        <v>11</v>
      </c>
      <c r="J345" s="299">
        <v>19</v>
      </c>
      <c r="K345" s="299">
        <v>16</v>
      </c>
      <c r="L345" s="300" t="e">
        <f ca="1">J345*$L$5</f>
        <v>#VALUE!</v>
      </c>
      <c r="M345" s="300" t="e">
        <f ca="1">K345*$M$5</f>
        <v>#VALUE!</v>
      </c>
      <c r="N345" s="310"/>
      <c r="O345" s="310"/>
      <c r="P345" s="310"/>
      <c r="Q345" s="310"/>
      <c r="T345" s="310"/>
      <c r="U345" s="310"/>
      <c r="V345" s="310"/>
    </row>
    <row r="346" spans="1:22" ht="26.4" x14ac:dyDescent="0.25">
      <c r="A346" s="313">
        <v>47071</v>
      </c>
      <c r="B346" s="323" t="s">
        <v>415</v>
      </c>
      <c r="C346" s="299">
        <v>12</v>
      </c>
      <c r="D346" s="309" t="s">
        <v>416</v>
      </c>
      <c r="E346" s="299">
        <v>12</v>
      </c>
      <c r="F346" s="336" t="s">
        <v>415</v>
      </c>
      <c r="G346" s="316"/>
      <c r="H346" s="309" t="s">
        <v>417</v>
      </c>
      <c r="I346" s="299">
        <v>11</v>
      </c>
      <c r="J346" s="299">
        <v>19</v>
      </c>
      <c r="K346" s="299">
        <v>16</v>
      </c>
      <c r="L346" s="300" t="e">
        <f t="shared" ca="1" si="94"/>
        <v>#VALUE!</v>
      </c>
      <c r="M346" s="300" t="e">
        <f t="shared" ref="M346:M350" ca="1" si="95">K346*$M$5</f>
        <v>#VALUE!</v>
      </c>
      <c r="N346" s="310"/>
      <c r="O346" s="310"/>
      <c r="P346" s="310"/>
      <c r="Q346" s="310"/>
      <c r="T346" s="310"/>
      <c r="U346" s="318"/>
      <c r="V346" s="310"/>
    </row>
    <row r="347" spans="1:22" ht="26.4" x14ac:dyDescent="0.25">
      <c r="A347" s="313">
        <v>47072</v>
      </c>
      <c r="B347" s="323" t="s">
        <v>415</v>
      </c>
      <c r="C347" s="299">
        <v>12</v>
      </c>
      <c r="D347" s="309" t="s">
        <v>416</v>
      </c>
      <c r="E347" s="299">
        <v>12</v>
      </c>
      <c r="F347" s="336" t="s">
        <v>415</v>
      </c>
      <c r="G347" s="316"/>
      <c r="H347" s="309" t="s">
        <v>417</v>
      </c>
      <c r="I347" s="299">
        <v>11</v>
      </c>
      <c r="J347" s="299">
        <v>19</v>
      </c>
      <c r="K347" s="299">
        <v>16</v>
      </c>
      <c r="L347" s="300" t="e">
        <f t="shared" ca="1" si="94"/>
        <v>#VALUE!</v>
      </c>
      <c r="M347" s="300" t="e">
        <f t="shared" ca="1" si="95"/>
        <v>#VALUE!</v>
      </c>
      <c r="N347" s="310"/>
      <c r="O347" s="310"/>
      <c r="P347" s="310"/>
      <c r="Q347" s="310"/>
      <c r="T347" s="310"/>
      <c r="U347" s="318"/>
      <c r="V347" s="310"/>
    </row>
    <row r="348" spans="1:22" ht="26.4" x14ac:dyDescent="0.25">
      <c r="A348" s="313">
        <v>47073</v>
      </c>
      <c r="B348" s="323" t="s">
        <v>415</v>
      </c>
      <c r="C348" s="299">
        <v>12</v>
      </c>
      <c r="D348" s="309" t="s">
        <v>416</v>
      </c>
      <c r="E348" s="299">
        <v>12</v>
      </c>
      <c r="F348" s="336" t="s">
        <v>415</v>
      </c>
      <c r="G348" s="316"/>
      <c r="H348" s="309" t="s">
        <v>417</v>
      </c>
      <c r="I348" s="299">
        <v>11</v>
      </c>
      <c r="J348" s="299">
        <v>19</v>
      </c>
      <c r="K348" s="299">
        <v>16</v>
      </c>
      <c r="L348" s="300" t="e">
        <f t="shared" ca="1" si="94"/>
        <v>#VALUE!</v>
      </c>
      <c r="M348" s="300" t="e">
        <f t="shared" ca="1" si="95"/>
        <v>#VALUE!</v>
      </c>
      <c r="N348" s="310"/>
      <c r="O348" s="310"/>
      <c r="P348" s="310"/>
      <c r="Q348" s="310"/>
      <c r="T348" s="310"/>
      <c r="U348" s="318"/>
      <c r="V348" s="310"/>
    </row>
    <row r="349" spans="1:22" ht="26.4" x14ac:dyDescent="0.25">
      <c r="A349" s="313">
        <v>47074</v>
      </c>
      <c r="B349" s="323" t="s">
        <v>415</v>
      </c>
      <c r="C349" s="299">
        <v>12</v>
      </c>
      <c r="D349" s="309" t="s">
        <v>416</v>
      </c>
      <c r="E349" s="299">
        <v>12</v>
      </c>
      <c r="F349" s="336" t="s">
        <v>415</v>
      </c>
      <c r="G349" s="316"/>
      <c r="H349" s="309" t="s">
        <v>417</v>
      </c>
      <c r="I349" s="299">
        <v>11</v>
      </c>
      <c r="J349" s="299">
        <v>19</v>
      </c>
      <c r="K349" s="299">
        <v>16</v>
      </c>
      <c r="L349" s="300" t="e">
        <f t="shared" ca="1" si="94"/>
        <v>#VALUE!</v>
      </c>
      <c r="M349" s="300" t="e">
        <f t="shared" ca="1" si="95"/>
        <v>#VALUE!</v>
      </c>
      <c r="N349" s="310"/>
      <c r="O349" s="310"/>
      <c r="P349" s="310"/>
      <c r="Q349" s="310"/>
      <c r="T349" s="310"/>
      <c r="U349" s="318"/>
      <c r="V349" s="310"/>
    </row>
    <row r="350" spans="1:22" ht="26.4" x14ac:dyDescent="0.25">
      <c r="A350" s="313">
        <v>47075</v>
      </c>
      <c r="B350" s="323" t="s">
        <v>415</v>
      </c>
      <c r="C350" s="299">
        <v>12</v>
      </c>
      <c r="D350" s="309" t="s">
        <v>416</v>
      </c>
      <c r="E350" s="299">
        <v>12</v>
      </c>
      <c r="F350" s="334" t="s">
        <v>415</v>
      </c>
      <c r="G350" s="299">
        <v>12</v>
      </c>
      <c r="H350" s="309" t="s">
        <v>417</v>
      </c>
      <c r="I350" s="299">
        <v>11</v>
      </c>
      <c r="J350" s="299">
        <v>19</v>
      </c>
      <c r="K350" s="299">
        <v>16</v>
      </c>
      <c r="L350" s="300" t="e">
        <f t="shared" ref="L350" ca="1" si="96">J350*$L$5</f>
        <v>#VALUE!</v>
      </c>
      <c r="M350" s="300" t="e">
        <f t="shared" ca="1" si="95"/>
        <v>#VALUE!</v>
      </c>
      <c r="N350" s="310"/>
      <c r="O350" s="310"/>
      <c r="P350" s="310"/>
      <c r="Q350" s="310"/>
      <c r="T350" s="300" t="e">
        <f ca="1">G350*$T$5</f>
        <v>#VALUE!</v>
      </c>
      <c r="U350" s="310"/>
      <c r="V350" s="310"/>
    </row>
    <row r="351" spans="1:22" ht="26.4" x14ac:dyDescent="0.25">
      <c r="A351" s="313">
        <v>47076</v>
      </c>
      <c r="B351" s="323" t="s">
        <v>415</v>
      </c>
      <c r="C351" s="299">
        <v>12</v>
      </c>
      <c r="D351" s="309" t="s">
        <v>416</v>
      </c>
      <c r="E351" s="299">
        <v>12</v>
      </c>
      <c r="F351" s="334" t="s">
        <v>415</v>
      </c>
      <c r="G351" s="299">
        <v>12</v>
      </c>
      <c r="H351" s="309" t="s">
        <v>417</v>
      </c>
      <c r="I351" s="299">
        <v>11</v>
      </c>
      <c r="J351" s="299">
        <v>19</v>
      </c>
      <c r="K351" s="299">
        <v>16</v>
      </c>
      <c r="L351" s="310"/>
      <c r="M351" s="310"/>
      <c r="N351" s="312" t="e">
        <f ca="1">J351*$N$5</f>
        <v>#VALUE!</v>
      </c>
      <c r="O351" s="300" t="e">
        <f ca="1">K351*$O$5</f>
        <v>#VALUE!</v>
      </c>
      <c r="P351" s="310"/>
      <c r="Q351" s="310"/>
      <c r="T351" s="310"/>
      <c r="U351" s="312" t="e">
        <f ca="1">G351*$U$5</f>
        <v>#VALUE!</v>
      </c>
      <c r="V351" s="310"/>
    </row>
    <row r="352" spans="1:22" ht="26.4" x14ac:dyDescent="0.25">
      <c r="A352" s="313">
        <v>47077</v>
      </c>
      <c r="B352" s="323" t="s">
        <v>415</v>
      </c>
      <c r="C352" s="299">
        <v>12</v>
      </c>
      <c r="D352" s="309" t="s">
        <v>416</v>
      </c>
      <c r="E352" s="299">
        <v>12</v>
      </c>
      <c r="F352" s="322"/>
      <c r="G352" s="322"/>
      <c r="H352" s="309" t="s">
        <v>417</v>
      </c>
      <c r="I352" s="299">
        <v>11</v>
      </c>
      <c r="J352" s="299">
        <v>19</v>
      </c>
      <c r="K352" s="299">
        <v>16</v>
      </c>
      <c r="L352" s="300" t="e">
        <f ca="1">J352*$L$5</f>
        <v>#VALUE!</v>
      </c>
      <c r="M352" s="300" t="e">
        <f ca="1">K352*$M$5</f>
        <v>#VALUE!</v>
      </c>
      <c r="N352" s="310"/>
      <c r="O352" s="310"/>
      <c r="P352" s="310"/>
      <c r="Q352" s="310"/>
      <c r="T352" s="310"/>
      <c r="U352" s="310"/>
      <c r="V352" s="310"/>
    </row>
    <row r="353" spans="1:23" ht="26.4" x14ac:dyDescent="0.25">
      <c r="A353" s="313">
        <v>47078</v>
      </c>
      <c r="B353" s="323" t="s">
        <v>415</v>
      </c>
      <c r="C353" s="299">
        <v>12</v>
      </c>
      <c r="D353" s="309" t="s">
        <v>416</v>
      </c>
      <c r="E353" s="299">
        <v>12</v>
      </c>
      <c r="F353" s="322"/>
      <c r="G353" s="322"/>
      <c r="H353" s="309" t="s">
        <v>417</v>
      </c>
      <c r="I353" s="299">
        <v>11</v>
      </c>
      <c r="J353" s="299">
        <v>19</v>
      </c>
      <c r="K353" s="299">
        <v>16</v>
      </c>
      <c r="L353" s="300" t="e">
        <f t="shared" ref="L353:L355" ca="1" si="97">J353*$L$5</f>
        <v>#VALUE!</v>
      </c>
      <c r="M353" s="300" t="e">
        <f t="shared" ref="M353:M357" ca="1" si="98">K353*$M$5</f>
        <v>#VALUE!</v>
      </c>
      <c r="N353" s="310"/>
      <c r="O353" s="310"/>
      <c r="P353" s="310"/>
      <c r="Q353" s="310"/>
      <c r="T353" s="310"/>
      <c r="U353" s="318"/>
      <c r="V353" s="310"/>
    </row>
    <row r="354" spans="1:23" ht="26.4" x14ac:dyDescent="0.25">
      <c r="A354" s="313">
        <v>47079</v>
      </c>
      <c r="B354" s="323" t="s">
        <v>415</v>
      </c>
      <c r="C354" s="299">
        <v>12</v>
      </c>
      <c r="D354" s="309" t="s">
        <v>416</v>
      </c>
      <c r="E354" s="299">
        <v>12</v>
      </c>
      <c r="F354" s="336" t="s">
        <v>415</v>
      </c>
      <c r="G354" s="316"/>
      <c r="H354" s="309" t="s">
        <v>417</v>
      </c>
      <c r="I354" s="299">
        <v>11</v>
      </c>
      <c r="J354" s="299">
        <v>19</v>
      </c>
      <c r="K354" s="299">
        <v>16</v>
      </c>
      <c r="L354" s="300" t="e">
        <f t="shared" ca="1" si="97"/>
        <v>#VALUE!</v>
      </c>
      <c r="M354" s="300" t="e">
        <f t="shared" ca="1" si="98"/>
        <v>#VALUE!</v>
      </c>
      <c r="N354" s="310"/>
      <c r="O354" s="310"/>
      <c r="P354" s="310"/>
      <c r="Q354" s="310"/>
      <c r="T354" s="310"/>
      <c r="U354" s="318"/>
      <c r="V354" s="310"/>
    </row>
    <row r="355" spans="1:23" ht="26.4" x14ac:dyDescent="0.25">
      <c r="A355" s="313">
        <v>47080</v>
      </c>
      <c r="B355" s="323" t="s">
        <v>415</v>
      </c>
      <c r="C355" s="299">
        <v>12</v>
      </c>
      <c r="D355" s="309" t="s">
        <v>416</v>
      </c>
      <c r="E355" s="299">
        <v>12</v>
      </c>
      <c r="F355" s="336" t="s">
        <v>415</v>
      </c>
      <c r="G355" s="316"/>
      <c r="H355" s="309" t="s">
        <v>417</v>
      </c>
      <c r="I355" s="299">
        <v>11</v>
      </c>
      <c r="J355" s="299">
        <v>19</v>
      </c>
      <c r="K355" s="299">
        <v>16</v>
      </c>
      <c r="L355" s="300" t="e">
        <f t="shared" ca="1" si="97"/>
        <v>#VALUE!</v>
      </c>
      <c r="M355" s="300" t="e">
        <f t="shared" ca="1" si="98"/>
        <v>#VALUE!</v>
      </c>
      <c r="N355" s="310"/>
      <c r="O355" s="310"/>
      <c r="P355" s="310"/>
      <c r="Q355" s="310"/>
      <c r="T355" s="310"/>
      <c r="U355" s="318"/>
      <c r="V355" s="310"/>
    </row>
    <row r="356" spans="1:23" ht="26.4" x14ac:dyDescent="0.25">
      <c r="A356" s="313">
        <v>47081</v>
      </c>
      <c r="B356" s="323" t="s">
        <v>415</v>
      </c>
      <c r="C356" s="299">
        <v>12</v>
      </c>
      <c r="D356" s="309" t="s">
        <v>416</v>
      </c>
      <c r="E356" s="299">
        <v>12</v>
      </c>
      <c r="F356" s="322"/>
      <c r="G356" s="322"/>
      <c r="H356" s="309" t="s">
        <v>417</v>
      </c>
      <c r="I356" s="299">
        <v>11</v>
      </c>
      <c r="J356" s="299">
        <v>19</v>
      </c>
      <c r="K356" s="299">
        <v>16</v>
      </c>
      <c r="L356" s="300" t="e">
        <f t="shared" ref="L356:L362" ca="1" si="99">J356*$L$5</f>
        <v>#VALUE!</v>
      </c>
      <c r="M356" s="300" t="e">
        <f t="shared" ca="1" si="98"/>
        <v>#VALUE!</v>
      </c>
      <c r="N356" s="310"/>
      <c r="O356" s="310"/>
      <c r="P356" s="310"/>
      <c r="Q356" s="310"/>
      <c r="T356" s="310"/>
      <c r="U356" s="318"/>
      <c r="V356" s="310"/>
    </row>
    <row r="357" spans="1:23" ht="26.4" x14ac:dyDescent="0.25">
      <c r="A357" s="313">
        <v>47082</v>
      </c>
      <c r="B357" s="323" t="s">
        <v>415</v>
      </c>
      <c r="C357" s="299">
        <v>12</v>
      </c>
      <c r="D357" s="309" t="s">
        <v>416</v>
      </c>
      <c r="E357" s="299">
        <v>12</v>
      </c>
      <c r="F357" s="334" t="s">
        <v>415</v>
      </c>
      <c r="G357" s="299">
        <v>12</v>
      </c>
      <c r="H357" s="309" t="s">
        <v>417</v>
      </c>
      <c r="I357" s="299">
        <v>11</v>
      </c>
      <c r="J357" s="299">
        <v>19</v>
      </c>
      <c r="K357" s="299">
        <v>16</v>
      </c>
      <c r="L357" s="300" t="e">
        <f t="shared" ca="1" si="99"/>
        <v>#VALUE!</v>
      </c>
      <c r="M357" s="300" t="e">
        <f t="shared" ca="1" si="98"/>
        <v>#VALUE!</v>
      </c>
      <c r="N357" s="310"/>
      <c r="O357" s="310"/>
      <c r="P357" s="310"/>
      <c r="Q357" s="310"/>
      <c r="T357" s="300" t="e">
        <f ca="1">G357*$T$5</f>
        <v>#VALUE!</v>
      </c>
      <c r="U357" s="310"/>
      <c r="V357" s="310"/>
    </row>
    <row r="358" spans="1:23" ht="26.4" x14ac:dyDescent="0.25">
      <c r="A358" s="313">
        <v>47083</v>
      </c>
      <c r="B358" s="323" t="s">
        <v>415</v>
      </c>
      <c r="C358" s="299">
        <v>12</v>
      </c>
      <c r="D358" s="309" t="s">
        <v>416</v>
      </c>
      <c r="E358" s="299">
        <v>12</v>
      </c>
      <c r="F358" s="334" t="s">
        <v>415</v>
      </c>
      <c r="G358" s="299">
        <v>12</v>
      </c>
      <c r="H358" s="309" t="s">
        <v>417</v>
      </c>
      <c r="I358" s="299">
        <v>11</v>
      </c>
      <c r="J358" s="299">
        <v>19</v>
      </c>
      <c r="K358" s="299">
        <v>16</v>
      </c>
      <c r="L358" s="310"/>
      <c r="M358" s="310"/>
      <c r="N358" s="312" t="e">
        <f ca="1">J358*$N$5</f>
        <v>#VALUE!</v>
      </c>
      <c r="O358" s="300" t="e">
        <f ca="1">K358*$O$5</f>
        <v>#VALUE!</v>
      </c>
      <c r="P358" s="310"/>
      <c r="Q358" s="310"/>
      <c r="T358" s="310"/>
      <c r="U358" s="312" t="e">
        <f ca="1">G358*$U$5</f>
        <v>#VALUE!</v>
      </c>
      <c r="V358" s="310"/>
    </row>
    <row r="359" spans="1:23" ht="26.4" x14ac:dyDescent="0.25">
      <c r="A359" s="313">
        <v>47084</v>
      </c>
      <c r="B359" s="323" t="s">
        <v>415</v>
      </c>
      <c r="C359" s="299">
        <v>12</v>
      </c>
      <c r="D359" s="309" t="s">
        <v>416</v>
      </c>
      <c r="E359" s="299">
        <v>12</v>
      </c>
      <c r="F359" s="322"/>
      <c r="G359" s="322"/>
      <c r="H359" s="309" t="s">
        <v>417</v>
      </c>
      <c r="I359" s="299">
        <v>11</v>
      </c>
      <c r="J359" s="299">
        <v>19</v>
      </c>
      <c r="K359" s="299">
        <v>16</v>
      </c>
      <c r="L359" s="300" t="e">
        <f ca="1">J359*$L$5</f>
        <v>#VALUE!</v>
      </c>
      <c r="M359" s="300" t="e">
        <f ca="1">K359*$M$5</f>
        <v>#VALUE!</v>
      </c>
      <c r="N359" s="310"/>
      <c r="O359" s="310"/>
      <c r="P359" s="310"/>
      <c r="Q359" s="310"/>
      <c r="T359" s="310"/>
      <c r="U359" s="310"/>
      <c r="V359" s="310"/>
    </row>
    <row r="360" spans="1:23" ht="26.4" x14ac:dyDescent="0.25">
      <c r="A360" s="313">
        <v>47085</v>
      </c>
      <c r="B360" s="323" t="s">
        <v>415</v>
      </c>
      <c r="C360" s="299">
        <v>12</v>
      </c>
      <c r="D360" s="309" t="s">
        <v>416</v>
      </c>
      <c r="E360" s="299">
        <v>12</v>
      </c>
      <c r="F360" s="322"/>
      <c r="G360" s="322"/>
      <c r="H360" s="309" t="s">
        <v>417</v>
      </c>
      <c r="I360" s="299">
        <v>11</v>
      </c>
      <c r="J360" s="299">
        <v>19</v>
      </c>
      <c r="K360" s="299">
        <v>16</v>
      </c>
      <c r="L360" s="300" t="e">
        <f t="shared" ca="1" si="99"/>
        <v>#VALUE!</v>
      </c>
      <c r="M360" s="300" t="e">
        <f t="shared" ref="M360:M362" ca="1" si="100">K360*$M$5</f>
        <v>#VALUE!</v>
      </c>
      <c r="N360" s="310"/>
      <c r="O360" s="310"/>
      <c r="P360" s="310"/>
      <c r="Q360" s="310"/>
      <c r="T360" s="310"/>
      <c r="U360" s="318"/>
      <c r="V360" s="310"/>
    </row>
    <row r="361" spans="1:23" ht="26.4" x14ac:dyDescent="0.25">
      <c r="A361" s="313">
        <v>47086</v>
      </c>
      <c r="B361" s="323" t="s">
        <v>415</v>
      </c>
      <c r="C361" s="299">
        <v>12</v>
      </c>
      <c r="D361" s="309" t="s">
        <v>416</v>
      </c>
      <c r="E361" s="299">
        <v>12</v>
      </c>
      <c r="F361" s="336" t="s">
        <v>415</v>
      </c>
      <c r="G361" s="316"/>
      <c r="H361" s="309" t="s">
        <v>417</v>
      </c>
      <c r="I361" s="299">
        <v>11</v>
      </c>
      <c r="J361" s="299">
        <v>19</v>
      </c>
      <c r="K361" s="299">
        <v>16</v>
      </c>
      <c r="L361" s="300" t="e">
        <f t="shared" ca="1" si="99"/>
        <v>#VALUE!</v>
      </c>
      <c r="M361" s="300" t="e">
        <f t="shared" ca="1" si="100"/>
        <v>#VALUE!</v>
      </c>
      <c r="N361" s="310"/>
      <c r="O361" s="310"/>
      <c r="P361" s="310"/>
      <c r="Q361" s="310"/>
      <c r="T361" s="310"/>
      <c r="U361" s="318"/>
      <c r="V361" s="310"/>
    </row>
    <row r="362" spans="1:23" ht="26.4" x14ac:dyDescent="0.25">
      <c r="A362" s="313">
        <v>47087</v>
      </c>
      <c r="B362" s="323" t="s">
        <v>415</v>
      </c>
      <c r="C362" s="299">
        <v>12</v>
      </c>
      <c r="D362" s="309" t="s">
        <v>416</v>
      </c>
      <c r="E362" s="299">
        <v>12</v>
      </c>
      <c r="F362" s="336" t="s">
        <v>415</v>
      </c>
      <c r="G362" s="316"/>
      <c r="H362" s="309" t="s">
        <v>417</v>
      </c>
      <c r="I362" s="299">
        <v>11</v>
      </c>
      <c r="J362" s="299">
        <v>19</v>
      </c>
      <c r="K362" s="299">
        <v>16</v>
      </c>
      <c r="L362" s="300" t="e">
        <f t="shared" ca="1" si="99"/>
        <v>#VALUE!</v>
      </c>
      <c r="M362" s="300" t="e">
        <f t="shared" ca="1" si="100"/>
        <v>#VALUE!</v>
      </c>
      <c r="N362" s="310"/>
      <c r="O362" s="310"/>
      <c r="P362" s="310"/>
      <c r="Q362" s="310"/>
      <c r="T362" s="310"/>
      <c r="U362" s="318"/>
      <c r="V362" s="310"/>
    </row>
    <row r="363" spans="1:23" ht="13.8" thickBot="1" x14ac:dyDescent="0.3">
      <c r="A363" s="313"/>
      <c r="B363" s="323"/>
      <c r="C363" s="299"/>
      <c r="D363" s="309"/>
      <c r="E363" s="299"/>
      <c r="F363" s="334"/>
      <c r="G363" s="299"/>
      <c r="H363" s="309"/>
      <c r="I363" s="299"/>
      <c r="J363" s="299"/>
      <c r="K363" s="299"/>
      <c r="L363" s="314" t="e">
        <f ca="1">SUM(L333:L362)</f>
        <v>#VALUE!</v>
      </c>
      <c r="M363" s="314" t="e">
        <f t="shared" ref="M363:Q363" ca="1" si="101">SUM(M333:M362)</f>
        <v>#VALUE!</v>
      </c>
      <c r="N363" s="314" t="e">
        <f t="shared" ca="1" si="101"/>
        <v>#VALUE!</v>
      </c>
      <c r="O363" s="314" t="e">
        <f t="shared" ca="1" si="101"/>
        <v>#VALUE!</v>
      </c>
      <c r="P363" s="314">
        <f t="shared" si="101"/>
        <v>0</v>
      </c>
      <c r="Q363" s="314">
        <f t="shared" si="101"/>
        <v>0</v>
      </c>
      <c r="R363" s="359" t="e">
        <f ca="1">SUM(L363:Q363)</f>
        <v>#VALUE!</v>
      </c>
      <c r="T363" s="314" t="e">
        <f ca="1">SUM(T333:T362)</f>
        <v>#VALUE!</v>
      </c>
      <c r="U363" s="314" t="e">
        <f ca="1">SUM(U333:U362)</f>
        <v>#VALUE!</v>
      </c>
      <c r="V363" s="314">
        <f>SUM(V333:V362)</f>
        <v>0</v>
      </c>
      <c r="W363" s="359" t="e">
        <f ca="1">SUM(T363:V363)</f>
        <v>#VALUE!</v>
      </c>
    </row>
    <row r="364" spans="1:23" ht="18" thickTop="1" x14ac:dyDescent="0.3">
      <c r="A364" s="348" t="s">
        <v>428</v>
      </c>
      <c r="B364" s="323"/>
      <c r="C364" s="299"/>
      <c r="D364" s="309"/>
      <c r="E364" s="299"/>
      <c r="H364" s="309"/>
      <c r="I364" s="299"/>
      <c r="J364" s="299"/>
      <c r="K364" s="299"/>
    </row>
    <row r="365" spans="1:23" ht="26.4" x14ac:dyDescent="0.25">
      <c r="A365" s="313">
        <v>47088</v>
      </c>
      <c r="B365" s="323" t="s">
        <v>415</v>
      </c>
      <c r="C365" s="299">
        <v>12</v>
      </c>
      <c r="D365" s="309" t="s">
        <v>416</v>
      </c>
      <c r="E365" s="299">
        <v>12</v>
      </c>
      <c r="F365" s="336" t="s">
        <v>415</v>
      </c>
      <c r="G365" s="316"/>
      <c r="H365" s="309" t="s">
        <v>417</v>
      </c>
      <c r="I365" s="299">
        <v>11</v>
      </c>
      <c r="J365" s="299">
        <v>19</v>
      </c>
      <c r="K365" s="299">
        <v>16</v>
      </c>
      <c r="L365" s="300" t="e">
        <f ca="1">J365*$L$5</f>
        <v>#VALUE!</v>
      </c>
      <c r="M365" s="300" t="e">
        <f ca="1">K365*$M$5</f>
        <v>#VALUE!</v>
      </c>
      <c r="N365" s="310"/>
      <c r="O365" s="310"/>
      <c r="P365" s="310"/>
      <c r="Q365" s="310"/>
      <c r="T365" s="310"/>
      <c r="U365" s="310"/>
      <c r="V365" s="310"/>
    </row>
    <row r="366" spans="1:23" ht="26.4" x14ac:dyDescent="0.25">
      <c r="A366" s="313">
        <v>47089</v>
      </c>
      <c r="B366" s="323" t="s">
        <v>415</v>
      </c>
      <c r="C366" s="299">
        <v>12</v>
      </c>
      <c r="D366" s="309" t="s">
        <v>416</v>
      </c>
      <c r="E366" s="299">
        <v>12</v>
      </c>
      <c r="F366" s="334" t="s">
        <v>415</v>
      </c>
      <c r="G366" s="299">
        <v>12</v>
      </c>
      <c r="H366" s="309" t="s">
        <v>417</v>
      </c>
      <c r="I366" s="299">
        <v>11</v>
      </c>
      <c r="J366" s="299">
        <v>19</v>
      </c>
      <c r="K366" s="299">
        <v>16</v>
      </c>
      <c r="L366" s="300" t="e">
        <f ca="1">J366*$L$5</f>
        <v>#VALUE!</v>
      </c>
      <c r="M366" s="300" t="e">
        <f ca="1">K366*$M$5</f>
        <v>#VALUE!</v>
      </c>
      <c r="N366" s="310"/>
      <c r="O366" s="310"/>
      <c r="P366" s="310"/>
      <c r="Q366" s="310"/>
      <c r="T366" s="300" t="e">
        <f ca="1">G366*$T$5</f>
        <v>#VALUE!</v>
      </c>
      <c r="U366" s="310"/>
      <c r="V366" s="310"/>
    </row>
    <row r="367" spans="1:23" ht="26.4" x14ac:dyDescent="0.25">
      <c r="A367" s="313">
        <v>47090</v>
      </c>
      <c r="B367" s="323" t="s">
        <v>415</v>
      </c>
      <c r="C367" s="299">
        <v>12</v>
      </c>
      <c r="D367" s="309" t="s">
        <v>416</v>
      </c>
      <c r="E367" s="299">
        <v>12</v>
      </c>
      <c r="F367" s="334" t="s">
        <v>415</v>
      </c>
      <c r="G367" s="299">
        <v>12</v>
      </c>
      <c r="H367" s="309" t="s">
        <v>417</v>
      </c>
      <c r="I367" s="299">
        <v>11</v>
      </c>
      <c r="J367" s="299">
        <v>19</v>
      </c>
      <c r="K367" s="299">
        <v>16</v>
      </c>
      <c r="L367" s="310"/>
      <c r="M367" s="310"/>
      <c r="N367" s="312" t="e">
        <f ca="1">J367*$N$5</f>
        <v>#VALUE!</v>
      </c>
      <c r="O367" s="300" t="e">
        <f ca="1">K367*$O$5</f>
        <v>#VALUE!</v>
      </c>
      <c r="P367" s="310"/>
      <c r="Q367" s="310"/>
      <c r="T367" s="310"/>
      <c r="U367" s="312" t="e">
        <f ca="1">G367*$U$5</f>
        <v>#VALUE!</v>
      </c>
      <c r="V367" s="310"/>
    </row>
    <row r="368" spans="1:23" ht="26.4" x14ac:dyDescent="0.25">
      <c r="A368" s="313">
        <v>47091</v>
      </c>
      <c r="B368" s="323" t="s">
        <v>415</v>
      </c>
      <c r="C368" s="299">
        <v>12</v>
      </c>
      <c r="D368" s="309" t="s">
        <v>416</v>
      </c>
      <c r="E368" s="299">
        <v>12</v>
      </c>
      <c r="F368" s="322"/>
      <c r="G368" s="322"/>
      <c r="H368" s="309" t="s">
        <v>417</v>
      </c>
      <c r="I368" s="299">
        <v>11</v>
      </c>
      <c r="J368" s="299">
        <v>19</v>
      </c>
      <c r="K368" s="299">
        <v>16</v>
      </c>
      <c r="L368" s="300" t="e">
        <f t="shared" ref="L368:L373" ca="1" si="102">J368*$L$5</f>
        <v>#VALUE!</v>
      </c>
      <c r="M368" s="300" t="e">
        <f t="shared" ref="M368:M373" ca="1" si="103">K368*$M$5</f>
        <v>#VALUE!</v>
      </c>
      <c r="N368" s="310"/>
      <c r="O368" s="310"/>
      <c r="P368" s="310"/>
      <c r="Q368" s="310"/>
      <c r="T368" s="310"/>
      <c r="U368" s="318"/>
      <c r="V368" s="310"/>
    </row>
    <row r="369" spans="1:22" ht="26.4" x14ac:dyDescent="0.25">
      <c r="A369" s="313">
        <v>47092</v>
      </c>
      <c r="B369" s="323" t="s">
        <v>415</v>
      </c>
      <c r="C369" s="299">
        <v>12</v>
      </c>
      <c r="D369" s="309" t="s">
        <v>416</v>
      </c>
      <c r="E369" s="299">
        <v>12</v>
      </c>
      <c r="F369" s="322"/>
      <c r="G369" s="322"/>
      <c r="H369" s="309" t="s">
        <v>417</v>
      </c>
      <c r="I369" s="299">
        <v>11</v>
      </c>
      <c r="J369" s="299">
        <v>19</v>
      </c>
      <c r="K369" s="299">
        <v>16</v>
      </c>
      <c r="L369" s="300" t="e">
        <f t="shared" ca="1" si="102"/>
        <v>#VALUE!</v>
      </c>
      <c r="M369" s="300" t="e">
        <f t="shared" ca="1" si="103"/>
        <v>#VALUE!</v>
      </c>
      <c r="N369" s="310"/>
      <c r="O369" s="310"/>
      <c r="P369" s="310"/>
      <c r="Q369" s="310"/>
      <c r="T369" s="310"/>
      <c r="U369" s="318"/>
      <c r="V369" s="310"/>
    </row>
    <row r="370" spans="1:22" ht="26.4" x14ac:dyDescent="0.25">
      <c r="A370" s="313">
        <v>47093</v>
      </c>
      <c r="B370" s="323" t="s">
        <v>415</v>
      </c>
      <c r="C370" s="299">
        <v>12</v>
      </c>
      <c r="D370" s="309" t="s">
        <v>416</v>
      </c>
      <c r="E370" s="299">
        <v>12</v>
      </c>
      <c r="F370" s="322"/>
      <c r="G370" s="322"/>
      <c r="H370" s="309" t="s">
        <v>417</v>
      </c>
      <c r="I370" s="299">
        <v>11</v>
      </c>
      <c r="J370" s="299">
        <v>19</v>
      </c>
      <c r="K370" s="299">
        <v>16</v>
      </c>
      <c r="L370" s="300" t="e">
        <f t="shared" ca="1" si="102"/>
        <v>#VALUE!</v>
      </c>
      <c r="M370" s="300" t="e">
        <f t="shared" ca="1" si="103"/>
        <v>#VALUE!</v>
      </c>
      <c r="N370" s="310"/>
      <c r="O370" s="310"/>
      <c r="P370" s="310"/>
      <c r="Q370" s="310"/>
      <c r="T370" s="310"/>
      <c r="U370" s="310"/>
      <c r="V370" s="310"/>
    </row>
    <row r="371" spans="1:22" ht="26.4" x14ac:dyDescent="0.25">
      <c r="A371" s="313">
        <v>47094</v>
      </c>
      <c r="B371" s="323" t="s">
        <v>415</v>
      </c>
      <c r="C371" s="299">
        <v>12</v>
      </c>
      <c r="D371" s="309" t="s">
        <v>416</v>
      </c>
      <c r="E371" s="299">
        <v>12</v>
      </c>
      <c r="F371" s="336" t="s">
        <v>415</v>
      </c>
      <c r="G371" s="316"/>
      <c r="H371" s="309" t="s">
        <v>417</v>
      </c>
      <c r="I371" s="299">
        <v>11</v>
      </c>
      <c r="J371" s="299">
        <v>19</v>
      </c>
      <c r="K371" s="299">
        <v>16</v>
      </c>
      <c r="L371" s="300" t="e">
        <f t="shared" ca="1" si="102"/>
        <v>#VALUE!</v>
      </c>
      <c r="M371" s="300" t="e">
        <f t="shared" ca="1" si="103"/>
        <v>#VALUE!</v>
      </c>
      <c r="N371" s="310"/>
      <c r="O371" s="310"/>
      <c r="P371" s="310"/>
      <c r="Q371" s="310"/>
      <c r="T371" s="310"/>
      <c r="U371" s="318"/>
      <c r="V371" s="310"/>
    </row>
    <row r="372" spans="1:22" ht="26.4" x14ac:dyDescent="0.25">
      <c r="A372" s="313">
        <v>47095</v>
      </c>
      <c r="B372" s="323" t="s">
        <v>415</v>
      </c>
      <c r="C372" s="299">
        <v>12</v>
      </c>
      <c r="D372" s="309" t="s">
        <v>416</v>
      </c>
      <c r="E372" s="299">
        <v>12</v>
      </c>
      <c r="F372" s="336" t="s">
        <v>415</v>
      </c>
      <c r="G372" s="316"/>
      <c r="H372" s="309" t="s">
        <v>417</v>
      </c>
      <c r="I372" s="299">
        <v>11</v>
      </c>
      <c r="J372" s="299">
        <v>19</v>
      </c>
      <c r="K372" s="299">
        <v>16</v>
      </c>
      <c r="L372" s="300" t="e">
        <f t="shared" ca="1" si="102"/>
        <v>#VALUE!</v>
      </c>
      <c r="M372" s="300" t="e">
        <f t="shared" ca="1" si="103"/>
        <v>#VALUE!</v>
      </c>
      <c r="N372" s="310"/>
      <c r="O372" s="310"/>
      <c r="P372" s="310"/>
      <c r="Q372" s="310"/>
      <c r="T372" s="310"/>
      <c r="U372" s="318"/>
      <c r="V372" s="310"/>
    </row>
    <row r="373" spans="1:22" ht="26.4" x14ac:dyDescent="0.25">
      <c r="A373" s="313">
        <v>47096</v>
      </c>
      <c r="B373" s="323" t="s">
        <v>415</v>
      </c>
      <c r="C373" s="299">
        <v>12</v>
      </c>
      <c r="D373" s="309" t="s">
        <v>416</v>
      </c>
      <c r="E373" s="299">
        <v>12</v>
      </c>
      <c r="F373" s="334" t="s">
        <v>415</v>
      </c>
      <c r="G373" s="299">
        <v>12</v>
      </c>
      <c r="H373" s="309" t="s">
        <v>417</v>
      </c>
      <c r="I373" s="299">
        <v>11</v>
      </c>
      <c r="J373" s="299">
        <v>19</v>
      </c>
      <c r="K373" s="299">
        <v>16</v>
      </c>
      <c r="L373" s="300" t="e">
        <f t="shared" ca="1" si="102"/>
        <v>#VALUE!</v>
      </c>
      <c r="M373" s="300" t="e">
        <f t="shared" ca="1" si="103"/>
        <v>#VALUE!</v>
      </c>
      <c r="N373" s="310"/>
      <c r="O373" s="310"/>
      <c r="P373" s="310"/>
      <c r="Q373" s="310"/>
      <c r="T373" s="300" t="e">
        <f ca="1">G373*$T$5</f>
        <v>#VALUE!</v>
      </c>
      <c r="U373" s="310"/>
      <c r="V373" s="310"/>
    </row>
    <row r="374" spans="1:22" ht="26.4" x14ac:dyDescent="0.25">
      <c r="A374" s="313">
        <v>47097</v>
      </c>
      <c r="B374" s="323" t="s">
        <v>415</v>
      </c>
      <c r="C374" s="299">
        <v>12</v>
      </c>
      <c r="D374" s="309" t="s">
        <v>416</v>
      </c>
      <c r="E374" s="299">
        <v>12</v>
      </c>
      <c r="F374" s="334" t="s">
        <v>415</v>
      </c>
      <c r="G374" s="299">
        <v>12</v>
      </c>
      <c r="H374" s="309" t="s">
        <v>417</v>
      </c>
      <c r="I374" s="299">
        <v>11</v>
      </c>
      <c r="J374" s="299">
        <v>19</v>
      </c>
      <c r="K374" s="299">
        <v>16</v>
      </c>
      <c r="L374" s="310"/>
      <c r="M374" s="310"/>
      <c r="N374" s="312" t="e">
        <f ca="1">J374*$N$5</f>
        <v>#VALUE!</v>
      </c>
      <c r="O374" s="300" t="e">
        <f ca="1">K374*$O$5</f>
        <v>#VALUE!</v>
      </c>
      <c r="P374" s="310"/>
      <c r="Q374" s="310"/>
      <c r="T374" s="310"/>
      <c r="U374" s="312" t="e">
        <f ca="1">G374*$U$5</f>
        <v>#VALUE!</v>
      </c>
      <c r="V374" s="310"/>
    </row>
    <row r="375" spans="1:22" ht="26.4" x14ac:dyDescent="0.25">
      <c r="A375" s="313">
        <v>47098</v>
      </c>
      <c r="B375" s="323" t="s">
        <v>415</v>
      </c>
      <c r="C375" s="299">
        <v>12</v>
      </c>
      <c r="D375" s="309" t="s">
        <v>416</v>
      </c>
      <c r="E375" s="299">
        <v>12</v>
      </c>
      <c r="F375" s="322"/>
      <c r="G375" s="322"/>
      <c r="H375" s="309" t="s">
        <v>417</v>
      </c>
      <c r="I375" s="299">
        <v>11</v>
      </c>
      <c r="J375" s="299">
        <v>19</v>
      </c>
      <c r="K375" s="299">
        <v>16</v>
      </c>
      <c r="L375" s="300" t="e">
        <f t="shared" ref="L375:L380" ca="1" si="104">J375*$L$5</f>
        <v>#VALUE!</v>
      </c>
      <c r="M375" s="300" t="e">
        <f t="shared" ref="M375:M380" ca="1" si="105">K375*$M$5</f>
        <v>#VALUE!</v>
      </c>
      <c r="N375" s="310"/>
      <c r="O375" s="310"/>
      <c r="P375" s="310"/>
      <c r="Q375" s="310"/>
      <c r="T375" s="310"/>
      <c r="U375" s="318"/>
      <c r="V375" s="310"/>
    </row>
    <row r="376" spans="1:22" ht="26.4" x14ac:dyDescent="0.25">
      <c r="A376" s="313">
        <v>47099</v>
      </c>
      <c r="B376" s="323" t="s">
        <v>415</v>
      </c>
      <c r="C376" s="299">
        <v>12</v>
      </c>
      <c r="D376" s="309" t="s">
        <v>416</v>
      </c>
      <c r="E376" s="299">
        <v>12</v>
      </c>
      <c r="F376" s="322"/>
      <c r="G376" s="322"/>
      <c r="H376" s="309" t="s">
        <v>417</v>
      </c>
      <c r="I376" s="299">
        <v>11</v>
      </c>
      <c r="J376" s="299">
        <v>19</v>
      </c>
      <c r="K376" s="299">
        <v>16</v>
      </c>
      <c r="L376" s="300" t="e">
        <f t="shared" ca="1" si="104"/>
        <v>#VALUE!</v>
      </c>
      <c r="M376" s="300" t="e">
        <f t="shared" ca="1" si="105"/>
        <v>#VALUE!</v>
      </c>
      <c r="N376" s="310"/>
      <c r="O376" s="310"/>
      <c r="P376" s="310"/>
      <c r="Q376" s="310"/>
      <c r="T376" s="310"/>
      <c r="U376" s="318"/>
      <c r="V376" s="310"/>
    </row>
    <row r="377" spans="1:22" ht="26.4" x14ac:dyDescent="0.25">
      <c r="A377" s="313">
        <v>47100</v>
      </c>
      <c r="B377" s="323" t="s">
        <v>415</v>
      </c>
      <c r="C377" s="299">
        <v>12</v>
      </c>
      <c r="D377" s="309" t="s">
        <v>416</v>
      </c>
      <c r="E377" s="299">
        <v>12</v>
      </c>
      <c r="F377" s="322"/>
      <c r="G377" s="322"/>
      <c r="H377" s="309" t="s">
        <v>417</v>
      </c>
      <c r="I377" s="299">
        <v>11</v>
      </c>
      <c r="J377" s="299">
        <v>19</v>
      </c>
      <c r="K377" s="299">
        <v>16</v>
      </c>
      <c r="L377" s="300" t="e">
        <f t="shared" ca="1" si="104"/>
        <v>#VALUE!</v>
      </c>
      <c r="M377" s="300" t="e">
        <f t="shared" ca="1" si="105"/>
        <v>#VALUE!</v>
      </c>
      <c r="N377" s="310"/>
      <c r="O377" s="310"/>
      <c r="P377" s="310"/>
      <c r="Q377" s="310"/>
      <c r="T377" s="310"/>
      <c r="U377" s="310"/>
      <c r="V377" s="310"/>
    </row>
    <row r="378" spans="1:22" ht="26.4" x14ac:dyDescent="0.25">
      <c r="A378" s="313">
        <v>47101</v>
      </c>
      <c r="B378" s="323" t="s">
        <v>415</v>
      </c>
      <c r="C378" s="299">
        <v>12</v>
      </c>
      <c r="D378" s="309" t="s">
        <v>416</v>
      </c>
      <c r="E378" s="299">
        <v>12</v>
      </c>
      <c r="F378" s="336" t="s">
        <v>415</v>
      </c>
      <c r="G378" s="316"/>
      <c r="H378" s="309" t="s">
        <v>417</v>
      </c>
      <c r="I378" s="299">
        <v>11</v>
      </c>
      <c r="J378" s="299">
        <v>19</v>
      </c>
      <c r="K378" s="299">
        <v>16</v>
      </c>
      <c r="L378" s="300" t="e">
        <f t="shared" ca="1" si="104"/>
        <v>#VALUE!</v>
      </c>
      <c r="M378" s="300" t="e">
        <f t="shared" ca="1" si="105"/>
        <v>#VALUE!</v>
      </c>
      <c r="N378" s="310"/>
      <c r="O378" s="310"/>
      <c r="P378" s="310"/>
      <c r="Q378" s="310"/>
      <c r="T378" s="310"/>
      <c r="U378" s="318"/>
      <c r="V378" s="310"/>
    </row>
    <row r="379" spans="1:22" ht="26.4" x14ac:dyDescent="0.25">
      <c r="A379" s="313">
        <v>47102</v>
      </c>
      <c r="B379" s="323" t="s">
        <v>415</v>
      </c>
      <c r="C379" s="299">
        <v>12</v>
      </c>
      <c r="D379" s="309" t="s">
        <v>416</v>
      </c>
      <c r="E379" s="299">
        <v>12</v>
      </c>
      <c r="F379" s="336" t="s">
        <v>415</v>
      </c>
      <c r="G379" s="316"/>
      <c r="H379" s="309" t="s">
        <v>417</v>
      </c>
      <c r="I379" s="299">
        <v>11</v>
      </c>
      <c r="J379" s="299">
        <v>19</v>
      </c>
      <c r="K379" s="299">
        <v>16</v>
      </c>
      <c r="L379" s="300" t="e">
        <f t="shared" ca="1" si="104"/>
        <v>#VALUE!</v>
      </c>
      <c r="M379" s="300" t="e">
        <f t="shared" ca="1" si="105"/>
        <v>#VALUE!</v>
      </c>
      <c r="N379" s="310"/>
      <c r="O379" s="310"/>
      <c r="P379" s="310"/>
      <c r="Q379" s="310"/>
      <c r="T379" s="310"/>
      <c r="U379" s="318"/>
      <c r="V379" s="310"/>
    </row>
    <row r="380" spans="1:22" ht="26.4" x14ac:dyDescent="0.25">
      <c r="A380" s="313">
        <v>47103</v>
      </c>
      <c r="B380" s="323" t="s">
        <v>415</v>
      </c>
      <c r="C380" s="299">
        <v>12</v>
      </c>
      <c r="D380" s="309" t="s">
        <v>416</v>
      </c>
      <c r="E380" s="299">
        <v>12</v>
      </c>
      <c r="F380" s="334" t="s">
        <v>415</v>
      </c>
      <c r="G380" s="299">
        <v>12</v>
      </c>
      <c r="H380" s="309" t="s">
        <v>417</v>
      </c>
      <c r="I380" s="299">
        <v>11</v>
      </c>
      <c r="J380" s="299">
        <v>19</v>
      </c>
      <c r="K380" s="299">
        <v>16</v>
      </c>
      <c r="L380" s="300" t="e">
        <f t="shared" ca="1" si="104"/>
        <v>#VALUE!</v>
      </c>
      <c r="M380" s="300" t="e">
        <f t="shared" ca="1" si="105"/>
        <v>#VALUE!</v>
      </c>
      <c r="N380" s="310"/>
      <c r="O380" s="310"/>
      <c r="P380" s="310"/>
      <c r="Q380" s="310"/>
      <c r="T380" s="300" t="e">
        <f ca="1">G380*$T$5</f>
        <v>#VALUE!</v>
      </c>
      <c r="U380" s="310"/>
      <c r="V380" s="310"/>
    </row>
    <row r="381" spans="1:22" ht="26.4" x14ac:dyDescent="0.25">
      <c r="A381" s="313">
        <v>47104</v>
      </c>
      <c r="B381" s="323" t="s">
        <v>415</v>
      </c>
      <c r="C381" s="299">
        <v>12</v>
      </c>
      <c r="D381" s="309" t="s">
        <v>416</v>
      </c>
      <c r="E381" s="299">
        <v>12</v>
      </c>
      <c r="F381" s="334" t="s">
        <v>415</v>
      </c>
      <c r="G381" s="299">
        <v>12</v>
      </c>
      <c r="H381" s="309" t="s">
        <v>417</v>
      </c>
      <c r="I381" s="299">
        <v>11</v>
      </c>
      <c r="J381" s="299">
        <v>19</v>
      </c>
      <c r="K381" s="299">
        <v>16</v>
      </c>
      <c r="L381" s="310"/>
      <c r="M381" s="310"/>
      <c r="N381" s="312" t="e">
        <f ca="1">J381*$N$5</f>
        <v>#VALUE!</v>
      </c>
      <c r="O381" s="300" t="e">
        <f ca="1">K381*$O$5</f>
        <v>#VALUE!</v>
      </c>
      <c r="P381" s="310"/>
      <c r="Q381" s="310"/>
      <c r="T381" s="310"/>
      <c r="U381" s="312" t="e">
        <f ca="1">G381*$U$5</f>
        <v>#VALUE!</v>
      </c>
      <c r="V381" s="310"/>
    </row>
    <row r="382" spans="1:22" ht="26.4" x14ac:dyDescent="0.25">
      <c r="A382" s="313">
        <v>47105</v>
      </c>
      <c r="B382" s="323" t="s">
        <v>415</v>
      </c>
      <c r="C382" s="299">
        <v>12</v>
      </c>
      <c r="D382" s="309" t="s">
        <v>416</v>
      </c>
      <c r="E382" s="299">
        <v>12</v>
      </c>
      <c r="F382" s="322"/>
      <c r="G382" s="322"/>
      <c r="H382" s="309" t="s">
        <v>417</v>
      </c>
      <c r="I382" s="299">
        <v>11</v>
      </c>
      <c r="J382" s="299">
        <v>19</v>
      </c>
      <c r="K382" s="299">
        <v>16</v>
      </c>
      <c r="L382" s="300" t="e">
        <f ca="1">J382*$L$5</f>
        <v>#VALUE!</v>
      </c>
      <c r="M382" s="300" t="e">
        <f ca="1">K382*$M$5</f>
        <v>#VALUE!</v>
      </c>
      <c r="N382" s="310"/>
      <c r="O382" s="310"/>
      <c r="P382" s="310"/>
      <c r="Q382" s="310"/>
      <c r="T382" s="310"/>
      <c r="U382" s="318"/>
      <c r="V382" s="310"/>
    </row>
    <row r="383" spans="1:22" ht="26.4" x14ac:dyDescent="0.25">
      <c r="A383" s="313">
        <v>47106</v>
      </c>
      <c r="B383" s="323" t="s">
        <v>415</v>
      </c>
      <c r="C383" s="299">
        <v>12</v>
      </c>
      <c r="D383" s="309" t="s">
        <v>416</v>
      </c>
      <c r="E383" s="299">
        <v>12</v>
      </c>
      <c r="F383" s="322"/>
      <c r="G383" s="322"/>
      <c r="H383" s="309" t="s">
        <v>417</v>
      </c>
      <c r="I383" s="299">
        <v>11</v>
      </c>
      <c r="J383" s="299">
        <v>19</v>
      </c>
      <c r="K383" s="299">
        <v>16</v>
      </c>
      <c r="L383" s="300" t="e">
        <f t="shared" ref="L383:L386" ca="1" si="106">J383*$L$5</f>
        <v>#VALUE!</v>
      </c>
      <c r="M383" s="300" t="e">
        <f t="shared" ref="M383:M387" ca="1" si="107">K383*$M$5</f>
        <v>#VALUE!</v>
      </c>
      <c r="N383" s="310"/>
      <c r="O383" s="310"/>
      <c r="P383" s="310"/>
      <c r="Q383" s="310"/>
      <c r="T383" s="310"/>
      <c r="U383" s="318"/>
      <c r="V383" s="310"/>
    </row>
    <row r="384" spans="1:22" ht="26.4" x14ac:dyDescent="0.25">
      <c r="A384" s="313">
        <v>47107</v>
      </c>
      <c r="B384" s="323" t="s">
        <v>415</v>
      </c>
      <c r="C384" s="299">
        <v>12</v>
      </c>
      <c r="D384" s="309" t="s">
        <v>416</v>
      </c>
      <c r="E384" s="299">
        <v>12</v>
      </c>
      <c r="F384" s="322"/>
      <c r="G384" s="322"/>
      <c r="H384" s="309" t="s">
        <v>417</v>
      </c>
      <c r="I384" s="299">
        <v>11</v>
      </c>
      <c r="J384" s="299">
        <v>19</v>
      </c>
      <c r="K384" s="299">
        <v>16</v>
      </c>
      <c r="L384" s="300" t="e">
        <f t="shared" ca="1" si="106"/>
        <v>#VALUE!</v>
      </c>
      <c r="M384" s="300" t="e">
        <f t="shared" ca="1" si="107"/>
        <v>#VALUE!</v>
      </c>
      <c r="N384" s="310"/>
      <c r="O384" s="310"/>
      <c r="P384" s="310"/>
      <c r="Q384" s="310"/>
      <c r="T384" s="310"/>
      <c r="U384" s="310"/>
      <c r="V384" s="310"/>
    </row>
    <row r="385" spans="1:24" ht="26.4" x14ac:dyDescent="0.25">
      <c r="A385" s="313">
        <v>47108</v>
      </c>
      <c r="B385" s="323" t="s">
        <v>415</v>
      </c>
      <c r="C385" s="299">
        <v>12</v>
      </c>
      <c r="D385" s="309" t="s">
        <v>416</v>
      </c>
      <c r="E385" s="299">
        <v>12</v>
      </c>
      <c r="F385" s="336" t="s">
        <v>415</v>
      </c>
      <c r="G385" s="316"/>
      <c r="H385" s="309" t="s">
        <v>417</v>
      </c>
      <c r="I385" s="299">
        <v>11</v>
      </c>
      <c r="J385" s="299">
        <v>19</v>
      </c>
      <c r="K385" s="299">
        <v>16</v>
      </c>
      <c r="L385" s="300" t="e">
        <f t="shared" ca="1" si="106"/>
        <v>#VALUE!</v>
      </c>
      <c r="M385" s="300" t="e">
        <f t="shared" ca="1" si="107"/>
        <v>#VALUE!</v>
      </c>
      <c r="N385" s="310"/>
      <c r="O385" s="310"/>
      <c r="P385" s="310"/>
      <c r="Q385" s="310"/>
      <c r="T385" s="310"/>
      <c r="U385" s="318"/>
      <c r="V385" s="310"/>
    </row>
    <row r="386" spans="1:24" ht="26.4" x14ac:dyDescent="0.25">
      <c r="A386" s="313">
        <v>47109</v>
      </c>
      <c r="B386" s="323" t="s">
        <v>415</v>
      </c>
      <c r="C386" s="299">
        <v>12</v>
      </c>
      <c r="D386" s="309" t="s">
        <v>416</v>
      </c>
      <c r="E386" s="299">
        <v>12</v>
      </c>
      <c r="F386" s="336" t="s">
        <v>415</v>
      </c>
      <c r="G386" s="316"/>
      <c r="H386" s="309" t="s">
        <v>417</v>
      </c>
      <c r="I386" s="299">
        <v>11</v>
      </c>
      <c r="J386" s="299">
        <v>19</v>
      </c>
      <c r="K386" s="299">
        <v>16</v>
      </c>
      <c r="L386" s="300" t="e">
        <f t="shared" ca="1" si="106"/>
        <v>#VALUE!</v>
      </c>
      <c r="M386" s="300" t="e">
        <f t="shared" ca="1" si="107"/>
        <v>#VALUE!</v>
      </c>
      <c r="N386" s="310"/>
      <c r="O386" s="310"/>
      <c r="P386" s="310"/>
      <c r="Q386" s="310"/>
      <c r="T386" s="310"/>
      <c r="U386" s="318"/>
      <c r="V386" s="310"/>
    </row>
    <row r="387" spans="1:24" ht="26.4" x14ac:dyDescent="0.25">
      <c r="A387" s="313">
        <v>47110</v>
      </c>
      <c r="B387" s="323" t="s">
        <v>415</v>
      </c>
      <c r="C387" s="299">
        <v>12</v>
      </c>
      <c r="D387" s="309" t="s">
        <v>416</v>
      </c>
      <c r="E387" s="299">
        <v>12</v>
      </c>
      <c r="F387" s="334" t="s">
        <v>415</v>
      </c>
      <c r="G387" s="299">
        <v>12</v>
      </c>
      <c r="H387" s="309" t="s">
        <v>417</v>
      </c>
      <c r="I387" s="299">
        <v>11</v>
      </c>
      <c r="J387" s="299">
        <v>19</v>
      </c>
      <c r="K387" s="299">
        <v>16</v>
      </c>
      <c r="L387" s="300" t="e">
        <f ca="1">J387*$L$5</f>
        <v>#VALUE!</v>
      </c>
      <c r="M387" s="300" t="e">
        <f t="shared" ca="1" si="107"/>
        <v>#VALUE!</v>
      </c>
      <c r="N387" s="310"/>
      <c r="O387" s="310"/>
      <c r="P387" s="310"/>
      <c r="Q387" s="310"/>
      <c r="T387" s="300" t="e">
        <f ca="1">G387*$T$5</f>
        <v>#VALUE!</v>
      </c>
      <c r="U387" s="310"/>
      <c r="V387" s="310"/>
    </row>
    <row r="388" spans="1:24" ht="26.4" x14ac:dyDescent="0.25">
      <c r="A388" s="313">
        <v>47111</v>
      </c>
      <c r="B388" s="323" t="s">
        <v>415</v>
      </c>
      <c r="C388" s="299">
        <v>12</v>
      </c>
      <c r="D388" s="309" t="s">
        <v>416</v>
      </c>
      <c r="E388" s="299">
        <v>12</v>
      </c>
      <c r="F388" s="334" t="s">
        <v>415</v>
      </c>
      <c r="G388" s="299">
        <v>12</v>
      </c>
      <c r="H388" s="309" t="s">
        <v>417</v>
      </c>
      <c r="I388" s="299">
        <v>11</v>
      </c>
      <c r="J388" s="299">
        <v>19</v>
      </c>
      <c r="K388" s="299">
        <v>16</v>
      </c>
      <c r="L388" s="310"/>
      <c r="M388" s="310"/>
      <c r="N388" s="312" t="e">
        <f ca="1">J388*$N$5</f>
        <v>#VALUE!</v>
      </c>
      <c r="O388" s="300" t="e">
        <f ca="1">K388*$O$5</f>
        <v>#VALUE!</v>
      </c>
      <c r="P388" s="310"/>
      <c r="Q388" s="310"/>
      <c r="T388" s="310"/>
      <c r="U388" s="312" t="e">
        <f ca="1">G388*$U$5</f>
        <v>#VALUE!</v>
      </c>
      <c r="V388" s="310"/>
    </row>
    <row r="389" spans="1:24" ht="26.4" x14ac:dyDescent="0.25">
      <c r="A389" s="308">
        <v>47112</v>
      </c>
      <c r="B389" s="323" t="s">
        <v>415</v>
      </c>
      <c r="C389" s="299">
        <v>12</v>
      </c>
      <c r="D389" s="309" t="s">
        <v>416</v>
      </c>
      <c r="E389" s="299">
        <v>12</v>
      </c>
      <c r="F389" s="334" t="s">
        <v>415</v>
      </c>
      <c r="G389" s="299">
        <v>12</v>
      </c>
      <c r="H389" s="309" t="s">
        <v>417</v>
      </c>
      <c r="I389" s="299">
        <v>11</v>
      </c>
      <c r="J389" s="299">
        <v>19</v>
      </c>
      <c r="K389" s="299">
        <v>16</v>
      </c>
      <c r="L389" s="310"/>
      <c r="M389" s="310"/>
      <c r="N389" s="310"/>
      <c r="O389" s="310"/>
      <c r="P389" s="300" t="e">
        <f ca="1">J389*$P$5</f>
        <v>#VALUE!</v>
      </c>
      <c r="Q389" s="300" t="e">
        <f ca="1">K389*$Q$5</f>
        <v>#VALUE!</v>
      </c>
      <c r="T389" s="310"/>
      <c r="U389" s="310"/>
      <c r="V389" s="300" t="e">
        <f ca="1">G389*$V$5</f>
        <v>#VALUE!</v>
      </c>
    </row>
    <row r="390" spans="1:24" ht="26.4" x14ac:dyDescent="0.25">
      <c r="A390" s="308">
        <v>47113</v>
      </c>
      <c r="B390" s="323" t="s">
        <v>415</v>
      </c>
      <c r="C390" s="299">
        <v>12</v>
      </c>
      <c r="D390" s="309" t="s">
        <v>416</v>
      </c>
      <c r="E390" s="299">
        <v>12</v>
      </c>
      <c r="F390" s="334" t="s">
        <v>415</v>
      </c>
      <c r="G390" s="299">
        <v>12</v>
      </c>
      <c r="H390" s="309" t="s">
        <v>417</v>
      </c>
      <c r="I390" s="299">
        <v>11</v>
      </c>
      <c r="J390" s="299">
        <v>19</v>
      </c>
      <c r="K390" s="299">
        <v>16</v>
      </c>
      <c r="L390" s="310"/>
      <c r="M390" s="310"/>
      <c r="N390" s="310"/>
      <c r="O390" s="310"/>
      <c r="P390" s="300" t="e">
        <f ca="1">J390*$P$5</f>
        <v>#VALUE!</v>
      </c>
      <c r="Q390" s="300" t="e">
        <f ca="1">K390*$Q$5</f>
        <v>#VALUE!</v>
      </c>
      <c r="T390" s="310"/>
      <c r="U390" s="310"/>
      <c r="V390" s="300" t="e">
        <f ca="1">G390*$V$5</f>
        <v>#VALUE!</v>
      </c>
    </row>
    <row r="391" spans="1:24" ht="26.4" x14ac:dyDescent="0.25">
      <c r="A391" s="313">
        <v>47114</v>
      </c>
      <c r="B391" s="323" t="s">
        <v>415</v>
      </c>
      <c r="C391" s="299">
        <v>12</v>
      </c>
      <c r="D391" s="309" t="s">
        <v>416</v>
      </c>
      <c r="E391" s="299">
        <v>12</v>
      </c>
      <c r="F391" s="322"/>
      <c r="G391" s="322"/>
      <c r="H391" s="309" t="s">
        <v>417</v>
      </c>
      <c r="I391" s="299">
        <v>11</v>
      </c>
      <c r="J391" s="299">
        <v>19</v>
      </c>
      <c r="K391" s="299">
        <v>16</v>
      </c>
      <c r="L391" s="300" t="e">
        <f ca="1">J391*$L$5</f>
        <v>#VALUE!</v>
      </c>
      <c r="M391" s="300" t="e">
        <f ca="1">K391*$M$5</f>
        <v>#VALUE!</v>
      </c>
      <c r="N391" s="310"/>
      <c r="O391" s="310"/>
      <c r="P391" s="310"/>
      <c r="Q391" s="310"/>
      <c r="T391" s="310"/>
      <c r="U391" s="310"/>
      <c r="V391" s="310"/>
    </row>
    <row r="392" spans="1:24" ht="26.4" x14ac:dyDescent="0.25">
      <c r="A392" s="313">
        <v>47115</v>
      </c>
      <c r="B392" s="323" t="s">
        <v>415</v>
      </c>
      <c r="C392" s="299">
        <v>12</v>
      </c>
      <c r="D392" s="309" t="s">
        <v>416</v>
      </c>
      <c r="E392" s="299">
        <v>12</v>
      </c>
      <c r="F392" s="336" t="s">
        <v>415</v>
      </c>
      <c r="G392" s="316"/>
      <c r="H392" s="309" t="s">
        <v>417</v>
      </c>
      <c r="I392" s="299">
        <v>11</v>
      </c>
      <c r="J392" s="299">
        <v>19</v>
      </c>
      <c r="K392" s="299">
        <v>16</v>
      </c>
      <c r="L392" s="300" t="e">
        <f ca="1">J392*$L$5</f>
        <v>#VALUE!</v>
      </c>
      <c r="M392" s="300" t="e">
        <f ca="1">K392*$M$5</f>
        <v>#VALUE!</v>
      </c>
      <c r="N392" s="310"/>
      <c r="O392" s="310"/>
      <c r="P392" s="310"/>
      <c r="Q392" s="310"/>
      <c r="T392" s="310"/>
      <c r="U392" s="318"/>
      <c r="V392" s="310"/>
    </row>
    <row r="393" spans="1:24" ht="26.4" x14ac:dyDescent="0.25">
      <c r="A393" s="313">
        <v>47116</v>
      </c>
      <c r="B393" s="323" t="s">
        <v>415</v>
      </c>
      <c r="C393" s="299">
        <v>12</v>
      </c>
      <c r="D393" s="309" t="s">
        <v>416</v>
      </c>
      <c r="E393" s="299">
        <v>12</v>
      </c>
      <c r="F393" s="336" t="s">
        <v>415</v>
      </c>
      <c r="G393" s="316"/>
      <c r="H393" s="309" t="s">
        <v>417</v>
      </c>
      <c r="I393" s="299">
        <v>11</v>
      </c>
      <c r="J393" s="299">
        <v>19</v>
      </c>
      <c r="K393" s="299">
        <v>16</v>
      </c>
      <c r="L393" s="300" t="e">
        <f ca="1">J393*$L$5</f>
        <v>#VALUE!</v>
      </c>
      <c r="M393" s="300" t="e">
        <f ca="1">K393*$M$5</f>
        <v>#VALUE!</v>
      </c>
      <c r="N393" s="310"/>
      <c r="O393" s="310"/>
      <c r="P393" s="310"/>
      <c r="Q393" s="310"/>
      <c r="T393" s="310"/>
      <c r="U393" s="318"/>
      <c r="V393" s="310"/>
    </row>
    <row r="394" spans="1:24" ht="26.4" x14ac:dyDescent="0.25">
      <c r="A394" s="313">
        <v>47117</v>
      </c>
      <c r="B394" s="323" t="s">
        <v>415</v>
      </c>
      <c r="C394" s="299">
        <v>12</v>
      </c>
      <c r="D394" s="309" t="s">
        <v>416</v>
      </c>
      <c r="E394" s="299">
        <v>12</v>
      </c>
      <c r="F394" s="334" t="s">
        <v>415</v>
      </c>
      <c r="G394" s="299">
        <v>12</v>
      </c>
      <c r="H394" s="309" t="s">
        <v>417</v>
      </c>
      <c r="I394" s="299">
        <v>11</v>
      </c>
      <c r="J394" s="299">
        <v>19</v>
      </c>
      <c r="K394" s="299">
        <v>16</v>
      </c>
      <c r="L394" s="300" t="e">
        <f ca="1">J394*$L$5</f>
        <v>#VALUE!</v>
      </c>
      <c r="M394" s="300" t="e">
        <f ca="1">K394*$M$5</f>
        <v>#VALUE!</v>
      </c>
      <c r="N394" s="310"/>
      <c r="O394" s="310"/>
      <c r="P394" s="310"/>
      <c r="Q394" s="310"/>
      <c r="T394" s="300" t="e">
        <f ca="1">G394*$T$5</f>
        <v>#VALUE!</v>
      </c>
      <c r="U394" s="310"/>
      <c r="V394" s="310"/>
    </row>
    <row r="395" spans="1:24" ht="26.4" x14ac:dyDescent="0.25">
      <c r="A395" s="313">
        <v>47118</v>
      </c>
      <c r="B395" s="323" t="s">
        <v>415</v>
      </c>
      <c r="C395" s="299">
        <v>12</v>
      </c>
      <c r="D395" s="309" t="s">
        <v>416</v>
      </c>
      <c r="E395" s="299">
        <v>12</v>
      </c>
      <c r="F395" s="334" t="s">
        <v>415</v>
      </c>
      <c r="G395" s="299">
        <v>12</v>
      </c>
      <c r="H395" s="309" t="s">
        <v>417</v>
      </c>
      <c r="I395" s="299">
        <v>11</v>
      </c>
      <c r="J395" s="299">
        <v>19</v>
      </c>
      <c r="K395" s="299">
        <v>16</v>
      </c>
      <c r="L395" s="310"/>
      <c r="M395" s="310"/>
      <c r="N395" s="312" t="e">
        <f ca="1">J395*$N$5</f>
        <v>#VALUE!</v>
      </c>
      <c r="O395" s="300" t="e">
        <f ca="1">K395*$O$5</f>
        <v>#VALUE!</v>
      </c>
      <c r="P395" s="310"/>
      <c r="Q395" s="310"/>
      <c r="T395" s="310"/>
      <c r="U395" s="312" t="e">
        <f ca="1">G395*$U$5</f>
        <v>#VALUE!</v>
      </c>
      <c r="V395" s="310"/>
    </row>
    <row r="396" spans="1:24" ht="13.8" thickBot="1" x14ac:dyDescent="0.3">
      <c r="B396" s="323"/>
      <c r="C396" s="299"/>
      <c r="D396" s="309"/>
      <c r="E396" s="299"/>
      <c r="H396" s="309"/>
      <c r="I396" s="299"/>
      <c r="J396" s="299"/>
      <c r="L396" s="314" t="e">
        <f ca="1">SUM(L365:L395)</f>
        <v>#VALUE!</v>
      </c>
      <c r="M396" s="314" t="e">
        <f t="shared" ref="M396:Q396" ca="1" si="108">SUM(M365:M395)</f>
        <v>#VALUE!</v>
      </c>
      <c r="N396" s="314" t="e">
        <f t="shared" ca="1" si="108"/>
        <v>#VALUE!</v>
      </c>
      <c r="O396" s="314" t="e">
        <f t="shared" ca="1" si="108"/>
        <v>#VALUE!</v>
      </c>
      <c r="P396" s="314" t="e">
        <f t="shared" ca="1" si="108"/>
        <v>#VALUE!</v>
      </c>
      <c r="Q396" s="314" t="e">
        <f t="shared" ca="1" si="108"/>
        <v>#VALUE!</v>
      </c>
      <c r="R396" s="359" t="e">
        <f ca="1">SUM(L396:Q396)</f>
        <v>#VALUE!</v>
      </c>
      <c r="T396" s="314" t="e">
        <f ca="1">SUM(T365:T395)</f>
        <v>#VALUE!</v>
      </c>
      <c r="U396" s="314" t="e">
        <f t="shared" ref="U396:V396" ca="1" si="109">SUM(U365:U395)</f>
        <v>#VALUE!</v>
      </c>
      <c r="V396" s="314" t="e">
        <f t="shared" ca="1" si="109"/>
        <v>#VALUE!</v>
      </c>
      <c r="W396" s="359" t="e">
        <f ca="1">SUM(T396:V396)</f>
        <v>#VALUE!</v>
      </c>
    </row>
    <row r="397" spans="1:24" ht="13.8" thickTop="1" x14ac:dyDescent="0.25">
      <c r="P397" s="323"/>
    </row>
    <row r="398" spans="1:24" x14ac:dyDescent="0.25">
      <c r="P398" s="472" t="s">
        <v>429</v>
      </c>
      <c r="Q398" s="473"/>
      <c r="R398" s="357" t="e">
        <f ca="1">SUM(R8:R396)</f>
        <v>#VALUE!</v>
      </c>
      <c r="U398" s="472" t="s">
        <v>429</v>
      </c>
      <c r="V398" s="473"/>
      <c r="W398" s="357" t="e">
        <f ca="1">SUM(W8:W396)</f>
        <v>#VALUE!</v>
      </c>
      <c r="X398" s="357"/>
    </row>
    <row r="399" spans="1:24" x14ac:dyDescent="0.25">
      <c r="P399" s="472" t="s">
        <v>430</v>
      </c>
      <c r="Q399" s="472"/>
      <c r="R399" s="358" t="e">
        <f ca="1">R398*119%</f>
        <v>#VALUE!</v>
      </c>
      <c r="U399" s="472" t="s">
        <v>430</v>
      </c>
      <c r="V399" s="472"/>
      <c r="W399" s="358" t="e">
        <f ca="1">W398*119%</f>
        <v>#VALUE!</v>
      </c>
    </row>
    <row r="401" spans="17:23" x14ac:dyDescent="0.25">
      <c r="Q401" s="401" t="s">
        <v>431</v>
      </c>
      <c r="R401" s="357" t="e">
        <f ca="1">R398/12</f>
        <v>#VALUE!</v>
      </c>
      <c r="V401" s="401" t="s">
        <v>431</v>
      </c>
      <c r="W401" s="357" t="e">
        <f ca="1">W398/12</f>
        <v>#VALUE!</v>
      </c>
    </row>
    <row r="402" spans="17:23" x14ac:dyDescent="0.25">
      <c r="Q402" s="401" t="s">
        <v>432</v>
      </c>
      <c r="R402" s="364" t="e">
        <f ca="1">R399/12</f>
        <v>#VALUE!</v>
      </c>
      <c r="V402" s="401" t="s">
        <v>432</v>
      </c>
      <c r="W402" s="365" t="e">
        <f ca="1">W399/12</f>
        <v>#VALUE!</v>
      </c>
    </row>
    <row r="460" spans="16:23" x14ac:dyDescent="0.25">
      <c r="P460" s="474" t="s">
        <v>435</v>
      </c>
      <c r="Q460" s="475"/>
      <c r="R460" s="357">
        <f>SUM(R359,R392,R425,R457)</f>
        <v>0</v>
      </c>
      <c r="U460" s="474" t="s">
        <v>435</v>
      </c>
      <c r="V460" s="475"/>
      <c r="W460" s="357">
        <f>SUM(W457,W425,W392,W359)</f>
        <v>0</v>
      </c>
    </row>
    <row r="461" spans="16:23" x14ac:dyDescent="0.25">
      <c r="P461" s="474" t="s">
        <v>436</v>
      </c>
      <c r="Q461" s="475"/>
      <c r="R461" s="358">
        <f>R460*119%</f>
        <v>0</v>
      </c>
      <c r="U461" s="474" t="s">
        <v>436</v>
      </c>
      <c r="V461" s="475"/>
      <c r="W461" s="358">
        <f>W460*119%</f>
        <v>0</v>
      </c>
    </row>
  </sheetData>
  <sheetProtection algorithmName="SHA-512" hashValue="mtq7VDAntf+NcjwCp0SIhBF2w1EVyQ7dFMZxm9eao1Z+26cDqEPNeID+JYnnNZj7ePVZzMbGsKqNXhvqB2fVZw==" saltValue="wgAf+hjm392B8kB4ElCp0A==" spinCount="100000" sheet="1" objects="1" scenarios="1"/>
  <mergeCells count="15">
    <mergeCell ref="P460:Q460"/>
    <mergeCell ref="U460:V460"/>
    <mergeCell ref="P461:Q461"/>
    <mergeCell ref="U461:V461"/>
    <mergeCell ref="P398:Q398"/>
    <mergeCell ref="U398:V398"/>
    <mergeCell ref="P399:Q399"/>
    <mergeCell ref="U399:V399"/>
    <mergeCell ref="B5:E5"/>
    <mergeCell ref="F5:I5"/>
    <mergeCell ref="T2:V2"/>
    <mergeCell ref="B3:C3"/>
    <mergeCell ref="D3:E3"/>
    <mergeCell ref="F3:G3"/>
    <mergeCell ref="H3:I3"/>
  </mergeCells>
  <phoneticPr fontId="64" type="noConversion"/>
  <pageMargins left="0.7" right="0.7" top="0.78740157499999996" bottom="0.78740157499999996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47235-34E6-4CC8-AB4A-D037FB047078}">
  <sheetPr codeName="Tabelle16">
    <tabColor theme="9" tint="-0.249977111117893"/>
  </sheetPr>
  <dimension ref="A1:Y401"/>
  <sheetViews>
    <sheetView topLeftCell="A380" zoomScaleNormal="100" workbookViewId="0">
      <selection activeCell="A398" sqref="A398"/>
    </sheetView>
  </sheetViews>
  <sheetFormatPr baseColWidth="10" defaultColWidth="11.44140625" defaultRowHeight="13.2" x14ac:dyDescent="0.25"/>
  <cols>
    <col min="1" max="1" width="31.88671875" customWidth="1"/>
    <col min="2" max="2" width="14" customWidth="1"/>
    <col min="3" max="3" width="4.44140625" bestFit="1" customWidth="1"/>
    <col min="4" max="4" width="11.88671875" bestFit="1" customWidth="1"/>
    <col min="5" max="5" width="4.44140625" bestFit="1" customWidth="1"/>
    <col min="6" max="6" width="14" hidden="1" customWidth="1"/>
    <col min="7" max="7" width="4.44140625" hidden="1" customWidth="1"/>
    <col min="8" max="8" width="11.88671875" bestFit="1" customWidth="1"/>
    <col min="9" max="9" width="4.44140625" bestFit="1" customWidth="1"/>
    <col min="11" max="11" width="12.109375" customWidth="1"/>
    <col min="13" max="13" width="11.6640625" customWidth="1"/>
    <col min="15" max="15" width="12.33203125" customWidth="1"/>
    <col min="17" max="17" width="12" customWidth="1"/>
    <col min="18" max="18" width="11.6640625" style="357" bestFit="1" customWidth="1"/>
    <col min="19" max="22" width="11.44140625" hidden="1" customWidth="1"/>
    <col min="23" max="23" width="11.44140625" style="357" hidden="1" customWidth="1"/>
    <col min="24" max="24" width="11.6640625" bestFit="1" customWidth="1"/>
  </cols>
  <sheetData>
    <row r="1" spans="1:25" ht="18" x14ac:dyDescent="0.35">
      <c r="A1" s="298" t="s">
        <v>437</v>
      </c>
      <c r="C1" s="299"/>
      <c r="E1" s="299"/>
      <c r="G1" s="299"/>
      <c r="I1" s="299"/>
      <c r="J1" s="299"/>
      <c r="K1" s="299"/>
      <c r="L1" s="300"/>
      <c r="M1" s="300"/>
      <c r="N1" s="300"/>
      <c r="O1" s="300"/>
      <c r="P1" s="300"/>
      <c r="Q1" s="300"/>
      <c r="T1" s="300"/>
      <c r="U1" s="300"/>
      <c r="V1" s="300"/>
    </row>
    <row r="2" spans="1:25" ht="13.8" thickBot="1" x14ac:dyDescent="0.3">
      <c r="C2" s="299"/>
      <c r="E2" s="299"/>
      <c r="G2" s="299"/>
      <c r="I2" s="299"/>
      <c r="J2" s="299"/>
      <c r="K2" s="299"/>
      <c r="L2" s="300"/>
      <c r="M2" s="300"/>
      <c r="N2" s="300"/>
      <c r="O2" s="300"/>
      <c r="P2" s="300"/>
      <c r="Q2" s="300"/>
      <c r="S2" s="335"/>
      <c r="T2" s="466" t="s">
        <v>391</v>
      </c>
      <c r="U2" s="466"/>
      <c r="V2" s="466"/>
      <c r="W2" s="361"/>
    </row>
    <row r="3" spans="1:25" ht="79.2" x14ac:dyDescent="0.25">
      <c r="B3" s="467" t="s">
        <v>392</v>
      </c>
      <c r="C3" s="468"/>
      <c r="D3" s="467" t="s">
        <v>393</v>
      </c>
      <c r="E3" s="468"/>
      <c r="F3" s="469" t="s">
        <v>394</v>
      </c>
      <c r="G3" s="470"/>
      <c r="H3" s="467" t="s">
        <v>395</v>
      </c>
      <c r="I3" s="471"/>
      <c r="J3" s="301" t="s">
        <v>396</v>
      </c>
      <c r="K3" s="301" t="s">
        <v>438</v>
      </c>
      <c r="L3" s="302" t="s">
        <v>398</v>
      </c>
      <c r="M3" s="302" t="s">
        <v>399</v>
      </c>
      <c r="N3" s="302" t="s">
        <v>400</v>
      </c>
      <c r="O3" s="302" t="s">
        <v>401</v>
      </c>
      <c r="P3" s="302" t="s">
        <v>402</v>
      </c>
      <c r="Q3" s="302" t="s">
        <v>403</v>
      </c>
      <c r="S3" s="335"/>
      <c r="T3" s="337" t="s">
        <v>398</v>
      </c>
      <c r="U3" s="337" t="s">
        <v>400</v>
      </c>
      <c r="V3" s="337" t="s">
        <v>402</v>
      </c>
      <c r="W3" s="362"/>
      <c r="X3" s="326" t="s">
        <v>404</v>
      </c>
      <c r="Y3" s="327"/>
    </row>
    <row r="4" spans="1:25" x14ac:dyDescent="0.25">
      <c r="A4" s="341"/>
      <c r="B4" s="324" t="s">
        <v>405</v>
      </c>
      <c r="C4" s="303" t="s">
        <v>406</v>
      </c>
      <c r="D4" s="324" t="s">
        <v>405</v>
      </c>
      <c r="E4" s="303" t="s">
        <v>406</v>
      </c>
      <c r="F4" s="339" t="s">
        <v>405</v>
      </c>
      <c r="G4" s="340" t="s">
        <v>406</v>
      </c>
      <c r="H4" s="325" t="s">
        <v>405</v>
      </c>
      <c r="I4" s="303" t="s">
        <v>406</v>
      </c>
      <c r="J4" s="304"/>
      <c r="K4" s="304"/>
      <c r="L4" s="300" t="str">
        <f>'[1]SVS Bewachung GUs'!P10</f>
        <v/>
      </c>
      <c r="M4" s="300"/>
      <c r="N4" s="300"/>
      <c r="O4" s="300"/>
      <c r="P4" s="300"/>
      <c r="Q4" s="300"/>
      <c r="T4" s="300"/>
      <c r="U4" s="300"/>
      <c r="V4" s="300"/>
      <c r="X4" s="328" t="s">
        <v>407</v>
      </c>
      <c r="Y4" s="329" t="s">
        <v>408</v>
      </c>
    </row>
    <row r="5" spans="1:25" x14ac:dyDescent="0.25">
      <c r="B5" s="463" t="s">
        <v>409</v>
      </c>
      <c r="C5" s="464"/>
      <c r="D5" s="464"/>
      <c r="E5" s="465"/>
      <c r="F5" s="463" t="s">
        <v>410</v>
      </c>
      <c r="G5" s="464"/>
      <c r="H5" s="464"/>
      <c r="I5" s="465"/>
      <c r="J5" s="305"/>
      <c r="K5" s="304"/>
      <c r="L5" s="297" t="str">
        <f ca="1">'SVS Bewachung GUs'!P11</f>
        <v/>
      </c>
      <c r="M5" s="297" t="e">
        <f ca="1">'SVS Bewachung GUs'!R11</f>
        <v>#VALUE!</v>
      </c>
      <c r="N5" s="297" t="e">
        <f ca="1">'SVS Bewachung GUs'!U11</f>
        <v>#VALUE!</v>
      </c>
      <c r="O5" s="297" t="e">
        <f ca="1">'SVS Bewachung GUs'!X11</f>
        <v>#VALUE!</v>
      </c>
      <c r="P5" s="297" t="e">
        <f ca="1">'SVS Bewachung GUs'!AA11</f>
        <v>#VALUE!</v>
      </c>
      <c r="Q5" s="297" t="e">
        <f ca="1">'SVS Bewachung GUs'!AD11</f>
        <v>#VALUE!</v>
      </c>
      <c r="T5" s="297" t="str">
        <f ca="1">'SVS Bewachung GUs'!P11</f>
        <v/>
      </c>
      <c r="U5" s="297" t="e">
        <f ca="1">'SVS Bewachung GUs'!U11</f>
        <v>#VALUE!</v>
      </c>
      <c r="V5" s="297" t="e">
        <f ca="1">'SVS Bewachung GUs'!AA11</f>
        <v>#VALUE!</v>
      </c>
      <c r="W5" s="363"/>
      <c r="X5" s="330" t="s">
        <v>411</v>
      </c>
      <c r="Y5" s="329" t="s">
        <v>412</v>
      </c>
    </row>
    <row r="6" spans="1:25" ht="13.8" thickBot="1" x14ac:dyDescent="0.3">
      <c r="B6" s="317"/>
      <c r="C6" s="299"/>
      <c r="D6" s="317"/>
      <c r="E6" s="299"/>
      <c r="F6" s="317"/>
      <c r="G6" s="299"/>
      <c r="H6" s="317"/>
      <c r="I6" s="299"/>
      <c r="J6" s="299"/>
      <c r="K6" s="299"/>
      <c r="L6" s="300"/>
      <c r="M6" s="300"/>
      <c r="N6" s="300"/>
      <c r="O6" s="300"/>
      <c r="P6" s="300"/>
      <c r="Q6" s="300"/>
      <c r="T6" s="300"/>
      <c r="U6" s="300"/>
      <c r="V6" s="300"/>
      <c r="X6" s="331"/>
      <c r="Y6" s="332" t="s">
        <v>413</v>
      </c>
    </row>
    <row r="7" spans="1:25" ht="25.5" customHeight="1" x14ac:dyDescent="0.35">
      <c r="A7" s="306" t="s">
        <v>414</v>
      </c>
      <c r="C7" s="299"/>
      <c r="D7" s="307"/>
      <c r="E7" s="299"/>
      <c r="G7" s="299"/>
      <c r="H7" s="307"/>
      <c r="I7" s="299"/>
      <c r="J7" s="299"/>
      <c r="K7" s="299"/>
      <c r="L7" s="300"/>
      <c r="M7" s="300"/>
      <c r="N7" s="300"/>
      <c r="O7" s="300"/>
      <c r="P7" s="300"/>
      <c r="Q7" s="300"/>
      <c r="T7" s="300"/>
      <c r="U7" s="300"/>
      <c r="V7" s="300"/>
    </row>
    <row r="8" spans="1:25" ht="25.5" customHeight="1" x14ac:dyDescent="0.25">
      <c r="A8" s="308">
        <v>47119</v>
      </c>
      <c r="B8" s="323" t="s">
        <v>415</v>
      </c>
      <c r="C8" s="299">
        <v>12</v>
      </c>
      <c r="D8" s="309" t="s">
        <v>416</v>
      </c>
      <c r="E8" s="299">
        <v>12</v>
      </c>
      <c r="F8" s="334" t="s">
        <v>415</v>
      </c>
      <c r="G8" s="299">
        <v>12</v>
      </c>
      <c r="H8" s="309" t="s">
        <v>417</v>
      </c>
      <c r="I8" s="299">
        <v>11</v>
      </c>
      <c r="J8" s="299">
        <v>19</v>
      </c>
      <c r="K8" s="299">
        <v>16</v>
      </c>
      <c r="L8" s="310"/>
      <c r="M8" s="310"/>
      <c r="N8" s="310"/>
      <c r="O8" s="310"/>
      <c r="P8" s="300" t="e">
        <f ca="1">J8*$P$5</f>
        <v>#VALUE!</v>
      </c>
      <c r="Q8" s="300" t="e">
        <f ca="1">K8*$Q$5</f>
        <v>#VALUE!</v>
      </c>
      <c r="T8" s="310"/>
      <c r="U8" s="310"/>
      <c r="V8" s="300" t="e">
        <f ca="1">G8*$V$5</f>
        <v>#VALUE!</v>
      </c>
    </row>
    <row r="9" spans="1:25" ht="25.5" customHeight="1" x14ac:dyDescent="0.25">
      <c r="A9" s="311">
        <v>47120</v>
      </c>
      <c r="B9" s="323" t="s">
        <v>415</v>
      </c>
      <c r="C9" s="299">
        <v>12</v>
      </c>
      <c r="D9" s="309" t="s">
        <v>416</v>
      </c>
      <c r="E9" s="299">
        <v>12</v>
      </c>
      <c r="F9" s="336" t="s">
        <v>415</v>
      </c>
      <c r="G9" s="316"/>
      <c r="H9" s="309" t="s">
        <v>417</v>
      </c>
      <c r="I9" s="299">
        <v>11</v>
      </c>
      <c r="J9" s="299">
        <v>19</v>
      </c>
      <c r="K9" s="299">
        <v>16</v>
      </c>
      <c r="L9" s="300" t="e">
        <f ca="1">J9*$L$5</f>
        <v>#VALUE!</v>
      </c>
      <c r="M9" s="300" t="e">
        <f ca="1">K9*$M$5</f>
        <v>#VALUE!</v>
      </c>
      <c r="N9" s="318"/>
      <c r="O9" s="310"/>
      <c r="P9" s="310"/>
      <c r="Q9" s="310"/>
      <c r="T9" s="310"/>
      <c r="U9" s="318"/>
      <c r="V9" s="310"/>
    </row>
    <row r="10" spans="1:25" ht="25.5" customHeight="1" x14ac:dyDescent="0.25">
      <c r="A10" s="311">
        <v>47121</v>
      </c>
      <c r="B10" s="323" t="s">
        <v>415</v>
      </c>
      <c r="C10" s="299">
        <v>12</v>
      </c>
      <c r="D10" s="309" t="s">
        <v>416</v>
      </c>
      <c r="E10" s="299">
        <v>12</v>
      </c>
      <c r="F10" s="336" t="s">
        <v>415</v>
      </c>
      <c r="G10" s="316"/>
      <c r="H10" s="309" t="s">
        <v>417</v>
      </c>
      <c r="I10" s="299">
        <v>11</v>
      </c>
      <c r="J10" s="299">
        <v>19</v>
      </c>
      <c r="K10" s="299">
        <v>16</v>
      </c>
      <c r="L10" s="300" t="e">
        <f t="shared" ref="L10" ca="1" si="0">J10*$L$5</f>
        <v>#VALUE!</v>
      </c>
      <c r="M10" s="300" t="e">
        <f ca="1">K10*$M$5</f>
        <v>#VALUE!</v>
      </c>
      <c r="N10" s="310"/>
      <c r="O10" s="310"/>
      <c r="P10" s="310"/>
      <c r="Q10" s="310"/>
      <c r="T10" s="310"/>
      <c r="U10" s="318"/>
      <c r="V10" s="310"/>
    </row>
    <row r="11" spans="1:25" ht="25.5" customHeight="1" x14ac:dyDescent="0.25">
      <c r="A11" s="311">
        <v>47122</v>
      </c>
      <c r="B11" s="323" t="s">
        <v>415</v>
      </c>
      <c r="C11" s="299">
        <v>12</v>
      </c>
      <c r="D11" s="309" t="s">
        <v>416</v>
      </c>
      <c r="E11" s="299">
        <v>12</v>
      </c>
      <c r="F11" s="336" t="s">
        <v>415</v>
      </c>
      <c r="G11" s="316"/>
      <c r="H11" s="309" t="s">
        <v>417</v>
      </c>
      <c r="I11" s="299">
        <v>11</v>
      </c>
      <c r="J11" s="299">
        <v>19</v>
      </c>
      <c r="K11" s="299">
        <v>16</v>
      </c>
      <c r="L11" s="300" t="e">
        <f t="shared" ref="L11:L13" ca="1" si="1">J11*$L$5</f>
        <v>#VALUE!</v>
      </c>
      <c r="M11" s="300" t="e">
        <f ca="1">K11*$M$5</f>
        <v>#VALUE!</v>
      </c>
      <c r="N11" s="310"/>
      <c r="O11" s="310"/>
      <c r="P11" s="310"/>
      <c r="Q11" s="310"/>
      <c r="T11" s="310"/>
      <c r="U11" s="310"/>
      <c r="V11" s="310"/>
    </row>
    <row r="12" spans="1:25" ht="25.5" customHeight="1" x14ac:dyDescent="0.25">
      <c r="A12" s="311">
        <v>47123</v>
      </c>
      <c r="B12" s="323" t="s">
        <v>415</v>
      </c>
      <c r="C12" s="299">
        <v>12</v>
      </c>
      <c r="D12" s="309" t="s">
        <v>416</v>
      </c>
      <c r="E12" s="299">
        <v>12</v>
      </c>
      <c r="F12" s="336" t="s">
        <v>415</v>
      </c>
      <c r="G12" s="316"/>
      <c r="H12" s="309" t="s">
        <v>417</v>
      </c>
      <c r="I12" s="299">
        <v>11</v>
      </c>
      <c r="J12" s="299">
        <v>19</v>
      </c>
      <c r="K12" s="299">
        <v>16</v>
      </c>
      <c r="L12" s="300" t="e">
        <f t="shared" ca="1" si="1"/>
        <v>#VALUE!</v>
      </c>
      <c r="M12" s="300" t="e">
        <f ca="1">K12*$M$5</f>
        <v>#VALUE!</v>
      </c>
      <c r="N12" s="310"/>
      <c r="O12" s="310"/>
      <c r="P12" s="310"/>
      <c r="Q12" s="310"/>
      <c r="T12" s="310"/>
      <c r="U12" s="310"/>
      <c r="V12" s="310"/>
    </row>
    <row r="13" spans="1:25" ht="25.5" customHeight="1" x14ac:dyDescent="0.25">
      <c r="A13" s="311">
        <v>47124</v>
      </c>
      <c r="B13" s="323" t="s">
        <v>415</v>
      </c>
      <c r="C13" s="299">
        <v>12</v>
      </c>
      <c r="D13" s="309" t="s">
        <v>416</v>
      </c>
      <c r="E13" s="299">
        <v>12</v>
      </c>
      <c r="F13" s="334" t="s">
        <v>415</v>
      </c>
      <c r="G13" s="299">
        <v>12</v>
      </c>
      <c r="H13" s="309" t="s">
        <v>417</v>
      </c>
      <c r="I13" s="299">
        <v>11</v>
      </c>
      <c r="J13" s="299">
        <v>19</v>
      </c>
      <c r="K13" s="299">
        <v>16</v>
      </c>
      <c r="L13" s="300" t="e">
        <f t="shared" ca="1" si="1"/>
        <v>#VALUE!</v>
      </c>
      <c r="M13" s="300" t="e">
        <f t="shared" ref="M13" ca="1" si="2">K13*$M$5</f>
        <v>#VALUE!</v>
      </c>
      <c r="N13" s="310"/>
      <c r="O13" s="310"/>
      <c r="P13" s="310"/>
      <c r="Q13" s="310"/>
      <c r="T13" s="300" t="e">
        <f ca="1">G13*$T$5</f>
        <v>#VALUE!</v>
      </c>
      <c r="U13" s="310"/>
      <c r="V13" s="310"/>
    </row>
    <row r="14" spans="1:25" ht="25.5" customHeight="1" x14ac:dyDescent="0.25">
      <c r="A14" s="311">
        <v>47125</v>
      </c>
      <c r="B14" s="323" t="s">
        <v>415</v>
      </c>
      <c r="C14" s="299">
        <v>12</v>
      </c>
      <c r="D14" s="309" t="s">
        <v>416</v>
      </c>
      <c r="E14" s="299">
        <v>12</v>
      </c>
      <c r="F14" s="334" t="s">
        <v>415</v>
      </c>
      <c r="G14" s="299">
        <v>12</v>
      </c>
      <c r="H14" s="309" t="s">
        <v>417</v>
      </c>
      <c r="I14" s="299">
        <v>11</v>
      </c>
      <c r="J14" s="299">
        <v>19</v>
      </c>
      <c r="K14" s="299">
        <v>16</v>
      </c>
      <c r="L14" s="310"/>
      <c r="M14" s="310"/>
      <c r="N14" s="312" t="e">
        <f ca="1">J14*$N$5</f>
        <v>#VALUE!</v>
      </c>
      <c r="O14" s="300" t="e">
        <f ca="1">K14*$O$5</f>
        <v>#VALUE!</v>
      </c>
      <c r="P14" s="310"/>
      <c r="Q14" s="310"/>
      <c r="T14" s="310"/>
      <c r="U14" s="312" t="e">
        <f ca="1">G14*$U$5</f>
        <v>#VALUE!</v>
      </c>
      <c r="V14" s="310"/>
    </row>
    <row r="15" spans="1:25" ht="25.5" customHeight="1" x14ac:dyDescent="0.25">
      <c r="A15" s="311">
        <v>47126</v>
      </c>
      <c r="B15" s="323" t="s">
        <v>415</v>
      </c>
      <c r="C15" s="299">
        <v>12</v>
      </c>
      <c r="D15" s="309" t="s">
        <v>416</v>
      </c>
      <c r="E15" s="299">
        <v>12</v>
      </c>
      <c r="F15" s="336" t="s">
        <v>415</v>
      </c>
      <c r="G15" s="316"/>
      <c r="H15" s="309" t="s">
        <v>417</v>
      </c>
      <c r="I15" s="299">
        <v>11</v>
      </c>
      <c r="J15" s="299">
        <v>19</v>
      </c>
      <c r="K15" s="299">
        <v>16</v>
      </c>
      <c r="L15" s="300" t="e">
        <f t="shared" ref="L15:L20" ca="1" si="3">J15*$L$5</f>
        <v>#VALUE!</v>
      </c>
      <c r="M15" s="300" t="e">
        <f ca="1">K15*$M$5</f>
        <v>#VALUE!</v>
      </c>
      <c r="N15" s="310"/>
      <c r="O15" s="310"/>
      <c r="P15" s="310"/>
      <c r="Q15" s="310"/>
      <c r="T15" s="310"/>
      <c r="U15" s="318"/>
      <c r="V15" s="310"/>
    </row>
    <row r="16" spans="1:25" ht="25.5" customHeight="1" x14ac:dyDescent="0.25">
      <c r="A16" s="311">
        <v>47127</v>
      </c>
      <c r="B16" s="323" t="s">
        <v>415</v>
      </c>
      <c r="C16" s="299">
        <v>12</v>
      </c>
      <c r="D16" s="309" t="s">
        <v>416</v>
      </c>
      <c r="E16" s="299">
        <v>12</v>
      </c>
      <c r="F16" s="336" t="s">
        <v>415</v>
      </c>
      <c r="G16" s="316"/>
      <c r="H16" s="309" t="s">
        <v>417</v>
      </c>
      <c r="I16" s="299">
        <v>11</v>
      </c>
      <c r="J16" s="299">
        <v>19</v>
      </c>
      <c r="K16" s="299">
        <v>16</v>
      </c>
      <c r="L16" s="300" t="e">
        <f t="shared" ca="1" si="3"/>
        <v>#VALUE!</v>
      </c>
      <c r="M16" s="300" t="e">
        <f t="shared" ref="M16:M20" ca="1" si="4">K16*$M$5</f>
        <v>#VALUE!</v>
      </c>
      <c r="N16" s="310"/>
      <c r="O16" s="310"/>
      <c r="P16" s="310"/>
      <c r="Q16" s="310"/>
      <c r="T16" s="310"/>
      <c r="U16" s="318"/>
      <c r="V16" s="310"/>
    </row>
    <row r="17" spans="1:22" ht="25.5" customHeight="1" x14ac:dyDescent="0.25">
      <c r="A17" s="311">
        <v>47128</v>
      </c>
      <c r="B17" s="323" t="s">
        <v>415</v>
      </c>
      <c r="C17" s="299">
        <v>12</v>
      </c>
      <c r="D17" s="309" t="s">
        <v>416</v>
      </c>
      <c r="E17" s="299">
        <v>12</v>
      </c>
      <c r="F17" s="336" t="s">
        <v>415</v>
      </c>
      <c r="G17" s="316"/>
      <c r="H17" s="309" t="s">
        <v>417</v>
      </c>
      <c r="I17" s="299">
        <v>11</v>
      </c>
      <c r="J17" s="299">
        <v>19</v>
      </c>
      <c r="K17" s="299">
        <v>16</v>
      </c>
      <c r="L17" s="300" t="e">
        <f ca="1">J17*$L$5</f>
        <v>#VALUE!</v>
      </c>
      <c r="M17" s="300" t="e">
        <f t="shared" ca="1" si="4"/>
        <v>#VALUE!</v>
      </c>
      <c r="N17" s="310"/>
      <c r="O17" s="310"/>
      <c r="P17" s="310"/>
      <c r="Q17" s="310"/>
      <c r="T17" s="310"/>
      <c r="U17" s="310"/>
      <c r="V17" s="310"/>
    </row>
    <row r="18" spans="1:22" ht="25.5" customHeight="1" x14ac:dyDescent="0.25">
      <c r="A18" s="311">
        <v>47129</v>
      </c>
      <c r="B18" s="323" t="s">
        <v>415</v>
      </c>
      <c r="C18" s="299">
        <v>12</v>
      </c>
      <c r="D18" s="309" t="s">
        <v>416</v>
      </c>
      <c r="E18" s="299">
        <v>12</v>
      </c>
      <c r="F18" s="336" t="s">
        <v>415</v>
      </c>
      <c r="G18" s="316"/>
      <c r="H18" s="309" t="s">
        <v>417</v>
      </c>
      <c r="I18" s="299">
        <v>11</v>
      </c>
      <c r="J18" s="299">
        <v>19</v>
      </c>
      <c r="K18" s="299">
        <v>16</v>
      </c>
      <c r="L18" s="300" t="e">
        <f t="shared" ca="1" si="3"/>
        <v>#VALUE!</v>
      </c>
      <c r="M18" s="300" t="e">
        <f ca="1">K18*$M$5</f>
        <v>#VALUE!</v>
      </c>
      <c r="N18" s="310"/>
      <c r="O18" s="310"/>
      <c r="P18" s="310"/>
      <c r="Q18" s="310"/>
      <c r="T18" s="310"/>
      <c r="U18" s="310"/>
      <c r="V18" s="310"/>
    </row>
    <row r="19" spans="1:22" ht="25.5" customHeight="1" x14ac:dyDescent="0.25">
      <c r="A19" s="311">
        <v>47130</v>
      </c>
      <c r="B19" s="323" t="s">
        <v>415</v>
      </c>
      <c r="C19" s="299">
        <v>12</v>
      </c>
      <c r="D19" s="309" t="s">
        <v>416</v>
      </c>
      <c r="E19" s="299">
        <v>12</v>
      </c>
      <c r="F19" s="336" t="s">
        <v>415</v>
      </c>
      <c r="G19" s="316"/>
      <c r="H19" s="309" t="s">
        <v>417</v>
      </c>
      <c r="I19" s="299">
        <v>11</v>
      </c>
      <c r="J19" s="299">
        <v>19</v>
      </c>
      <c r="K19" s="299">
        <v>16</v>
      </c>
      <c r="L19" s="300" t="e">
        <f t="shared" ca="1" si="3"/>
        <v>#VALUE!</v>
      </c>
      <c r="M19" s="300" t="e">
        <f t="shared" ca="1" si="4"/>
        <v>#VALUE!</v>
      </c>
      <c r="N19" s="310"/>
      <c r="O19" s="310"/>
      <c r="P19" s="310"/>
      <c r="Q19" s="310"/>
      <c r="T19" s="310"/>
      <c r="U19" s="310"/>
      <c r="V19" s="310"/>
    </row>
    <row r="20" spans="1:22" ht="25.5" customHeight="1" x14ac:dyDescent="0.25">
      <c r="A20" s="311">
        <v>47131</v>
      </c>
      <c r="B20" s="323" t="s">
        <v>415</v>
      </c>
      <c r="C20" s="299">
        <v>12</v>
      </c>
      <c r="D20" s="309" t="s">
        <v>416</v>
      </c>
      <c r="E20" s="299">
        <v>12</v>
      </c>
      <c r="F20" s="334" t="s">
        <v>415</v>
      </c>
      <c r="G20" s="299">
        <v>12</v>
      </c>
      <c r="H20" s="309" t="s">
        <v>417</v>
      </c>
      <c r="I20" s="299">
        <v>11</v>
      </c>
      <c r="J20" s="299">
        <v>19</v>
      </c>
      <c r="K20" s="299">
        <v>16</v>
      </c>
      <c r="L20" s="300" t="e">
        <f t="shared" ca="1" si="3"/>
        <v>#VALUE!</v>
      </c>
      <c r="M20" s="300" t="e">
        <f t="shared" ca="1" si="4"/>
        <v>#VALUE!</v>
      </c>
      <c r="N20" s="310"/>
      <c r="O20" s="310"/>
      <c r="P20" s="310"/>
      <c r="Q20" s="310"/>
      <c r="T20" s="300" t="e">
        <f ca="1">G20*$T$5</f>
        <v>#VALUE!</v>
      </c>
      <c r="U20" s="310"/>
      <c r="V20" s="310"/>
    </row>
    <row r="21" spans="1:22" ht="25.5" customHeight="1" x14ac:dyDescent="0.25">
      <c r="A21" s="311">
        <v>47132</v>
      </c>
      <c r="B21" s="323" t="s">
        <v>415</v>
      </c>
      <c r="C21" s="299">
        <v>12</v>
      </c>
      <c r="D21" s="309" t="s">
        <v>416</v>
      </c>
      <c r="E21" s="299">
        <v>12</v>
      </c>
      <c r="F21" s="334" t="s">
        <v>415</v>
      </c>
      <c r="G21" s="299">
        <v>12</v>
      </c>
      <c r="H21" s="309" t="s">
        <v>417</v>
      </c>
      <c r="I21" s="299">
        <v>11</v>
      </c>
      <c r="J21" s="299">
        <v>19</v>
      </c>
      <c r="K21" s="299">
        <v>16</v>
      </c>
      <c r="L21" s="310"/>
      <c r="M21" s="310"/>
      <c r="N21" s="312" t="e">
        <f ca="1">J21*$N$5</f>
        <v>#VALUE!</v>
      </c>
      <c r="O21" s="300" t="e">
        <f ca="1">K21*$O$5</f>
        <v>#VALUE!</v>
      </c>
      <c r="P21" s="310"/>
      <c r="Q21" s="310"/>
      <c r="T21" s="310"/>
      <c r="U21" s="312" t="e">
        <f ca="1">G21*$U$5</f>
        <v>#VALUE!</v>
      </c>
      <c r="V21" s="310"/>
    </row>
    <row r="22" spans="1:22" ht="25.5" customHeight="1" x14ac:dyDescent="0.25">
      <c r="A22" s="311">
        <v>47133</v>
      </c>
      <c r="B22" s="323" t="s">
        <v>415</v>
      </c>
      <c r="C22" s="299">
        <v>12</v>
      </c>
      <c r="D22" s="309" t="s">
        <v>416</v>
      </c>
      <c r="E22" s="299">
        <v>12</v>
      </c>
      <c r="F22" s="336" t="s">
        <v>415</v>
      </c>
      <c r="G22" s="316"/>
      <c r="H22" s="309" t="s">
        <v>417</v>
      </c>
      <c r="I22" s="299">
        <v>11</v>
      </c>
      <c r="J22" s="299">
        <v>19</v>
      </c>
      <c r="K22" s="299">
        <v>16</v>
      </c>
      <c r="L22" s="300" t="e">
        <f ca="1">J22*$L$5</f>
        <v>#VALUE!</v>
      </c>
      <c r="M22" s="300" t="e">
        <f ca="1">K22*$M$5</f>
        <v>#VALUE!</v>
      </c>
      <c r="N22" s="310"/>
      <c r="O22" s="310"/>
      <c r="P22" s="310"/>
      <c r="Q22" s="310"/>
      <c r="T22" s="310"/>
      <c r="U22" s="318"/>
      <c r="V22" s="310"/>
    </row>
    <row r="23" spans="1:22" ht="25.5" customHeight="1" x14ac:dyDescent="0.25">
      <c r="A23" s="311">
        <v>47134</v>
      </c>
      <c r="B23" s="323" t="s">
        <v>415</v>
      </c>
      <c r="C23" s="299">
        <v>12</v>
      </c>
      <c r="D23" s="309" t="s">
        <v>416</v>
      </c>
      <c r="E23" s="299">
        <v>12</v>
      </c>
      <c r="F23" s="336" t="s">
        <v>415</v>
      </c>
      <c r="G23" s="316"/>
      <c r="H23" s="309" t="s">
        <v>417</v>
      </c>
      <c r="I23" s="299">
        <v>11</v>
      </c>
      <c r="J23" s="299">
        <v>19</v>
      </c>
      <c r="K23" s="299">
        <v>16</v>
      </c>
      <c r="L23" s="300" t="e">
        <f t="shared" ref="L23:L26" ca="1" si="5">J23*$L$5</f>
        <v>#VALUE!</v>
      </c>
      <c r="M23" s="300" t="e">
        <f t="shared" ref="M23:M26" ca="1" si="6">K23*$M$5</f>
        <v>#VALUE!</v>
      </c>
      <c r="N23" s="310"/>
      <c r="O23" s="310"/>
      <c r="P23" s="310"/>
      <c r="Q23" s="310"/>
      <c r="T23" s="310"/>
      <c r="U23" s="318"/>
      <c r="V23" s="310"/>
    </row>
    <row r="24" spans="1:22" ht="25.5" customHeight="1" x14ac:dyDescent="0.25">
      <c r="A24" s="311">
        <v>47135</v>
      </c>
      <c r="B24" s="323" t="s">
        <v>415</v>
      </c>
      <c r="C24" s="299">
        <v>12</v>
      </c>
      <c r="D24" s="309" t="s">
        <v>416</v>
      </c>
      <c r="E24" s="299">
        <v>12</v>
      </c>
      <c r="F24" s="336" t="s">
        <v>415</v>
      </c>
      <c r="G24" s="316"/>
      <c r="H24" s="309" t="s">
        <v>417</v>
      </c>
      <c r="I24" s="299">
        <v>11</v>
      </c>
      <c r="J24" s="299">
        <v>19</v>
      </c>
      <c r="K24" s="299">
        <v>16</v>
      </c>
      <c r="L24" s="300" t="e">
        <f ca="1">J24*$L$5</f>
        <v>#VALUE!</v>
      </c>
      <c r="M24" s="300" t="e">
        <f ca="1">K24*$M$5</f>
        <v>#VALUE!</v>
      </c>
      <c r="N24" s="310"/>
      <c r="O24" s="310"/>
      <c r="P24" s="310"/>
      <c r="Q24" s="310"/>
      <c r="T24" s="310"/>
      <c r="U24" s="318"/>
      <c r="V24" s="310"/>
    </row>
    <row r="25" spans="1:22" ht="25.5" customHeight="1" x14ac:dyDescent="0.25">
      <c r="A25" s="311">
        <v>47136</v>
      </c>
      <c r="B25" s="323" t="s">
        <v>415</v>
      </c>
      <c r="C25" s="299">
        <v>12</v>
      </c>
      <c r="D25" s="309" t="s">
        <v>416</v>
      </c>
      <c r="E25" s="299">
        <v>12</v>
      </c>
      <c r="F25" s="336" t="s">
        <v>415</v>
      </c>
      <c r="G25" s="316"/>
      <c r="H25" s="309" t="s">
        <v>417</v>
      </c>
      <c r="I25" s="299">
        <v>11</v>
      </c>
      <c r="J25" s="299">
        <v>19</v>
      </c>
      <c r="K25" s="299">
        <v>16</v>
      </c>
      <c r="L25" s="300" t="e">
        <f t="shared" ca="1" si="5"/>
        <v>#VALUE!</v>
      </c>
      <c r="M25" s="300" t="e">
        <f ca="1">K25*$M$5</f>
        <v>#VALUE!</v>
      </c>
      <c r="N25" s="310"/>
      <c r="O25" s="310"/>
      <c r="P25" s="310"/>
      <c r="Q25" s="310"/>
      <c r="T25" s="310"/>
      <c r="U25" s="318"/>
      <c r="V25" s="310"/>
    </row>
    <row r="26" spans="1:22" ht="25.5" customHeight="1" x14ac:dyDescent="0.25">
      <c r="A26" s="311">
        <v>47137</v>
      </c>
      <c r="B26" s="323" t="s">
        <v>415</v>
      </c>
      <c r="C26" s="299">
        <v>12</v>
      </c>
      <c r="D26" s="309" t="s">
        <v>416</v>
      </c>
      <c r="E26" s="299">
        <v>12</v>
      </c>
      <c r="F26" s="336" t="s">
        <v>415</v>
      </c>
      <c r="G26" s="316"/>
      <c r="H26" s="309" t="s">
        <v>417</v>
      </c>
      <c r="I26" s="299">
        <v>11</v>
      </c>
      <c r="J26" s="299">
        <v>19</v>
      </c>
      <c r="K26" s="299">
        <v>16</v>
      </c>
      <c r="L26" s="300" t="e">
        <f t="shared" ca="1" si="5"/>
        <v>#VALUE!</v>
      </c>
      <c r="M26" s="300" t="e">
        <f t="shared" ca="1" si="6"/>
        <v>#VALUE!</v>
      </c>
      <c r="N26" s="310"/>
      <c r="O26" s="310"/>
      <c r="P26" s="310"/>
      <c r="Q26" s="310"/>
      <c r="T26" s="310"/>
      <c r="U26" s="310"/>
      <c r="V26" s="310"/>
    </row>
    <row r="27" spans="1:22" ht="25.5" customHeight="1" x14ac:dyDescent="0.25">
      <c r="A27" s="311">
        <v>47138</v>
      </c>
      <c r="B27" s="323" t="s">
        <v>415</v>
      </c>
      <c r="C27" s="299">
        <v>12</v>
      </c>
      <c r="D27" s="309" t="s">
        <v>416</v>
      </c>
      <c r="E27" s="299">
        <v>12</v>
      </c>
      <c r="F27" s="334" t="s">
        <v>415</v>
      </c>
      <c r="G27" s="299">
        <v>12</v>
      </c>
      <c r="H27" s="309" t="s">
        <v>417</v>
      </c>
      <c r="I27" s="299">
        <v>11</v>
      </c>
      <c r="J27" s="299">
        <v>19</v>
      </c>
      <c r="K27" s="299">
        <v>16</v>
      </c>
      <c r="L27" s="300" t="e">
        <f ca="1">J27*$L$5</f>
        <v>#VALUE!</v>
      </c>
      <c r="M27" s="300" t="e">
        <f ca="1">K27*$M$5</f>
        <v>#VALUE!</v>
      </c>
      <c r="N27" s="310"/>
      <c r="O27" s="310"/>
      <c r="P27" s="310"/>
      <c r="Q27" s="310"/>
      <c r="T27" s="300" t="e">
        <f ca="1">G27*$T$5</f>
        <v>#VALUE!</v>
      </c>
      <c r="U27" s="310"/>
      <c r="V27" s="310"/>
    </row>
    <row r="28" spans="1:22" ht="25.5" customHeight="1" x14ac:dyDescent="0.25">
      <c r="A28" s="311">
        <v>47139</v>
      </c>
      <c r="B28" s="323" t="s">
        <v>415</v>
      </c>
      <c r="C28" s="299">
        <v>12</v>
      </c>
      <c r="D28" s="309" t="s">
        <v>416</v>
      </c>
      <c r="E28" s="299">
        <v>12</v>
      </c>
      <c r="F28" s="334" t="s">
        <v>415</v>
      </c>
      <c r="G28" s="299">
        <v>12</v>
      </c>
      <c r="H28" s="309" t="s">
        <v>417</v>
      </c>
      <c r="I28" s="299">
        <v>11</v>
      </c>
      <c r="J28" s="299">
        <v>19</v>
      </c>
      <c r="K28" s="299">
        <v>16</v>
      </c>
      <c r="L28" s="310"/>
      <c r="M28" s="310"/>
      <c r="N28" s="312" t="e">
        <f ca="1">J28*$N$5</f>
        <v>#VALUE!</v>
      </c>
      <c r="O28" s="300" t="e">
        <f ca="1">K28*$O$5</f>
        <v>#VALUE!</v>
      </c>
      <c r="P28" s="310"/>
      <c r="Q28" s="310"/>
      <c r="T28" s="310"/>
      <c r="U28" s="312" t="e">
        <f ca="1">G28*$U$5</f>
        <v>#VALUE!</v>
      </c>
      <c r="V28" s="310"/>
    </row>
    <row r="29" spans="1:22" ht="25.5" customHeight="1" x14ac:dyDescent="0.25">
      <c r="A29" s="311">
        <v>47140</v>
      </c>
      <c r="B29" s="323" t="s">
        <v>415</v>
      </c>
      <c r="C29" s="299">
        <v>12</v>
      </c>
      <c r="D29" s="309" t="s">
        <v>416</v>
      </c>
      <c r="E29" s="299">
        <v>12</v>
      </c>
      <c r="F29" s="336" t="s">
        <v>415</v>
      </c>
      <c r="G29" s="316"/>
      <c r="H29" s="309" t="s">
        <v>417</v>
      </c>
      <c r="I29" s="299">
        <v>11</v>
      </c>
      <c r="J29" s="299">
        <v>19</v>
      </c>
      <c r="K29" s="299">
        <v>16</v>
      </c>
      <c r="L29" s="300" t="e">
        <f ca="1">J29*$L$5</f>
        <v>#VALUE!</v>
      </c>
      <c r="M29" s="300" t="e">
        <f ca="1">K29*$M$5</f>
        <v>#VALUE!</v>
      </c>
      <c r="N29" s="310"/>
      <c r="O29" s="310"/>
      <c r="P29" s="310"/>
      <c r="Q29" s="310"/>
      <c r="T29" s="310"/>
      <c r="U29" s="318"/>
      <c r="V29" s="310"/>
    </row>
    <row r="30" spans="1:22" ht="25.5" customHeight="1" x14ac:dyDescent="0.25">
      <c r="A30" s="311">
        <v>47141</v>
      </c>
      <c r="B30" s="323" t="s">
        <v>415</v>
      </c>
      <c r="C30" s="299">
        <v>12</v>
      </c>
      <c r="D30" s="309" t="s">
        <v>416</v>
      </c>
      <c r="E30" s="299">
        <v>12</v>
      </c>
      <c r="F30" s="336" t="s">
        <v>415</v>
      </c>
      <c r="G30" s="316"/>
      <c r="H30" s="309" t="s">
        <v>417</v>
      </c>
      <c r="I30" s="299">
        <v>11</v>
      </c>
      <c r="J30" s="299">
        <v>19</v>
      </c>
      <c r="K30" s="299">
        <v>16</v>
      </c>
      <c r="L30" s="300" t="e">
        <f t="shared" ref="L30:L33" ca="1" si="7">J30*$L$5</f>
        <v>#VALUE!</v>
      </c>
      <c r="M30" s="300" t="e">
        <f t="shared" ref="M30:M33" ca="1" si="8">K30*$M$5</f>
        <v>#VALUE!</v>
      </c>
      <c r="N30" s="310"/>
      <c r="O30" s="310"/>
      <c r="P30" s="310"/>
      <c r="Q30" s="310"/>
      <c r="T30" s="310"/>
      <c r="U30" s="318"/>
      <c r="V30" s="310"/>
    </row>
    <row r="31" spans="1:22" ht="25.5" customHeight="1" x14ac:dyDescent="0.25">
      <c r="A31" s="311">
        <v>47142</v>
      </c>
      <c r="B31" s="323" t="s">
        <v>415</v>
      </c>
      <c r="C31" s="299">
        <v>12</v>
      </c>
      <c r="D31" s="309" t="s">
        <v>416</v>
      </c>
      <c r="E31" s="299">
        <v>12</v>
      </c>
      <c r="F31" s="336" t="s">
        <v>415</v>
      </c>
      <c r="G31" s="316"/>
      <c r="H31" s="309" t="s">
        <v>417</v>
      </c>
      <c r="I31" s="299">
        <v>11</v>
      </c>
      <c r="J31" s="299">
        <v>19</v>
      </c>
      <c r="K31" s="299">
        <v>16</v>
      </c>
      <c r="L31" s="300" t="e">
        <f ca="1">J31*$L$5</f>
        <v>#VALUE!</v>
      </c>
      <c r="M31" s="300" t="e">
        <f ca="1">K31*$M$5</f>
        <v>#VALUE!</v>
      </c>
      <c r="N31" s="310"/>
      <c r="O31" s="310"/>
      <c r="P31" s="310"/>
      <c r="Q31" s="310"/>
      <c r="T31" s="310"/>
      <c r="U31" s="318"/>
      <c r="V31" s="310"/>
    </row>
    <row r="32" spans="1:22" ht="25.5" customHeight="1" x14ac:dyDescent="0.25">
      <c r="A32" s="311">
        <v>47143</v>
      </c>
      <c r="B32" s="323" t="s">
        <v>415</v>
      </c>
      <c r="C32" s="299">
        <v>12</v>
      </c>
      <c r="D32" s="309" t="s">
        <v>416</v>
      </c>
      <c r="E32" s="299">
        <v>12</v>
      </c>
      <c r="F32" s="336" t="s">
        <v>415</v>
      </c>
      <c r="G32" s="316"/>
      <c r="H32" s="309" t="s">
        <v>417</v>
      </c>
      <c r="I32" s="299">
        <v>11</v>
      </c>
      <c r="J32" s="299">
        <v>19</v>
      </c>
      <c r="K32" s="299">
        <v>16</v>
      </c>
      <c r="L32" s="300" t="e">
        <f t="shared" ca="1" si="7"/>
        <v>#VALUE!</v>
      </c>
      <c r="M32" s="300" t="e">
        <f t="shared" ca="1" si="8"/>
        <v>#VALUE!</v>
      </c>
      <c r="N32" s="310"/>
      <c r="O32" s="310"/>
      <c r="P32" s="310"/>
      <c r="Q32" s="310"/>
      <c r="T32" s="310"/>
      <c r="U32" s="310"/>
      <c r="V32" s="310"/>
    </row>
    <row r="33" spans="1:23" ht="25.5" customHeight="1" x14ac:dyDescent="0.25">
      <c r="A33" s="311">
        <v>47144</v>
      </c>
      <c r="B33" s="323" t="s">
        <v>415</v>
      </c>
      <c r="C33" s="299">
        <v>12</v>
      </c>
      <c r="D33" s="309" t="s">
        <v>416</v>
      </c>
      <c r="E33" s="299">
        <v>12</v>
      </c>
      <c r="F33" s="336" t="s">
        <v>415</v>
      </c>
      <c r="G33" s="316"/>
      <c r="H33" s="309" t="s">
        <v>417</v>
      </c>
      <c r="I33" s="299">
        <v>11</v>
      </c>
      <c r="J33" s="299">
        <v>19</v>
      </c>
      <c r="K33" s="299">
        <v>16</v>
      </c>
      <c r="L33" s="300" t="e">
        <f t="shared" ca="1" si="7"/>
        <v>#VALUE!</v>
      </c>
      <c r="M33" s="300" t="e">
        <f t="shared" ca="1" si="8"/>
        <v>#VALUE!</v>
      </c>
      <c r="N33" s="310"/>
      <c r="O33" s="310"/>
      <c r="P33" s="310"/>
      <c r="Q33" s="310"/>
      <c r="T33" s="310"/>
      <c r="U33" s="310"/>
      <c r="V33" s="310"/>
    </row>
    <row r="34" spans="1:23" ht="25.5" customHeight="1" x14ac:dyDescent="0.25">
      <c r="A34" s="311">
        <v>47145</v>
      </c>
      <c r="B34" s="323" t="s">
        <v>415</v>
      </c>
      <c r="C34" s="299">
        <v>12</v>
      </c>
      <c r="D34" s="309" t="s">
        <v>416</v>
      </c>
      <c r="E34" s="299">
        <v>12</v>
      </c>
      <c r="F34" s="334" t="s">
        <v>415</v>
      </c>
      <c r="G34" s="299">
        <v>12</v>
      </c>
      <c r="H34" s="309" t="s">
        <v>417</v>
      </c>
      <c r="I34" s="299">
        <v>11</v>
      </c>
      <c r="J34" s="299">
        <v>19</v>
      </c>
      <c r="K34" s="299">
        <v>16</v>
      </c>
      <c r="L34" s="300" t="e">
        <f ca="1">J34*$L$5</f>
        <v>#VALUE!</v>
      </c>
      <c r="M34" s="300" t="e">
        <f ca="1">K34*$M$5</f>
        <v>#VALUE!</v>
      </c>
      <c r="N34" s="310"/>
      <c r="O34" s="310"/>
      <c r="P34" s="310"/>
      <c r="Q34" s="310"/>
      <c r="T34" s="300" t="e">
        <f ca="1">G34*$T$5</f>
        <v>#VALUE!</v>
      </c>
      <c r="U34" s="310"/>
      <c r="V34" s="310"/>
    </row>
    <row r="35" spans="1:23" ht="25.5" customHeight="1" x14ac:dyDescent="0.25">
      <c r="A35" s="311">
        <v>47146</v>
      </c>
      <c r="B35" s="323" t="s">
        <v>415</v>
      </c>
      <c r="C35" s="299">
        <v>12</v>
      </c>
      <c r="D35" s="309" t="s">
        <v>416</v>
      </c>
      <c r="E35" s="299">
        <v>12</v>
      </c>
      <c r="F35" s="334" t="s">
        <v>415</v>
      </c>
      <c r="G35" s="299">
        <v>12</v>
      </c>
      <c r="H35" s="309" t="s">
        <v>417</v>
      </c>
      <c r="I35" s="299">
        <v>11</v>
      </c>
      <c r="J35" s="299">
        <v>19</v>
      </c>
      <c r="K35" s="299">
        <v>16</v>
      </c>
      <c r="L35" s="310"/>
      <c r="M35" s="310"/>
      <c r="N35" s="312" t="e">
        <f ca="1">J35*$N$5</f>
        <v>#VALUE!</v>
      </c>
      <c r="O35" s="300" t="e">
        <f ca="1">K35*$O$5</f>
        <v>#VALUE!</v>
      </c>
      <c r="P35" s="310"/>
      <c r="Q35" s="310"/>
      <c r="T35" s="310"/>
      <c r="U35" s="312" t="e">
        <f ca="1">G35*$U$5</f>
        <v>#VALUE!</v>
      </c>
      <c r="V35" s="310"/>
    </row>
    <row r="36" spans="1:23" ht="25.5" customHeight="1" x14ac:dyDescent="0.25">
      <c r="A36" s="311">
        <v>47147</v>
      </c>
      <c r="B36" s="323" t="s">
        <v>415</v>
      </c>
      <c r="C36" s="299">
        <v>12</v>
      </c>
      <c r="D36" s="309" t="s">
        <v>416</v>
      </c>
      <c r="E36" s="299">
        <v>12</v>
      </c>
      <c r="F36" s="336" t="s">
        <v>415</v>
      </c>
      <c r="G36" s="316"/>
      <c r="H36" s="309" t="s">
        <v>417</v>
      </c>
      <c r="I36" s="299">
        <v>11</v>
      </c>
      <c r="J36" s="299">
        <v>19</v>
      </c>
      <c r="K36" s="299">
        <v>16</v>
      </c>
      <c r="L36" s="300" t="e">
        <f ca="1">J36*$L$5</f>
        <v>#VALUE!</v>
      </c>
      <c r="M36" s="300" t="e">
        <f ca="1">K36*$M$5</f>
        <v>#VALUE!</v>
      </c>
      <c r="N36" s="310"/>
      <c r="O36" s="310"/>
      <c r="P36" s="310"/>
      <c r="Q36" s="310"/>
      <c r="T36" s="310"/>
      <c r="U36" s="318"/>
      <c r="V36" s="310"/>
    </row>
    <row r="37" spans="1:23" ht="25.5" customHeight="1" x14ac:dyDescent="0.25">
      <c r="A37" s="311">
        <v>47148</v>
      </c>
      <c r="B37" s="323" t="s">
        <v>415</v>
      </c>
      <c r="C37" s="299">
        <v>12</v>
      </c>
      <c r="D37" s="309" t="s">
        <v>416</v>
      </c>
      <c r="E37" s="299">
        <v>12</v>
      </c>
      <c r="F37" s="336" t="s">
        <v>415</v>
      </c>
      <c r="G37" s="316"/>
      <c r="H37" s="309" t="s">
        <v>417</v>
      </c>
      <c r="I37" s="299">
        <v>11</v>
      </c>
      <c r="J37" s="299">
        <v>19</v>
      </c>
      <c r="K37" s="299">
        <v>16</v>
      </c>
      <c r="L37" s="300" t="e">
        <f t="shared" ref="L37" ca="1" si="9">J37*$L$5</f>
        <v>#VALUE!</v>
      </c>
      <c r="M37" s="300" t="e">
        <f t="shared" ref="M37" ca="1" si="10">K37*$M$5</f>
        <v>#VALUE!</v>
      </c>
      <c r="N37" s="310"/>
      <c r="O37" s="310"/>
      <c r="P37" s="310"/>
      <c r="Q37" s="310"/>
      <c r="T37" s="310"/>
      <c r="U37" s="310"/>
      <c r="V37" s="310"/>
    </row>
    <row r="38" spans="1:23" ht="25.5" customHeight="1" x14ac:dyDescent="0.25">
      <c r="A38" s="311">
        <v>47149</v>
      </c>
      <c r="B38" s="323" t="s">
        <v>415</v>
      </c>
      <c r="C38" s="299">
        <v>12</v>
      </c>
      <c r="D38" s="309" t="s">
        <v>416</v>
      </c>
      <c r="E38" s="299">
        <v>12</v>
      </c>
      <c r="F38" s="336" t="s">
        <v>415</v>
      </c>
      <c r="G38" s="316"/>
      <c r="H38" s="309" t="s">
        <v>417</v>
      </c>
      <c r="I38" s="299">
        <v>11</v>
      </c>
      <c r="J38" s="299">
        <v>19</v>
      </c>
      <c r="K38" s="299">
        <v>16</v>
      </c>
      <c r="L38" s="300" t="e">
        <f ca="1">J38*$L$5</f>
        <v>#VALUE!</v>
      </c>
      <c r="M38" s="300" t="e">
        <f ca="1">K38*$M$5</f>
        <v>#VALUE!</v>
      </c>
      <c r="N38" s="310"/>
      <c r="O38" s="310"/>
      <c r="P38" s="310"/>
      <c r="Q38" s="310"/>
      <c r="T38" s="310"/>
      <c r="U38" s="318"/>
      <c r="V38" s="310"/>
    </row>
    <row r="39" spans="1:23" ht="25.5" customHeight="1" thickBot="1" x14ac:dyDescent="0.3">
      <c r="A39" s="313"/>
      <c r="B39" s="323"/>
      <c r="D39" s="309"/>
      <c r="E39" s="299"/>
      <c r="F39" s="334"/>
      <c r="G39" s="299"/>
      <c r="H39" s="309"/>
      <c r="I39" s="299"/>
      <c r="J39" s="299"/>
      <c r="K39" s="299"/>
      <c r="L39" s="314" t="e">
        <f ca="1">SUM(L8:L38)</f>
        <v>#VALUE!</v>
      </c>
      <c r="M39" s="314" t="e">
        <f t="shared" ref="M39:Q39" ca="1" si="11">SUM(M8:M38)</f>
        <v>#VALUE!</v>
      </c>
      <c r="N39" s="314" t="e">
        <f t="shared" ca="1" si="11"/>
        <v>#VALUE!</v>
      </c>
      <c r="O39" s="314" t="e">
        <f t="shared" ca="1" si="11"/>
        <v>#VALUE!</v>
      </c>
      <c r="P39" s="314" t="e">
        <f t="shared" ca="1" si="11"/>
        <v>#VALUE!</v>
      </c>
      <c r="Q39" s="314" t="e">
        <f t="shared" ca="1" si="11"/>
        <v>#VALUE!</v>
      </c>
      <c r="R39" s="359" t="e">
        <f ca="1">SUM(L39:Q39)</f>
        <v>#VALUE!</v>
      </c>
      <c r="T39" s="314" t="e">
        <f ca="1">SUM(T8:T38)</f>
        <v>#VALUE!</v>
      </c>
      <c r="U39" s="314" t="e">
        <f ca="1">SUM(U8:U38)</f>
        <v>#VALUE!</v>
      </c>
      <c r="V39" s="314" t="e">
        <f ca="1">SUM(V8:V38)</f>
        <v>#VALUE!</v>
      </c>
      <c r="W39" s="359" t="e">
        <f ca="1">SUM(T39:V39)</f>
        <v>#VALUE!</v>
      </c>
    </row>
    <row r="40" spans="1:23" ht="25.5" customHeight="1" thickTop="1" x14ac:dyDescent="0.35">
      <c r="A40" s="306" t="s">
        <v>418</v>
      </c>
      <c r="B40" s="323"/>
      <c r="D40" s="309"/>
      <c r="E40" s="299"/>
      <c r="F40" s="334"/>
      <c r="G40" s="299"/>
      <c r="H40" s="309"/>
      <c r="I40" s="299"/>
      <c r="J40" s="299"/>
      <c r="K40" s="299"/>
    </row>
    <row r="41" spans="1:23" ht="25.5" customHeight="1" x14ac:dyDescent="0.25">
      <c r="A41" s="313">
        <v>47150</v>
      </c>
      <c r="B41" s="323" t="s">
        <v>415</v>
      </c>
      <c r="C41" s="299">
        <v>12</v>
      </c>
      <c r="D41" s="309" t="s">
        <v>416</v>
      </c>
      <c r="E41" s="299">
        <v>12</v>
      </c>
      <c r="F41" s="336" t="s">
        <v>415</v>
      </c>
      <c r="G41" s="316"/>
      <c r="H41" s="309" t="s">
        <v>417</v>
      </c>
      <c r="I41" s="299">
        <v>11</v>
      </c>
      <c r="J41" s="299">
        <v>19</v>
      </c>
      <c r="K41" s="299">
        <v>16</v>
      </c>
      <c r="L41" s="300" t="e">
        <f ca="1">J41*$L$5</f>
        <v>#VALUE!</v>
      </c>
      <c r="M41" s="300" t="e">
        <f ca="1">K41*$M$5</f>
        <v>#VALUE!</v>
      </c>
      <c r="N41" s="310"/>
      <c r="O41" s="310"/>
      <c r="P41" s="310"/>
      <c r="Q41" s="310"/>
      <c r="T41" s="310"/>
      <c r="U41" s="318"/>
      <c r="V41" s="310"/>
    </row>
    <row r="42" spans="1:23" ht="25.5" customHeight="1" x14ac:dyDescent="0.25">
      <c r="A42" s="313">
        <v>47151</v>
      </c>
      <c r="B42" s="323" t="s">
        <v>415</v>
      </c>
      <c r="C42" s="299">
        <v>12</v>
      </c>
      <c r="D42" s="309" t="s">
        <v>416</v>
      </c>
      <c r="E42" s="299">
        <v>12</v>
      </c>
      <c r="F42" s="336" t="s">
        <v>415</v>
      </c>
      <c r="G42" s="316"/>
      <c r="H42" s="309" t="s">
        <v>417</v>
      </c>
      <c r="I42" s="299">
        <v>11</v>
      </c>
      <c r="J42" s="299">
        <v>19</v>
      </c>
      <c r="K42" s="299">
        <v>16</v>
      </c>
      <c r="L42" s="300" t="e">
        <f t="shared" ref="L42" ca="1" si="12">J42*$L$5</f>
        <v>#VALUE!</v>
      </c>
      <c r="M42" s="300" t="e">
        <f ca="1">K42*$M$5</f>
        <v>#VALUE!</v>
      </c>
      <c r="N42" s="310"/>
      <c r="O42" s="310"/>
      <c r="P42" s="310"/>
      <c r="Q42" s="310"/>
      <c r="T42" s="310"/>
      <c r="U42" s="318"/>
      <c r="V42" s="310"/>
    </row>
    <row r="43" spans="1:23" ht="25.5" customHeight="1" x14ac:dyDescent="0.25">
      <c r="A43" s="313">
        <v>47152</v>
      </c>
      <c r="B43" s="323" t="s">
        <v>415</v>
      </c>
      <c r="C43" s="299">
        <v>12</v>
      </c>
      <c r="D43" s="309" t="s">
        <v>416</v>
      </c>
      <c r="E43" s="299">
        <v>12</v>
      </c>
      <c r="F43" s="334" t="s">
        <v>415</v>
      </c>
      <c r="G43" s="299">
        <v>12</v>
      </c>
      <c r="H43" s="309" t="s">
        <v>417</v>
      </c>
      <c r="I43" s="299">
        <v>11</v>
      </c>
      <c r="J43" s="299">
        <v>19</v>
      </c>
      <c r="K43" s="299">
        <v>16</v>
      </c>
      <c r="L43" s="300" t="e">
        <f t="shared" ref="L43" ca="1" si="13">J43*$L$5</f>
        <v>#VALUE!</v>
      </c>
      <c r="M43" s="300" t="e">
        <f t="shared" ref="M43" ca="1" si="14">K43*$M$5</f>
        <v>#VALUE!</v>
      </c>
      <c r="N43" s="310"/>
      <c r="O43" s="310"/>
      <c r="P43" s="310"/>
      <c r="Q43" s="310"/>
      <c r="T43" s="300" t="e">
        <f ca="1">G43*$T$5</f>
        <v>#VALUE!</v>
      </c>
      <c r="U43" s="310"/>
      <c r="V43" s="310"/>
    </row>
    <row r="44" spans="1:23" ht="25.5" customHeight="1" x14ac:dyDescent="0.25">
      <c r="A44" s="313">
        <v>47153</v>
      </c>
      <c r="B44" s="323" t="s">
        <v>415</v>
      </c>
      <c r="C44" s="299">
        <v>12</v>
      </c>
      <c r="D44" s="309" t="s">
        <v>416</v>
      </c>
      <c r="E44" s="299">
        <v>12</v>
      </c>
      <c r="F44" s="334" t="s">
        <v>415</v>
      </c>
      <c r="G44" s="299">
        <v>12</v>
      </c>
      <c r="H44" s="309" t="s">
        <v>417</v>
      </c>
      <c r="I44" s="299">
        <v>11</v>
      </c>
      <c r="J44" s="299">
        <v>19</v>
      </c>
      <c r="K44" s="299">
        <v>16</v>
      </c>
      <c r="L44" s="310"/>
      <c r="M44" s="310"/>
      <c r="N44" s="312" t="e">
        <f ca="1">J44*$N$5</f>
        <v>#VALUE!</v>
      </c>
      <c r="O44" s="300" t="e">
        <f ca="1">K44*$O$5</f>
        <v>#VALUE!</v>
      </c>
      <c r="P44" s="310"/>
      <c r="Q44" s="310"/>
      <c r="T44" s="310"/>
      <c r="U44" s="312" t="e">
        <f ca="1">G44*$U$5</f>
        <v>#VALUE!</v>
      </c>
      <c r="V44" s="310"/>
    </row>
    <row r="45" spans="1:23" ht="25.5" customHeight="1" x14ac:dyDescent="0.25">
      <c r="A45" s="313">
        <v>47154</v>
      </c>
      <c r="B45" s="323" t="s">
        <v>415</v>
      </c>
      <c r="C45" s="299">
        <v>12</v>
      </c>
      <c r="D45" s="309" t="s">
        <v>416</v>
      </c>
      <c r="E45" s="299">
        <v>12</v>
      </c>
      <c r="F45" s="336" t="s">
        <v>415</v>
      </c>
      <c r="G45" s="316"/>
      <c r="H45" s="309" t="s">
        <v>417</v>
      </c>
      <c r="I45" s="299">
        <v>11</v>
      </c>
      <c r="J45" s="299">
        <v>19</v>
      </c>
      <c r="K45" s="299">
        <v>16</v>
      </c>
      <c r="L45" s="300" t="e">
        <f ca="1">J45*$L$5</f>
        <v>#VALUE!</v>
      </c>
      <c r="M45" s="300" t="e">
        <f ca="1">K45*$M$5</f>
        <v>#VALUE!</v>
      </c>
      <c r="N45" s="310"/>
      <c r="O45" s="310"/>
      <c r="P45" s="310"/>
      <c r="Q45" s="310"/>
      <c r="T45" s="310"/>
      <c r="U45" s="318"/>
      <c r="V45" s="310"/>
    </row>
    <row r="46" spans="1:23" ht="25.5" customHeight="1" x14ac:dyDescent="0.25">
      <c r="A46" s="313">
        <v>47155</v>
      </c>
      <c r="B46" s="323" t="s">
        <v>415</v>
      </c>
      <c r="C46" s="299">
        <v>12</v>
      </c>
      <c r="D46" s="309" t="s">
        <v>416</v>
      </c>
      <c r="E46" s="299">
        <v>12</v>
      </c>
      <c r="F46" s="336" t="s">
        <v>415</v>
      </c>
      <c r="G46" s="316"/>
      <c r="H46" s="309" t="s">
        <v>417</v>
      </c>
      <c r="I46" s="299">
        <v>11</v>
      </c>
      <c r="J46" s="299">
        <v>19</v>
      </c>
      <c r="K46" s="299">
        <v>16</v>
      </c>
      <c r="L46" s="300" t="e">
        <f t="shared" ref="L46:L50" ca="1" si="15">J46*$L$5</f>
        <v>#VALUE!</v>
      </c>
      <c r="M46" s="300" t="e">
        <f ca="1">K46*$M$5</f>
        <v>#VALUE!</v>
      </c>
      <c r="N46" s="310"/>
      <c r="O46" s="310"/>
      <c r="P46" s="310"/>
      <c r="Q46" s="310"/>
      <c r="T46" s="310"/>
      <c r="U46" s="318"/>
      <c r="V46" s="310"/>
    </row>
    <row r="47" spans="1:23" ht="25.5" customHeight="1" x14ac:dyDescent="0.25">
      <c r="A47" s="313">
        <v>47156</v>
      </c>
      <c r="B47" s="323" t="s">
        <v>415</v>
      </c>
      <c r="C47" s="299">
        <v>12</v>
      </c>
      <c r="D47" s="309" t="s">
        <v>416</v>
      </c>
      <c r="E47" s="299">
        <v>12</v>
      </c>
      <c r="F47" s="336" t="s">
        <v>415</v>
      </c>
      <c r="G47" s="316"/>
      <c r="H47" s="309" t="s">
        <v>417</v>
      </c>
      <c r="I47" s="299">
        <v>11</v>
      </c>
      <c r="J47" s="299">
        <v>19</v>
      </c>
      <c r="K47" s="299">
        <v>16</v>
      </c>
      <c r="L47" s="300" t="e">
        <f t="shared" ca="1" si="15"/>
        <v>#VALUE!</v>
      </c>
      <c r="M47" s="300" t="e">
        <f t="shared" ref="M47:M50" ca="1" si="16">K47*$M$5</f>
        <v>#VALUE!</v>
      </c>
      <c r="N47" s="310"/>
      <c r="O47" s="310"/>
      <c r="P47" s="310"/>
      <c r="Q47" s="310"/>
      <c r="T47" s="310"/>
      <c r="U47" s="318"/>
      <c r="V47" s="310"/>
    </row>
    <row r="48" spans="1:23" ht="25.5" customHeight="1" x14ac:dyDescent="0.25">
      <c r="A48" s="313">
        <v>47157</v>
      </c>
      <c r="B48" s="323" t="s">
        <v>415</v>
      </c>
      <c r="C48" s="299">
        <v>12</v>
      </c>
      <c r="D48" s="309" t="s">
        <v>416</v>
      </c>
      <c r="E48" s="299">
        <v>12</v>
      </c>
      <c r="F48" s="336" t="s">
        <v>415</v>
      </c>
      <c r="G48" s="316"/>
      <c r="H48" s="309" t="s">
        <v>417</v>
      </c>
      <c r="I48" s="299">
        <v>11</v>
      </c>
      <c r="J48" s="299">
        <v>19</v>
      </c>
      <c r="K48" s="299">
        <v>16</v>
      </c>
      <c r="L48" s="300" t="e">
        <f t="shared" ca="1" si="15"/>
        <v>#VALUE!</v>
      </c>
      <c r="M48" s="300" t="e">
        <f t="shared" ca="1" si="16"/>
        <v>#VALUE!</v>
      </c>
      <c r="N48" s="310"/>
      <c r="O48" s="310"/>
      <c r="P48" s="310"/>
      <c r="Q48" s="310"/>
      <c r="T48" s="310"/>
      <c r="U48" s="310"/>
      <c r="V48" s="310"/>
    </row>
    <row r="49" spans="1:22" ht="25.5" customHeight="1" x14ac:dyDescent="0.25">
      <c r="A49" s="313">
        <v>47158</v>
      </c>
      <c r="B49" s="323" t="s">
        <v>415</v>
      </c>
      <c r="C49" s="299">
        <v>12</v>
      </c>
      <c r="D49" s="309" t="s">
        <v>416</v>
      </c>
      <c r="E49" s="299">
        <v>12</v>
      </c>
      <c r="F49" s="336" t="s">
        <v>415</v>
      </c>
      <c r="G49" s="316"/>
      <c r="H49" s="309" t="s">
        <v>417</v>
      </c>
      <c r="I49" s="299">
        <v>11</v>
      </c>
      <c r="J49" s="299">
        <v>19</v>
      </c>
      <c r="K49" s="299">
        <v>16</v>
      </c>
      <c r="L49" s="300" t="e">
        <f ca="1">J49*$L$5</f>
        <v>#VALUE!</v>
      </c>
      <c r="M49" s="300" t="e">
        <f ca="1">K49*$M$5</f>
        <v>#VALUE!</v>
      </c>
      <c r="N49" s="310"/>
      <c r="O49" s="310"/>
      <c r="P49" s="310"/>
      <c r="Q49" s="310"/>
      <c r="T49" s="310"/>
      <c r="U49" s="318"/>
      <c r="V49" s="310"/>
    </row>
    <row r="50" spans="1:22" ht="25.5" customHeight="1" x14ac:dyDescent="0.25">
      <c r="A50" s="313">
        <v>47159</v>
      </c>
      <c r="B50" s="323" t="s">
        <v>415</v>
      </c>
      <c r="C50" s="299">
        <v>12</v>
      </c>
      <c r="D50" s="309" t="s">
        <v>416</v>
      </c>
      <c r="E50" s="299">
        <v>12</v>
      </c>
      <c r="F50" s="334" t="s">
        <v>415</v>
      </c>
      <c r="G50" s="299">
        <v>12</v>
      </c>
      <c r="H50" s="309" t="s">
        <v>417</v>
      </c>
      <c r="I50" s="299">
        <v>11</v>
      </c>
      <c r="J50" s="299">
        <v>19</v>
      </c>
      <c r="K50" s="299">
        <v>16</v>
      </c>
      <c r="L50" s="300" t="e">
        <f t="shared" ca="1" si="15"/>
        <v>#VALUE!</v>
      </c>
      <c r="M50" s="300" t="e">
        <f t="shared" ca="1" si="16"/>
        <v>#VALUE!</v>
      </c>
      <c r="N50" s="310"/>
      <c r="O50" s="310"/>
      <c r="P50" s="310"/>
      <c r="Q50" s="310"/>
      <c r="T50" s="300" t="e">
        <f ca="1">G50*$T$5</f>
        <v>#VALUE!</v>
      </c>
      <c r="U50" s="310"/>
      <c r="V50" s="310"/>
    </row>
    <row r="51" spans="1:22" ht="25.5" customHeight="1" x14ac:dyDescent="0.25">
      <c r="A51" s="313">
        <v>47160</v>
      </c>
      <c r="B51" s="323" t="s">
        <v>415</v>
      </c>
      <c r="C51" s="299">
        <v>12</v>
      </c>
      <c r="D51" s="309" t="s">
        <v>416</v>
      </c>
      <c r="E51" s="299">
        <v>12</v>
      </c>
      <c r="F51" s="334" t="s">
        <v>415</v>
      </c>
      <c r="G51" s="299">
        <v>12</v>
      </c>
      <c r="H51" s="309" t="s">
        <v>417</v>
      </c>
      <c r="I51" s="299">
        <v>11</v>
      </c>
      <c r="J51" s="299">
        <v>19</v>
      </c>
      <c r="K51" s="299">
        <v>16</v>
      </c>
      <c r="L51" s="310"/>
      <c r="M51" s="310"/>
      <c r="N51" s="312" t="e">
        <f ca="1">J51*$N$5</f>
        <v>#VALUE!</v>
      </c>
      <c r="O51" s="300" t="e">
        <f ca="1">K51*$O$5</f>
        <v>#VALUE!</v>
      </c>
      <c r="P51" s="310"/>
      <c r="Q51" s="310"/>
      <c r="T51" s="310"/>
      <c r="U51" s="312" t="e">
        <f ca="1">G51*$U$5</f>
        <v>#VALUE!</v>
      </c>
      <c r="V51" s="310"/>
    </row>
    <row r="52" spans="1:22" ht="25.5" customHeight="1" x14ac:dyDescent="0.25">
      <c r="A52" s="313">
        <v>47161</v>
      </c>
      <c r="B52" s="323" t="s">
        <v>415</v>
      </c>
      <c r="C52" s="299">
        <v>12</v>
      </c>
      <c r="D52" s="309" t="s">
        <v>416</v>
      </c>
      <c r="E52" s="299">
        <v>12</v>
      </c>
      <c r="F52" s="336" t="s">
        <v>415</v>
      </c>
      <c r="G52" s="316"/>
      <c r="H52" s="309" t="s">
        <v>417</v>
      </c>
      <c r="I52" s="299">
        <v>11</v>
      </c>
      <c r="J52" s="299">
        <v>19</v>
      </c>
      <c r="K52" s="299">
        <v>16</v>
      </c>
      <c r="L52" s="300" t="e">
        <f ca="1">J52*$L$5</f>
        <v>#VALUE!</v>
      </c>
      <c r="M52" s="300" t="e">
        <f ca="1">K52*$M$5</f>
        <v>#VALUE!</v>
      </c>
      <c r="N52" s="310"/>
      <c r="O52" s="310"/>
      <c r="P52" s="310"/>
      <c r="Q52" s="310"/>
      <c r="T52" s="310"/>
      <c r="U52" s="318"/>
      <c r="V52" s="310"/>
    </row>
    <row r="53" spans="1:22" ht="25.5" customHeight="1" x14ac:dyDescent="0.25">
      <c r="A53" s="313">
        <v>47162</v>
      </c>
      <c r="B53" s="323" t="s">
        <v>415</v>
      </c>
      <c r="C53" s="299">
        <v>12</v>
      </c>
      <c r="D53" s="309" t="s">
        <v>416</v>
      </c>
      <c r="E53" s="299">
        <v>12</v>
      </c>
      <c r="F53" s="336" t="s">
        <v>415</v>
      </c>
      <c r="G53" s="316"/>
      <c r="H53" s="309" t="s">
        <v>417</v>
      </c>
      <c r="I53" s="299">
        <v>11</v>
      </c>
      <c r="J53" s="299">
        <v>19</v>
      </c>
      <c r="K53" s="299">
        <v>16</v>
      </c>
      <c r="L53" s="300" t="e">
        <f t="shared" ref="L53:L56" ca="1" si="17">J53*$L$5</f>
        <v>#VALUE!</v>
      </c>
      <c r="M53" s="300" t="e">
        <f ca="1">K53*$M$5</f>
        <v>#VALUE!</v>
      </c>
      <c r="N53" s="310"/>
      <c r="O53" s="310"/>
      <c r="P53" s="310"/>
      <c r="Q53" s="310"/>
      <c r="T53" s="310"/>
      <c r="U53" s="318"/>
      <c r="V53" s="310"/>
    </row>
    <row r="54" spans="1:22" ht="25.5" customHeight="1" x14ac:dyDescent="0.25">
      <c r="A54" s="313">
        <v>47163</v>
      </c>
      <c r="B54" s="323" t="s">
        <v>415</v>
      </c>
      <c r="C54" s="299">
        <v>12</v>
      </c>
      <c r="D54" s="309" t="s">
        <v>416</v>
      </c>
      <c r="E54" s="299">
        <v>12</v>
      </c>
      <c r="F54" s="336" t="s">
        <v>415</v>
      </c>
      <c r="G54" s="316"/>
      <c r="H54" s="309" t="s">
        <v>417</v>
      </c>
      <c r="I54" s="299">
        <v>11</v>
      </c>
      <c r="J54" s="299">
        <v>19</v>
      </c>
      <c r="K54" s="299">
        <v>16</v>
      </c>
      <c r="L54" s="300" t="e">
        <f ca="1">J54*$L$5</f>
        <v>#VALUE!</v>
      </c>
      <c r="M54" s="300" t="e">
        <f ca="1">K54*$M$5</f>
        <v>#VALUE!</v>
      </c>
      <c r="N54" s="310"/>
      <c r="O54" s="310"/>
      <c r="P54" s="310"/>
      <c r="Q54" s="310"/>
      <c r="T54" s="310"/>
      <c r="U54" s="318"/>
      <c r="V54" s="310"/>
    </row>
    <row r="55" spans="1:22" ht="25.5" customHeight="1" x14ac:dyDescent="0.25">
      <c r="A55" s="313">
        <v>47164</v>
      </c>
      <c r="B55" s="323" t="s">
        <v>415</v>
      </c>
      <c r="C55" s="299">
        <v>12</v>
      </c>
      <c r="D55" s="309" t="s">
        <v>416</v>
      </c>
      <c r="E55" s="299">
        <v>12</v>
      </c>
      <c r="F55" s="336" t="s">
        <v>415</v>
      </c>
      <c r="G55" s="316"/>
      <c r="H55" s="309" t="s">
        <v>417</v>
      </c>
      <c r="I55" s="299">
        <v>11</v>
      </c>
      <c r="J55" s="299">
        <v>19</v>
      </c>
      <c r="K55" s="299">
        <v>16</v>
      </c>
      <c r="L55" s="300" t="e">
        <f t="shared" ca="1" si="17"/>
        <v>#VALUE!</v>
      </c>
      <c r="M55" s="300" t="e">
        <f t="shared" ref="M55" ca="1" si="18">K55*$M$5</f>
        <v>#VALUE!</v>
      </c>
      <c r="N55" s="310"/>
      <c r="O55" s="310"/>
      <c r="P55" s="310"/>
      <c r="Q55" s="310"/>
      <c r="T55" s="310"/>
      <c r="U55" s="310"/>
      <c r="V55" s="310"/>
    </row>
    <row r="56" spans="1:22" ht="25.5" customHeight="1" x14ac:dyDescent="0.25">
      <c r="A56" s="313">
        <v>47165</v>
      </c>
      <c r="B56" s="323" t="s">
        <v>415</v>
      </c>
      <c r="C56" s="299">
        <v>12</v>
      </c>
      <c r="D56" s="309" t="s">
        <v>416</v>
      </c>
      <c r="E56" s="299">
        <v>12</v>
      </c>
      <c r="F56" s="336" t="s">
        <v>415</v>
      </c>
      <c r="G56" s="316"/>
      <c r="H56" s="309" t="s">
        <v>417</v>
      </c>
      <c r="I56" s="299">
        <v>11</v>
      </c>
      <c r="J56" s="299">
        <v>19</v>
      </c>
      <c r="K56" s="299">
        <v>16</v>
      </c>
      <c r="L56" s="300" t="e">
        <f t="shared" ca="1" si="17"/>
        <v>#VALUE!</v>
      </c>
      <c r="M56" s="300" t="e">
        <f ca="1">K56*$M$5</f>
        <v>#VALUE!</v>
      </c>
      <c r="N56" s="310"/>
      <c r="O56" s="310"/>
      <c r="P56" s="310"/>
      <c r="Q56" s="310"/>
      <c r="T56" s="310"/>
      <c r="U56" s="318"/>
      <c r="V56" s="310"/>
    </row>
    <row r="57" spans="1:22" ht="25.5" customHeight="1" x14ac:dyDescent="0.25">
      <c r="A57" s="313">
        <v>47166</v>
      </c>
      <c r="B57" s="323" t="s">
        <v>415</v>
      </c>
      <c r="C57" s="299">
        <v>12</v>
      </c>
      <c r="D57" s="309" t="s">
        <v>416</v>
      </c>
      <c r="E57" s="299">
        <v>12</v>
      </c>
      <c r="F57" s="334" t="s">
        <v>415</v>
      </c>
      <c r="G57" s="299">
        <v>12</v>
      </c>
      <c r="H57" s="309" t="s">
        <v>417</v>
      </c>
      <c r="I57" s="299">
        <v>11</v>
      </c>
      <c r="J57" s="299">
        <v>19</v>
      </c>
      <c r="K57" s="299">
        <v>16</v>
      </c>
      <c r="L57" s="300" t="e">
        <f ca="1">J57*$L$5</f>
        <v>#VALUE!</v>
      </c>
      <c r="M57" s="300" t="e">
        <f ca="1">K57*$M$5</f>
        <v>#VALUE!</v>
      </c>
      <c r="N57" s="310"/>
      <c r="O57" s="310"/>
      <c r="P57" s="310"/>
      <c r="Q57" s="310"/>
      <c r="T57" s="300" t="e">
        <f ca="1">G57*$T$5</f>
        <v>#VALUE!</v>
      </c>
      <c r="U57" s="310"/>
      <c r="V57" s="310"/>
    </row>
    <row r="58" spans="1:22" ht="25.5" customHeight="1" x14ac:dyDescent="0.25">
      <c r="A58" s="313">
        <v>47167</v>
      </c>
      <c r="B58" s="323" t="s">
        <v>415</v>
      </c>
      <c r="C58" s="299">
        <v>12</v>
      </c>
      <c r="D58" s="309" t="s">
        <v>416</v>
      </c>
      <c r="E58" s="299">
        <v>12</v>
      </c>
      <c r="F58" s="334" t="s">
        <v>415</v>
      </c>
      <c r="G58" s="299">
        <v>12</v>
      </c>
      <c r="H58" s="309" t="s">
        <v>417</v>
      </c>
      <c r="I58" s="299">
        <v>11</v>
      </c>
      <c r="J58" s="299">
        <v>19</v>
      </c>
      <c r="K58" s="299">
        <v>16</v>
      </c>
      <c r="L58" s="310"/>
      <c r="M58" s="310"/>
      <c r="N58" s="312" t="e">
        <f ca="1">J58*$N$5</f>
        <v>#VALUE!</v>
      </c>
      <c r="O58" s="300" t="e">
        <f ca="1">K58*$O$5</f>
        <v>#VALUE!</v>
      </c>
      <c r="P58" s="310"/>
      <c r="Q58" s="310"/>
      <c r="T58" s="310"/>
      <c r="U58" s="312" t="e">
        <f ca="1">G58*$U$5</f>
        <v>#VALUE!</v>
      </c>
      <c r="V58" s="310"/>
    </row>
    <row r="59" spans="1:22" ht="25.5" customHeight="1" x14ac:dyDescent="0.25">
      <c r="A59" s="313">
        <v>47168</v>
      </c>
      <c r="B59" s="323" t="s">
        <v>415</v>
      </c>
      <c r="C59" s="299">
        <v>12</v>
      </c>
      <c r="D59" s="309" t="s">
        <v>416</v>
      </c>
      <c r="E59" s="299">
        <v>12</v>
      </c>
      <c r="F59" s="336" t="s">
        <v>415</v>
      </c>
      <c r="G59" s="316"/>
      <c r="H59" s="309" t="s">
        <v>417</v>
      </c>
      <c r="I59" s="299">
        <v>11</v>
      </c>
      <c r="J59" s="299">
        <v>19</v>
      </c>
      <c r="K59" s="299">
        <v>16</v>
      </c>
      <c r="L59" s="300" t="e">
        <f ca="1">J59*$L$5</f>
        <v>#VALUE!</v>
      </c>
      <c r="M59" s="300" t="e">
        <f ca="1">K59*$M$5</f>
        <v>#VALUE!</v>
      </c>
      <c r="N59" s="310"/>
      <c r="O59" s="310"/>
      <c r="P59" s="310"/>
      <c r="Q59" s="310"/>
      <c r="T59" s="310"/>
      <c r="U59" s="318"/>
      <c r="V59" s="310"/>
    </row>
    <row r="60" spans="1:22" ht="25.5" customHeight="1" x14ac:dyDescent="0.25">
      <c r="A60" s="313">
        <v>47169</v>
      </c>
      <c r="B60" s="323" t="s">
        <v>415</v>
      </c>
      <c r="C60" s="299">
        <v>12</v>
      </c>
      <c r="D60" s="309" t="s">
        <v>416</v>
      </c>
      <c r="E60" s="299">
        <v>12</v>
      </c>
      <c r="F60" s="336" t="s">
        <v>415</v>
      </c>
      <c r="G60" s="316"/>
      <c r="H60" s="309" t="s">
        <v>417</v>
      </c>
      <c r="I60" s="299">
        <v>11</v>
      </c>
      <c r="J60" s="299">
        <v>19</v>
      </c>
      <c r="K60" s="299">
        <v>16</v>
      </c>
      <c r="L60" s="300" t="e">
        <f t="shared" ref="L60:L64" ca="1" si="19">J60*$L$5</f>
        <v>#VALUE!</v>
      </c>
      <c r="M60" s="300" t="e">
        <f ca="1">K60*$M$5</f>
        <v>#VALUE!</v>
      </c>
      <c r="N60" s="310"/>
      <c r="O60" s="310"/>
      <c r="P60" s="310"/>
      <c r="Q60" s="310"/>
      <c r="T60" s="310"/>
      <c r="U60" s="318"/>
      <c r="V60" s="310"/>
    </row>
    <row r="61" spans="1:22" ht="25.5" customHeight="1" x14ac:dyDescent="0.25">
      <c r="A61" s="313">
        <v>47170</v>
      </c>
      <c r="B61" s="323" t="s">
        <v>415</v>
      </c>
      <c r="C61" s="299">
        <v>12</v>
      </c>
      <c r="D61" s="309" t="s">
        <v>416</v>
      </c>
      <c r="E61" s="299">
        <v>12</v>
      </c>
      <c r="F61" s="336" t="s">
        <v>415</v>
      </c>
      <c r="G61" s="316"/>
      <c r="H61" s="309" t="s">
        <v>417</v>
      </c>
      <c r="I61" s="299">
        <v>11</v>
      </c>
      <c r="J61" s="299">
        <v>19</v>
      </c>
      <c r="K61" s="299">
        <v>16</v>
      </c>
      <c r="L61" s="300" t="e">
        <f t="shared" ca="1" si="19"/>
        <v>#VALUE!</v>
      </c>
      <c r="M61" s="300" t="e">
        <f t="shared" ref="M61" ca="1" si="20">K61*$M$5</f>
        <v>#VALUE!</v>
      </c>
      <c r="N61" s="310"/>
      <c r="O61" s="310"/>
      <c r="P61" s="310"/>
      <c r="Q61" s="310"/>
      <c r="T61" s="310"/>
      <c r="U61" s="318"/>
      <c r="V61" s="310"/>
    </row>
    <row r="62" spans="1:22" ht="25.5" customHeight="1" x14ac:dyDescent="0.25">
      <c r="A62" s="313">
        <v>47171</v>
      </c>
      <c r="B62" s="323" t="s">
        <v>415</v>
      </c>
      <c r="C62" s="299">
        <v>12</v>
      </c>
      <c r="D62" s="309" t="s">
        <v>416</v>
      </c>
      <c r="E62" s="299">
        <v>12</v>
      </c>
      <c r="F62" s="336" t="s">
        <v>415</v>
      </c>
      <c r="G62" s="316"/>
      <c r="H62" s="309" t="s">
        <v>417</v>
      </c>
      <c r="I62" s="299">
        <v>11</v>
      </c>
      <c r="J62" s="299">
        <v>19</v>
      </c>
      <c r="K62" s="299">
        <v>16</v>
      </c>
      <c r="L62" s="300" t="e">
        <f ca="1">J62*$L$5</f>
        <v>#VALUE!</v>
      </c>
      <c r="M62" s="300" t="e">
        <f ca="1">K62*$M$5</f>
        <v>#VALUE!</v>
      </c>
      <c r="N62" s="310"/>
      <c r="O62" s="310"/>
      <c r="P62" s="310"/>
      <c r="Q62" s="310"/>
      <c r="T62" s="310"/>
      <c r="U62" s="310"/>
      <c r="V62" s="310"/>
    </row>
    <row r="63" spans="1:22" ht="25.5" customHeight="1" x14ac:dyDescent="0.25">
      <c r="A63" s="313">
        <v>47172</v>
      </c>
      <c r="B63" s="323" t="s">
        <v>415</v>
      </c>
      <c r="C63" s="299">
        <v>12</v>
      </c>
      <c r="D63" s="309" t="s">
        <v>416</v>
      </c>
      <c r="E63" s="299">
        <v>12</v>
      </c>
      <c r="F63" s="336"/>
      <c r="G63" s="316"/>
      <c r="H63" s="309" t="s">
        <v>417</v>
      </c>
      <c r="I63" s="299">
        <v>11</v>
      </c>
      <c r="J63" s="299">
        <v>19</v>
      </c>
      <c r="K63" s="299">
        <v>16</v>
      </c>
      <c r="L63" s="300" t="e">
        <f t="shared" ca="1" si="19"/>
        <v>#VALUE!</v>
      </c>
      <c r="M63" s="300" t="e">
        <f t="shared" ref="M63:M64" ca="1" si="21">K63*$M$5</f>
        <v>#VALUE!</v>
      </c>
      <c r="N63" s="310"/>
      <c r="O63" s="310"/>
      <c r="P63" s="310"/>
      <c r="Q63" s="310"/>
      <c r="T63" s="310"/>
      <c r="U63" s="318"/>
      <c r="V63" s="310"/>
    </row>
    <row r="64" spans="1:22" ht="25.5" customHeight="1" x14ac:dyDescent="0.25">
      <c r="A64" s="313">
        <v>47173</v>
      </c>
      <c r="B64" s="323" t="s">
        <v>415</v>
      </c>
      <c r="C64" s="299">
        <v>12</v>
      </c>
      <c r="D64" s="309" t="s">
        <v>416</v>
      </c>
      <c r="E64" s="299">
        <v>12</v>
      </c>
      <c r="F64" s="334" t="s">
        <v>415</v>
      </c>
      <c r="G64" s="299">
        <v>12</v>
      </c>
      <c r="H64" s="309" t="s">
        <v>417</v>
      </c>
      <c r="I64" s="299">
        <v>11</v>
      </c>
      <c r="J64" s="299">
        <v>19</v>
      </c>
      <c r="K64" s="299">
        <v>16</v>
      </c>
      <c r="L64" s="300" t="e">
        <f t="shared" ca="1" si="19"/>
        <v>#VALUE!</v>
      </c>
      <c r="M64" s="300" t="e">
        <f t="shared" ca="1" si="21"/>
        <v>#VALUE!</v>
      </c>
      <c r="N64" s="310"/>
      <c r="O64" s="310"/>
      <c r="P64" s="310"/>
      <c r="Q64" s="310"/>
      <c r="T64" s="300" t="e">
        <f ca="1">G64*$T$5</f>
        <v>#VALUE!</v>
      </c>
      <c r="U64" s="310"/>
      <c r="V64" s="310"/>
    </row>
    <row r="65" spans="1:23" ht="25.5" customHeight="1" x14ac:dyDescent="0.25">
      <c r="A65" s="313">
        <v>47174</v>
      </c>
      <c r="B65" s="323" t="s">
        <v>415</v>
      </c>
      <c r="C65" s="299">
        <v>12</v>
      </c>
      <c r="D65" s="309" t="s">
        <v>416</v>
      </c>
      <c r="E65" s="299">
        <v>12</v>
      </c>
      <c r="F65" s="334" t="s">
        <v>415</v>
      </c>
      <c r="G65" s="299">
        <v>12</v>
      </c>
      <c r="H65" s="309" t="s">
        <v>417</v>
      </c>
      <c r="I65" s="299">
        <v>11</v>
      </c>
      <c r="J65" s="299">
        <v>19</v>
      </c>
      <c r="K65" s="299">
        <v>16</v>
      </c>
      <c r="L65" s="310"/>
      <c r="M65" s="310"/>
      <c r="N65" s="312" t="e">
        <f ca="1">J65*$N$5</f>
        <v>#VALUE!</v>
      </c>
      <c r="O65" s="300" t="e">
        <f ca="1">K65*$O$5</f>
        <v>#VALUE!</v>
      </c>
      <c r="P65" s="310"/>
      <c r="Q65" s="310"/>
      <c r="T65" s="310"/>
      <c r="U65" s="312" t="e">
        <f ca="1">G65*$U$5</f>
        <v>#VALUE!</v>
      </c>
      <c r="V65" s="310"/>
    </row>
    <row r="66" spans="1:23" ht="25.5" customHeight="1" x14ac:dyDescent="0.25">
      <c r="A66" s="313">
        <v>47175</v>
      </c>
      <c r="B66" s="323" t="s">
        <v>415</v>
      </c>
      <c r="C66" s="299">
        <v>12</v>
      </c>
      <c r="D66" s="309" t="s">
        <v>416</v>
      </c>
      <c r="E66" s="299">
        <v>12</v>
      </c>
      <c r="F66" s="336"/>
      <c r="G66" s="316"/>
      <c r="H66" s="309" t="s">
        <v>417</v>
      </c>
      <c r="I66" s="299">
        <v>11</v>
      </c>
      <c r="J66" s="299">
        <v>19</v>
      </c>
      <c r="K66" s="299">
        <v>16</v>
      </c>
      <c r="L66" s="300" t="e">
        <f ca="1">J66*$L$5</f>
        <v>#VALUE!</v>
      </c>
      <c r="M66" s="300" t="e">
        <f ca="1">K66*$M$5</f>
        <v>#VALUE!</v>
      </c>
      <c r="N66" s="310"/>
      <c r="O66" s="310"/>
      <c r="P66" s="310"/>
      <c r="Q66" s="310"/>
      <c r="T66" s="310"/>
      <c r="U66" s="310"/>
      <c r="V66" s="310"/>
    </row>
    <row r="67" spans="1:23" ht="25.5" customHeight="1" x14ac:dyDescent="0.25">
      <c r="A67" s="313">
        <v>47176</v>
      </c>
      <c r="B67" s="323" t="s">
        <v>415</v>
      </c>
      <c r="C67" s="299">
        <v>12</v>
      </c>
      <c r="D67" s="309" t="s">
        <v>416</v>
      </c>
      <c r="E67" s="299">
        <v>12</v>
      </c>
      <c r="F67" s="336"/>
      <c r="G67" s="316"/>
      <c r="H67" s="309" t="s">
        <v>417</v>
      </c>
      <c r="I67" s="299">
        <v>11</v>
      </c>
      <c r="J67" s="299">
        <v>19</v>
      </c>
      <c r="K67" s="299">
        <v>16</v>
      </c>
      <c r="L67" s="300" t="e">
        <f t="shared" ref="L67" ca="1" si="22">J67*$L$5</f>
        <v>#VALUE!</v>
      </c>
      <c r="M67" s="300" t="e">
        <f ca="1">K67*$M$5</f>
        <v>#VALUE!</v>
      </c>
      <c r="N67" s="310"/>
      <c r="O67" s="310"/>
      <c r="P67" s="310"/>
      <c r="Q67" s="310"/>
      <c r="T67" s="310"/>
      <c r="U67" s="318"/>
      <c r="V67" s="310"/>
    </row>
    <row r="68" spans="1:23" ht="25.5" customHeight="1" x14ac:dyDescent="0.25">
      <c r="A68" s="313">
        <v>47177</v>
      </c>
      <c r="B68" s="323" t="s">
        <v>415</v>
      </c>
      <c r="C68" s="299">
        <v>12</v>
      </c>
      <c r="D68" s="309" t="s">
        <v>416</v>
      </c>
      <c r="E68" s="299">
        <v>12</v>
      </c>
      <c r="F68" s="336"/>
      <c r="G68" s="316"/>
      <c r="H68" s="309" t="s">
        <v>417</v>
      </c>
      <c r="I68" s="299">
        <v>11</v>
      </c>
      <c r="J68" s="299">
        <v>19</v>
      </c>
      <c r="K68" s="299">
        <v>16</v>
      </c>
      <c r="L68" s="300" t="e">
        <f ca="1">J68*$L$5</f>
        <v>#VALUE!</v>
      </c>
      <c r="M68" s="300" t="e">
        <f ca="1">K68*$M$5</f>
        <v>#VALUE!</v>
      </c>
      <c r="N68" s="310"/>
      <c r="O68" s="310"/>
      <c r="P68" s="310"/>
      <c r="Q68" s="310"/>
      <c r="T68" s="310"/>
      <c r="U68" s="310"/>
      <c r="V68" s="310"/>
    </row>
    <row r="69" spans="1:23" ht="25.5" customHeight="1" thickBot="1" x14ac:dyDescent="0.3">
      <c r="A69" s="313"/>
      <c r="B69" s="323"/>
      <c r="C69" s="299"/>
      <c r="D69" s="309"/>
      <c r="E69" s="299"/>
      <c r="F69" s="351"/>
      <c r="G69" s="346"/>
      <c r="H69" s="347"/>
      <c r="I69" s="346"/>
      <c r="J69" s="346"/>
      <c r="K69" s="346"/>
      <c r="L69" s="350" t="e">
        <f ca="1">SUM(L41:L68)</f>
        <v>#VALUE!</v>
      </c>
      <c r="M69" s="350" t="e">
        <f t="shared" ref="M69:Q69" ca="1" si="23">SUM(M41:M68)</f>
        <v>#VALUE!</v>
      </c>
      <c r="N69" s="350" t="e">
        <f t="shared" ca="1" si="23"/>
        <v>#VALUE!</v>
      </c>
      <c r="O69" s="350" t="e">
        <f t="shared" ca="1" si="23"/>
        <v>#VALUE!</v>
      </c>
      <c r="P69" s="350">
        <f t="shared" si="23"/>
        <v>0</v>
      </c>
      <c r="Q69" s="350">
        <f t="shared" si="23"/>
        <v>0</v>
      </c>
      <c r="R69" s="359" t="e">
        <f ca="1">SUM(L69:Q69)</f>
        <v>#VALUE!</v>
      </c>
      <c r="T69" s="350" t="e">
        <f ca="1">SUM(T40:T68)</f>
        <v>#VALUE!</v>
      </c>
      <c r="U69" s="350" t="e">
        <f ca="1">SUM(U40:U68)</f>
        <v>#VALUE!</v>
      </c>
      <c r="V69" s="350">
        <f>SUM(V40:V68)</f>
        <v>0</v>
      </c>
      <c r="W69" s="359" t="e">
        <f ca="1">SUM(T69:V69)</f>
        <v>#VALUE!</v>
      </c>
    </row>
    <row r="70" spans="1:23" ht="25.5" customHeight="1" thickTop="1" x14ac:dyDescent="0.35">
      <c r="A70" s="306" t="s">
        <v>419</v>
      </c>
      <c r="B70" s="323"/>
      <c r="D70" s="309"/>
      <c r="E70" s="299"/>
      <c r="F70" s="334"/>
      <c r="G70" s="299"/>
      <c r="H70" s="309"/>
      <c r="I70" s="299"/>
      <c r="J70" s="299"/>
      <c r="K70" s="299"/>
      <c r="S70" s="333"/>
    </row>
    <row r="71" spans="1:23" ht="25.5" customHeight="1" x14ac:dyDescent="0.25">
      <c r="A71" s="313">
        <v>47178</v>
      </c>
      <c r="B71" s="323" t="s">
        <v>415</v>
      </c>
      <c r="C71" s="299">
        <v>12</v>
      </c>
      <c r="D71" s="309" t="s">
        <v>416</v>
      </c>
      <c r="E71" s="299">
        <v>12</v>
      </c>
      <c r="F71" s="336"/>
      <c r="G71" s="316"/>
      <c r="H71" s="309" t="s">
        <v>417</v>
      </c>
      <c r="I71" s="299">
        <v>11</v>
      </c>
      <c r="J71" s="299">
        <v>19</v>
      </c>
      <c r="K71" s="299">
        <v>16</v>
      </c>
      <c r="L71" s="300" t="e">
        <f ca="1">J71*$L$5</f>
        <v>#VALUE!</v>
      </c>
      <c r="M71" s="300" t="e">
        <f ca="1">K71*$M$5</f>
        <v>#VALUE!</v>
      </c>
      <c r="N71" s="310"/>
      <c r="O71" s="310"/>
      <c r="P71" s="310"/>
      <c r="Q71" s="310"/>
      <c r="T71" s="310"/>
      <c r="U71" s="318"/>
      <c r="V71" s="310"/>
    </row>
    <row r="72" spans="1:23" ht="25.5" customHeight="1" x14ac:dyDescent="0.25">
      <c r="A72" s="313">
        <v>47179</v>
      </c>
      <c r="B72" s="323" t="s">
        <v>415</v>
      </c>
      <c r="C72" s="299">
        <v>12</v>
      </c>
      <c r="D72" s="309" t="s">
        <v>416</v>
      </c>
      <c r="E72" s="299">
        <v>12</v>
      </c>
      <c r="F72" s="336"/>
      <c r="G72" s="316"/>
      <c r="H72" s="309" t="s">
        <v>417</v>
      </c>
      <c r="I72" s="299">
        <v>11</v>
      </c>
      <c r="J72" s="299">
        <v>19</v>
      </c>
      <c r="K72" s="299">
        <v>16</v>
      </c>
      <c r="L72" s="300" t="e">
        <f ca="1">J72*$L$5</f>
        <v>#VALUE!</v>
      </c>
      <c r="M72" s="300" t="e">
        <f ca="1">K72*$M$5</f>
        <v>#VALUE!</v>
      </c>
      <c r="N72" s="310"/>
      <c r="O72" s="310"/>
      <c r="P72" s="310"/>
      <c r="Q72" s="310"/>
      <c r="T72" s="310"/>
      <c r="U72" s="318"/>
      <c r="V72" s="310"/>
    </row>
    <row r="73" spans="1:23" ht="25.5" customHeight="1" x14ac:dyDescent="0.25">
      <c r="A73" s="313">
        <v>47180</v>
      </c>
      <c r="B73" s="323" t="s">
        <v>415</v>
      </c>
      <c r="C73" s="299">
        <v>12</v>
      </c>
      <c r="D73" s="309" t="s">
        <v>416</v>
      </c>
      <c r="E73" s="299">
        <v>12</v>
      </c>
      <c r="F73" s="334" t="s">
        <v>415</v>
      </c>
      <c r="G73" s="299">
        <v>12</v>
      </c>
      <c r="H73" s="309" t="s">
        <v>417</v>
      </c>
      <c r="I73" s="299">
        <v>11</v>
      </c>
      <c r="J73" s="299">
        <v>19</v>
      </c>
      <c r="K73" s="299">
        <v>16</v>
      </c>
      <c r="L73" s="300" t="e">
        <f ca="1">J73*$L$5</f>
        <v>#VALUE!</v>
      </c>
      <c r="M73" s="300" t="e">
        <f ca="1">K73*$M$5</f>
        <v>#VALUE!</v>
      </c>
      <c r="N73" s="310"/>
      <c r="O73" s="310"/>
      <c r="P73" s="310"/>
      <c r="Q73" s="310"/>
      <c r="T73" s="300" t="e">
        <f ca="1">G73*$T$5</f>
        <v>#VALUE!</v>
      </c>
      <c r="U73" s="310"/>
      <c r="V73" s="310"/>
    </row>
    <row r="74" spans="1:23" ht="25.5" customHeight="1" x14ac:dyDescent="0.25">
      <c r="A74" s="313">
        <v>47181</v>
      </c>
      <c r="B74" s="323" t="s">
        <v>415</v>
      </c>
      <c r="C74" s="299">
        <v>12</v>
      </c>
      <c r="D74" s="309" t="s">
        <v>416</v>
      </c>
      <c r="E74" s="299">
        <v>12</v>
      </c>
      <c r="F74" s="334" t="s">
        <v>415</v>
      </c>
      <c r="G74" s="299">
        <v>12</v>
      </c>
      <c r="H74" s="309" t="s">
        <v>417</v>
      </c>
      <c r="I74" s="299">
        <v>11</v>
      </c>
      <c r="J74" s="299">
        <v>19</v>
      </c>
      <c r="K74" s="299">
        <v>16</v>
      </c>
      <c r="L74" s="310"/>
      <c r="M74" s="310"/>
      <c r="N74" s="312" t="e">
        <f ca="1">J74*$N$5</f>
        <v>#VALUE!</v>
      </c>
      <c r="O74" s="300" t="e">
        <f ca="1">K74*$O$5</f>
        <v>#VALUE!</v>
      </c>
      <c r="P74" s="310"/>
      <c r="Q74" s="310"/>
      <c r="T74" s="310"/>
      <c r="U74" s="312" t="e">
        <f ca="1">G74*$U$5</f>
        <v>#VALUE!</v>
      </c>
      <c r="V74" s="310"/>
    </row>
    <row r="75" spans="1:23" ht="25.5" customHeight="1" x14ac:dyDescent="0.25">
      <c r="A75" s="313">
        <v>47182</v>
      </c>
      <c r="B75" s="323" t="s">
        <v>415</v>
      </c>
      <c r="C75" s="299">
        <v>12</v>
      </c>
      <c r="D75" s="309" t="s">
        <v>416</v>
      </c>
      <c r="E75" s="299">
        <v>12</v>
      </c>
      <c r="F75" s="336"/>
      <c r="G75" s="316"/>
      <c r="H75" s="309" t="s">
        <v>417</v>
      </c>
      <c r="I75" s="299">
        <v>11</v>
      </c>
      <c r="J75" s="299">
        <v>19</v>
      </c>
      <c r="K75" s="299">
        <v>16</v>
      </c>
      <c r="L75" s="300" t="e">
        <f t="shared" ref="L75:L80" ca="1" si="24">J75*$L$5</f>
        <v>#VALUE!</v>
      </c>
      <c r="M75" s="300" t="e">
        <f t="shared" ref="M75:M80" ca="1" si="25">K75*$M$5</f>
        <v>#VALUE!</v>
      </c>
      <c r="N75" s="310"/>
      <c r="O75" s="310"/>
      <c r="P75" s="310"/>
      <c r="Q75" s="310"/>
      <c r="T75" s="310"/>
      <c r="U75" s="318" t="e">
        <f ca="1">G75*$U$5</f>
        <v>#VALUE!</v>
      </c>
      <c r="V75" s="310"/>
    </row>
    <row r="76" spans="1:23" ht="25.5" customHeight="1" x14ac:dyDescent="0.25">
      <c r="A76" s="313">
        <v>47183</v>
      </c>
      <c r="B76" s="323" t="s">
        <v>415</v>
      </c>
      <c r="C76" s="299">
        <v>12</v>
      </c>
      <c r="D76" s="309" t="s">
        <v>416</v>
      </c>
      <c r="E76" s="299">
        <v>12</v>
      </c>
      <c r="F76" s="336"/>
      <c r="G76" s="316"/>
      <c r="H76" s="309" t="s">
        <v>417</v>
      </c>
      <c r="I76" s="299">
        <v>11</v>
      </c>
      <c r="J76" s="299">
        <v>19</v>
      </c>
      <c r="K76" s="299">
        <v>16</v>
      </c>
      <c r="L76" s="300" t="e">
        <f t="shared" ca="1" si="24"/>
        <v>#VALUE!</v>
      </c>
      <c r="M76" s="300" t="e">
        <f t="shared" ca="1" si="25"/>
        <v>#VALUE!</v>
      </c>
      <c r="N76" s="310"/>
      <c r="O76" s="310"/>
      <c r="P76" s="310"/>
      <c r="Q76" s="310"/>
      <c r="T76" s="310"/>
      <c r="U76" s="318"/>
      <c r="V76" s="310"/>
    </row>
    <row r="77" spans="1:23" ht="25.5" customHeight="1" x14ac:dyDescent="0.25">
      <c r="A77" s="313">
        <v>47184</v>
      </c>
      <c r="B77" s="323" t="s">
        <v>415</v>
      </c>
      <c r="C77" s="299">
        <v>12</v>
      </c>
      <c r="D77" s="309" t="s">
        <v>416</v>
      </c>
      <c r="E77" s="299">
        <v>12</v>
      </c>
      <c r="F77" s="336"/>
      <c r="G77" s="316"/>
      <c r="H77" s="309" t="s">
        <v>417</v>
      </c>
      <c r="I77" s="299">
        <v>11</v>
      </c>
      <c r="J77" s="299">
        <v>19</v>
      </c>
      <c r="K77" s="299">
        <v>16</v>
      </c>
      <c r="L77" s="300" t="e">
        <f t="shared" ca="1" si="24"/>
        <v>#VALUE!</v>
      </c>
      <c r="M77" s="300" t="e">
        <f t="shared" ca="1" si="25"/>
        <v>#VALUE!</v>
      </c>
      <c r="N77" s="310"/>
      <c r="O77" s="310"/>
      <c r="P77" s="310"/>
      <c r="Q77" s="310"/>
      <c r="T77" s="310"/>
      <c r="U77" s="318"/>
      <c r="V77" s="310"/>
    </row>
    <row r="78" spans="1:23" ht="25.5" customHeight="1" x14ac:dyDescent="0.25">
      <c r="A78" s="313">
        <v>47185</v>
      </c>
      <c r="B78" s="323" t="s">
        <v>415</v>
      </c>
      <c r="C78" s="299">
        <v>12</v>
      </c>
      <c r="D78" s="309" t="s">
        <v>416</v>
      </c>
      <c r="E78" s="299">
        <v>12</v>
      </c>
      <c r="F78" s="336"/>
      <c r="G78" s="316"/>
      <c r="H78" s="309" t="s">
        <v>417</v>
      </c>
      <c r="I78" s="299">
        <v>11</v>
      </c>
      <c r="J78" s="299">
        <v>19</v>
      </c>
      <c r="K78" s="299">
        <v>16</v>
      </c>
      <c r="L78" s="300" t="e">
        <f t="shared" ca="1" si="24"/>
        <v>#VALUE!</v>
      </c>
      <c r="M78" s="300" t="e">
        <f t="shared" ca="1" si="25"/>
        <v>#VALUE!</v>
      </c>
      <c r="N78" s="310"/>
      <c r="O78" s="310"/>
      <c r="P78" s="310"/>
      <c r="Q78" s="310"/>
      <c r="T78" s="310"/>
      <c r="U78" s="310"/>
      <c r="V78" s="310"/>
    </row>
    <row r="79" spans="1:23" ht="25.5" customHeight="1" x14ac:dyDescent="0.25">
      <c r="A79" s="313">
        <v>47186</v>
      </c>
      <c r="B79" s="323" t="s">
        <v>415</v>
      </c>
      <c r="C79" s="299">
        <v>12</v>
      </c>
      <c r="D79" s="309" t="s">
        <v>416</v>
      </c>
      <c r="E79" s="299">
        <v>12</v>
      </c>
      <c r="F79" s="336"/>
      <c r="G79" s="316"/>
      <c r="H79" s="309" t="s">
        <v>417</v>
      </c>
      <c r="I79" s="299">
        <v>11</v>
      </c>
      <c r="J79" s="299">
        <v>19</v>
      </c>
      <c r="K79" s="299">
        <v>16</v>
      </c>
      <c r="L79" s="300" t="e">
        <f t="shared" ca="1" si="24"/>
        <v>#VALUE!</v>
      </c>
      <c r="M79" s="300" t="e">
        <f t="shared" ca="1" si="25"/>
        <v>#VALUE!</v>
      </c>
      <c r="N79" s="310"/>
      <c r="O79" s="310"/>
      <c r="P79" s="310"/>
      <c r="Q79" s="310"/>
      <c r="T79" s="310"/>
      <c r="U79" s="318"/>
      <c r="V79" s="310"/>
    </row>
    <row r="80" spans="1:23" ht="25.5" customHeight="1" x14ac:dyDescent="0.25">
      <c r="A80" s="313">
        <v>47187</v>
      </c>
      <c r="B80" s="323" t="s">
        <v>415</v>
      </c>
      <c r="C80" s="299">
        <v>12</v>
      </c>
      <c r="D80" s="309" t="s">
        <v>416</v>
      </c>
      <c r="E80" s="299">
        <v>12</v>
      </c>
      <c r="F80" s="334" t="s">
        <v>415</v>
      </c>
      <c r="G80" s="299">
        <v>12</v>
      </c>
      <c r="H80" s="309" t="s">
        <v>417</v>
      </c>
      <c r="I80" s="299">
        <v>11</v>
      </c>
      <c r="J80" s="299">
        <v>19</v>
      </c>
      <c r="K80" s="299">
        <v>16</v>
      </c>
      <c r="L80" s="300" t="e">
        <f t="shared" ca="1" si="24"/>
        <v>#VALUE!</v>
      </c>
      <c r="M80" s="300" t="e">
        <f t="shared" ca="1" si="25"/>
        <v>#VALUE!</v>
      </c>
      <c r="N80" s="310"/>
      <c r="O80" s="310"/>
      <c r="P80" s="310"/>
      <c r="Q80" s="310"/>
      <c r="T80" s="300" t="e">
        <f ca="1">G80*$T$5</f>
        <v>#VALUE!</v>
      </c>
      <c r="U80" s="310"/>
      <c r="V80" s="310"/>
    </row>
    <row r="81" spans="1:22" ht="25.5" customHeight="1" x14ac:dyDescent="0.25">
      <c r="A81" s="313">
        <v>47188</v>
      </c>
      <c r="B81" s="323" t="s">
        <v>415</v>
      </c>
      <c r="C81" s="299">
        <v>12</v>
      </c>
      <c r="D81" s="309" t="s">
        <v>416</v>
      </c>
      <c r="E81" s="299">
        <v>12</v>
      </c>
      <c r="F81" s="334" t="s">
        <v>415</v>
      </c>
      <c r="G81" s="299">
        <v>12</v>
      </c>
      <c r="H81" s="309" t="s">
        <v>417</v>
      </c>
      <c r="I81" s="299">
        <v>11</v>
      </c>
      <c r="J81" s="299">
        <v>19</v>
      </c>
      <c r="K81" s="299">
        <v>16</v>
      </c>
      <c r="L81" s="310"/>
      <c r="M81" s="310"/>
      <c r="N81" s="300" t="e">
        <f ca="1">J81*$N$5</f>
        <v>#VALUE!</v>
      </c>
      <c r="O81" s="300" t="e">
        <f ca="1">K81*$O$5</f>
        <v>#VALUE!</v>
      </c>
      <c r="P81" s="310"/>
      <c r="Q81" s="310"/>
      <c r="T81" s="310"/>
      <c r="U81" s="312" t="e">
        <f ca="1">G81*$U$5</f>
        <v>#VALUE!</v>
      </c>
      <c r="V81" s="310"/>
    </row>
    <row r="82" spans="1:22" ht="25.5" customHeight="1" x14ac:dyDescent="0.25">
      <c r="A82" s="313">
        <v>47189</v>
      </c>
      <c r="B82" s="323" t="s">
        <v>415</v>
      </c>
      <c r="C82" s="299">
        <v>12</v>
      </c>
      <c r="D82" s="309" t="s">
        <v>416</v>
      </c>
      <c r="E82" s="299">
        <v>12</v>
      </c>
      <c r="F82" s="336"/>
      <c r="G82" s="316"/>
      <c r="H82" s="309" t="s">
        <v>417</v>
      </c>
      <c r="I82" s="299">
        <v>11</v>
      </c>
      <c r="J82" s="299">
        <v>19</v>
      </c>
      <c r="K82" s="299">
        <v>16</v>
      </c>
      <c r="L82" s="300" t="e">
        <f t="shared" ref="L82:L87" ca="1" si="26">J82*$L$5</f>
        <v>#VALUE!</v>
      </c>
      <c r="M82" s="300" t="e">
        <f t="shared" ref="M82:M87" ca="1" si="27">K82*$M$5</f>
        <v>#VALUE!</v>
      </c>
      <c r="N82" s="310"/>
      <c r="O82" s="310"/>
      <c r="P82" s="310"/>
      <c r="Q82" s="310"/>
      <c r="T82" s="310"/>
      <c r="U82" s="318"/>
      <c r="V82" s="310"/>
    </row>
    <row r="83" spans="1:22" ht="25.5" customHeight="1" x14ac:dyDescent="0.25">
      <c r="A83" s="313">
        <v>47190</v>
      </c>
      <c r="B83" s="323" t="s">
        <v>415</v>
      </c>
      <c r="C83" s="299">
        <v>12</v>
      </c>
      <c r="D83" s="309" t="s">
        <v>416</v>
      </c>
      <c r="E83" s="299">
        <v>12</v>
      </c>
      <c r="F83" s="336"/>
      <c r="G83" s="316"/>
      <c r="H83" s="309" t="s">
        <v>417</v>
      </c>
      <c r="I83" s="299">
        <v>11</v>
      </c>
      <c r="J83" s="299">
        <v>19</v>
      </c>
      <c r="K83" s="299">
        <v>16</v>
      </c>
      <c r="L83" s="300" t="e">
        <f t="shared" ca="1" si="26"/>
        <v>#VALUE!</v>
      </c>
      <c r="M83" s="300" t="e">
        <f t="shared" ca="1" si="27"/>
        <v>#VALUE!</v>
      </c>
      <c r="N83" s="310"/>
      <c r="O83" s="310"/>
      <c r="P83" s="310"/>
      <c r="Q83" s="310"/>
      <c r="T83" s="310"/>
      <c r="U83" s="318"/>
      <c r="V83" s="310"/>
    </row>
    <row r="84" spans="1:22" ht="25.5" customHeight="1" x14ac:dyDescent="0.25">
      <c r="A84" s="313">
        <v>47191</v>
      </c>
      <c r="B84" s="323" t="s">
        <v>415</v>
      </c>
      <c r="C84" s="299">
        <v>12</v>
      </c>
      <c r="D84" s="309" t="s">
        <v>416</v>
      </c>
      <c r="E84" s="299">
        <v>12</v>
      </c>
      <c r="F84" s="336"/>
      <c r="G84" s="316"/>
      <c r="H84" s="309" t="s">
        <v>417</v>
      </c>
      <c r="I84" s="299">
        <v>11</v>
      </c>
      <c r="J84" s="299">
        <v>19</v>
      </c>
      <c r="K84" s="299">
        <v>16</v>
      </c>
      <c r="L84" s="300" t="e">
        <f t="shared" ca="1" si="26"/>
        <v>#VALUE!</v>
      </c>
      <c r="M84" s="300" t="e">
        <f t="shared" ca="1" si="27"/>
        <v>#VALUE!</v>
      </c>
      <c r="N84" s="310"/>
      <c r="O84" s="310"/>
      <c r="P84" s="310"/>
      <c r="Q84" s="310"/>
      <c r="T84" s="310"/>
      <c r="U84" s="318"/>
      <c r="V84" s="310"/>
    </row>
    <row r="85" spans="1:22" ht="25.5" customHeight="1" x14ac:dyDescent="0.25">
      <c r="A85" s="313">
        <v>47192</v>
      </c>
      <c r="B85" s="323" t="s">
        <v>415</v>
      </c>
      <c r="C85" s="299">
        <v>12</v>
      </c>
      <c r="D85" s="309" t="s">
        <v>416</v>
      </c>
      <c r="E85" s="299">
        <v>12</v>
      </c>
      <c r="F85" s="336"/>
      <c r="G85" s="316"/>
      <c r="H85" s="309" t="s">
        <v>417</v>
      </c>
      <c r="I85" s="299">
        <v>11</v>
      </c>
      <c r="J85" s="299">
        <v>19</v>
      </c>
      <c r="K85" s="299">
        <v>16</v>
      </c>
      <c r="L85" s="300" t="e">
        <f t="shared" ca="1" si="26"/>
        <v>#VALUE!</v>
      </c>
      <c r="M85" s="300" t="e">
        <f t="shared" ca="1" si="27"/>
        <v>#VALUE!</v>
      </c>
      <c r="N85" s="310"/>
      <c r="O85" s="310"/>
      <c r="P85" s="310"/>
      <c r="Q85" s="310"/>
      <c r="T85" s="310"/>
      <c r="U85" s="310"/>
      <c r="V85" s="310"/>
    </row>
    <row r="86" spans="1:22" ht="25.5" customHeight="1" x14ac:dyDescent="0.25">
      <c r="A86" s="313">
        <v>47193</v>
      </c>
      <c r="B86" s="323" t="s">
        <v>415</v>
      </c>
      <c r="C86" s="299">
        <v>12</v>
      </c>
      <c r="D86" s="309" t="s">
        <v>416</v>
      </c>
      <c r="E86" s="299">
        <v>12</v>
      </c>
      <c r="F86" s="336"/>
      <c r="G86" s="316"/>
      <c r="H86" s="309" t="s">
        <v>417</v>
      </c>
      <c r="I86" s="299">
        <v>11</v>
      </c>
      <c r="J86" s="299">
        <v>19</v>
      </c>
      <c r="K86" s="299">
        <v>16</v>
      </c>
      <c r="L86" s="300" t="e">
        <f t="shared" ca="1" si="26"/>
        <v>#VALUE!</v>
      </c>
      <c r="M86" s="300" t="e">
        <f t="shared" ca="1" si="27"/>
        <v>#VALUE!</v>
      </c>
      <c r="N86" s="310"/>
      <c r="O86" s="310"/>
      <c r="P86" s="310"/>
      <c r="Q86" s="310"/>
      <c r="T86" s="310"/>
      <c r="U86" s="318"/>
      <c r="V86" s="310"/>
    </row>
    <row r="87" spans="1:22" ht="25.5" customHeight="1" x14ac:dyDescent="0.25">
      <c r="A87" s="313">
        <v>47194</v>
      </c>
      <c r="B87" s="323" t="s">
        <v>415</v>
      </c>
      <c r="C87" s="299">
        <v>12</v>
      </c>
      <c r="D87" s="309" t="s">
        <v>416</v>
      </c>
      <c r="E87" s="299">
        <v>12</v>
      </c>
      <c r="F87" s="334" t="s">
        <v>415</v>
      </c>
      <c r="G87" s="299">
        <v>12</v>
      </c>
      <c r="H87" s="309" t="s">
        <v>417</v>
      </c>
      <c r="I87" s="299">
        <v>11</v>
      </c>
      <c r="J87" s="299">
        <v>19</v>
      </c>
      <c r="K87" s="299">
        <v>16</v>
      </c>
      <c r="L87" s="300" t="e">
        <f t="shared" ca="1" si="26"/>
        <v>#VALUE!</v>
      </c>
      <c r="M87" s="300" t="e">
        <f t="shared" ca="1" si="27"/>
        <v>#VALUE!</v>
      </c>
      <c r="N87" s="310"/>
      <c r="O87" s="310"/>
      <c r="P87" s="310"/>
      <c r="Q87" s="310"/>
      <c r="T87" s="300" t="e">
        <f ca="1">G87*$T$5</f>
        <v>#VALUE!</v>
      </c>
      <c r="U87" s="310"/>
      <c r="V87" s="310"/>
    </row>
    <row r="88" spans="1:22" ht="25.5" customHeight="1" x14ac:dyDescent="0.25">
      <c r="A88" s="313">
        <v>47195</v>
      </c>
      <c r="B88" s="323" t="s">
        <v>415</v>
      </c>
      <c r="C88" s="299">
        <v>12</v>
      </c>
      <c r="D88" s="309" t="s">
        <v>416</v>
      </c>
      <c r="E88" s="299">
        <v>12</v>
      </c>
      <c r="F88" s="334" t="s">
        <v>415</v>
      </c>
      <c r="G88" s="299">
        <v>12</v>
      </c>
      <c r="H88" s="309" t="s">
        <v>417</v>
      </c>
      <c r="I88" s="299">
        <v>11</v>
      </c>
      <c r="J88" s="299">
        <v>19</v>
      </c>
      <c r="K88" s="299">
        <v>16</v>
      </c>
      <c r="L88" s="310"/>
      <c r="M88" s="310"/>
      <c r="N88" s="300" t="e">
        <f ca="1">J88*$N$5</f>
        <v>#VALUE!</v>
      </c>
      <c r="O88" s="300" t="e">
        <f ca="1">K88*$O$5</f>
        <v>#VALUE!</v>
      </c>
      <c r="P88" s="310"/>
      <c r="Q88" s="310"/>
      <c r="T88" s="310"/>
      <c r="U88" s="312" t="e">
        <f ca="1">G88*$U$5</f>
        <v>#VALUE!</v>
      </c>
      <c r="V88" s="310"/>
    </row>
    <row r="89" spans="1:22" ht="25.5" customHeight="1" x14ac:dyDescent="0.25">
      <c r="A89" s="313">
        <v>47196</v>
      </c>
      <c r="B89" s="323" t="s">
        <v>415</v>
      </c>
      <c r="C89" s="299">
        <v>12</v>
      </c>
      <c r="D89" s="309" t="s">
        <v>416</v>
      </c>
      <c r="E89" s="299">
        <v>12</v>
      </c>
      <c r="F89" s="336"/>
      <c r="G89" s="316"/>
      <c r="H89" s="309" t="s">
        <v>417</v>
      </c>
      <c r="I89" s="299">
        <v>11</v>
      </c>
      <c r="J89" s="299">
        <v>19</v>
      </c>
      <c r="K89" s="299">
        <v>16</v>
      </c>
      <c r="L89" s="300" t="e">
        <f t="shared" ref="L89:L94" ca="1" si="28">J89*$L$5</f>
        <v>#VALUE!</v>
      </c>
      <c r="M89" s="300" t="e">
        <f t="shared" ref="M89:M94" ca="1" si="29">K89*$M$5</f>
        <v>#VALUE!</v>
      </c>
      <c r="N89" s="310"/>
      <c r="O89" s="310"/>
      <c r="P89" s="310"/>
      <c r="Q89" s="310"/>
      <c r="T89" s="310"/>
      <c r="U89" s="318"/>
      <c r="V89" s="310"/>
    </row>
    <row r="90" spans="1:22" ht="25.5" customHeight="1" x14ac:dyDescent="0.25">
      <c r="A90" s="313">
        <v>47197</v>
      </c>
      <c r="B90" s="323" t="s">
        <v>415</v>
      </c>
      <c r="C90" s="299">
        <v>12</v>
      </c>
      <c r="D90" s="309" t="s">
        <v>416</v>
      </c>
      <c r="E90" s="299">
        <v>12</v>
      </c>
      <c r="F90" s="336"/>
      <c r="G90" s="316"/>
      <c r="H90" s="309" t="s">
        <v>417</v>
      </c>
      <c r="I90" s="299">
        <v>11</v>
      </c>
      <c r="J90" s="299">
        <v>19</v>
      </c>
      <c r="K90" s="299">
        <v>16</v>
      </c>
      <c r="L90" s="300" t="e">
        <f t="shared" ca="1" si="28"/>
        <v>#VALUE!</v>
      </c>
      <c r="M90" s="300" t="e">
        <f t="shared" ca="1" si="29"/>
        <v>#VALUE!</v>
      </c>
      <c r="N90" s="310"/>
      <c r="O90" s="310"/>
      <c r="P90" s="310"/>
      <c r="Q90" s="310"/>
      <c r="T90" s="310"/>
      <c r="U90" s="318"/>
      <c r="V90" s="310"/>
    </row>
    <row r="91" spans="1:22" ht="25.5" customHeight="1" x14ac:dyDescent="0.25">
      <c r="A91" s="313">
        <v>47198</v>
      </c>
      <c r="B91" s="323" t="s">
        <v>415</v>
      </c>
      <c r="C91" s="299">
        <v>12</v>
      </c>
      <c r="D91" s="309" t="s">
        <v>416</v>
      </c>
      <c r="E91" s="299">
        <v>12</v>
      </c>
      <c r="F91" s="336"/>
      <c r="G91" s="316"/>
      <c r="H91" s="309" t="s">
        <v>417</v>
      </c>
      <c r="I91" s="299">
        <v>11</v>
      </c>
      <c r="J91" s="299">
        <v>19</v>
      </c>
      <c r="K91" s="299">
        <v>16</v>
      </c>
      <c r="L91" s="300" t="e">
        <f t="shared" ca="1" si="28"/>
        <v>#VALUE!</v>
      </c>
      <c r="M91" s="300" t="e">
        <f t="shared" ca="1" si="29"/>
        <v>#VALUE!</v>
      </c>
      <c r="N91" s="310"/>
      <c r="O91" s="310"/>
      <c r="P91" s="310"/>
      <c r="Q91" s="310"/>
      <c r="T91" s="310"/>
      <c r="U91" s="318"/>
      <c r="V91" s="310"/>
    </row>
    <row r="92" spans="1:22" ht="25.5" customHeight="1" x14ac:dyDescent="0.25">
      <c r="A92" s="313">
        <v>47199</v>
      </c>
      <c r="B92" s="323" t="s">
        <v>415</v>
      </c>
      <c r="C92" s="299">
        <v>12</v>
      </c>
      <c r="D92" s="309" t="s">
        <v>416</v>
      </c>
      <c r="E92" s="299">
        <v>12</v>
      </c>
      <c r="F92" s="336"/>
      <c r="G92" s="316"/>
      <c r="H92" s="309" t="s">
        <v>417</v>
      </c>
      <c r="I92" s="299">
        <v>11</v>
      </c>
      <c r="J92" s="299">
        <v>19</v>
      </c>
      <c r="K92" s="299">
        <v>16</v>
      </c>
      <c r="L92" s="300" t="e">
        <f t="shared" ca="1" si="28"/>
        <v>#VALUE!</v>
      </c>
      <c r="M92" s="300" t="e">
        <f t="shared" ca="1" si="29"/>
        <v>#VALUE!</v>
      </c>
      <c r="N92" s="310"/>
      <c r="O92" s="310"/>
      <c r="P92" s="310"/>
      <c r="Q92" s="310"/>
      <c r="T92" s="310"/>
      <c r="U92" s="310"/>
      <c r="V92" s="310"/>
    </row>
    <row r="93" spans="1:22" ht="25.5" customHeight="1" x14ac:dyDescent="0.25">
      <c r="A93" s="313">
        <v>47200</v>
      </c>
      <c r="B93" s="323" t="s">
        <v>415</v>
      </c>
      <c r="C93" s="299">
        <v>12</v>
      </c>
      <c r="D93" s="309" t="s">
        <v>416</v>
      </c>
      <c r="E93" s="299">
        <v>12</v>
      </c>
      <c r="F93" s="336"/>
      <c r="G93" s="316"/>
      <c r="H93" s="309" t="s">
        <v>417</v>
      </c>
      <c r="I93" s="299">
        <v>11</v>
      </c>
      <c r="J93" s="299">
        <v>19</v>
      </c>
      <c r="K93" s="299">
        <v>16</v>
      </c>
      <c r="L93" s="300" t="e">
        <f t="shared" ca="1" si="28"/>
        <v>#VALUE!</v>
      </c>
      <c r="M93" s="300" t="e">
        <f t="shared" ca="1" si="29"/>
        <v>#VALUE!</v>
      </c>
      <c r="N93" s="310"/>
      <c r="O93" s="310"/>
      <c r="P93" s="310"/>
      <c r="Q93" s="310"/>
      <c r="T93" s="310"/>
      <c r="U93" s="318"/>
      <c r="V93" s="310"/>
    </row>
    <row r="94" spans="1:22" ht="25.5" customHeight="1" x14ac:dyDescent="0.25">
      <c r="A94" s="313">
        <v>47201</v>
      </c>
      <c r="B94" s="323" t="s">
        <v>415</v>
      </c>
      <c r="C94" s="299">
        <v>12</v>
      </c>
      <c r="D94" s="309" t="s">
        <v>416</v>
      </c>
      <c r="E94" s="299">
        <v>12</v>
      </c>
      <c r="F94" s="334" t="s">
        <v>415</v>
      </c>
      <c r="G94" s="299">
        <v>12</v>
      </c>
      <c r="H94" s="309" t="s">
        <v>417</v>
      </c>
      <c r="I94" s="299">
        <v>11</v>
      </c>
      <c r="J94" s="299">
        <v>19</v>
      </c>
      <c r="K94" s="299">
        <v>16</v>
      </c>
      <c r="L94" s="300" t="e">
        <f t="shared" ca="1" si="28"/>
        <v>#VALUE!</v>
      </c>
      <c r="M94" s="300" t="e">
        <f t="shared" ca="1" si="29"/>
        <v>#VALUE!</v>
      </c>
      <c r="N94" s="310"/>
      <c r="O94" s="310"/>
      <c r="P94" s="310"/>
      <c r="Q94" s="310"/>
      <c r="T94" s="300" t="e">
        <f ca="1">G94*$T$5</f>
        <v>#VALUE!</v>
      </c>
      <c r="U94" s="310"/>
      <c r="V94" s="310"/>
    </row>
    <row r="95" spans="1:22" ht="25.5" customHeight="1" x14ac:dyDescent="0.25">
      <c r="A95" s="315">
        <v>47202</v>
      </c>
      <c r="B95" s="323" t="s">
        <v>415</v>
      </c>
      <c r="C95" s="299">
        <v>12</v>
      </c>
      <c r="D95" s="309" t="s">
        <v>416</v>
      </c>
      <c r="E95" s="299">
        <v>11</v>
      </c>
      <c r="F95" s="334" t="s">
        <v>415</v>
      </c>
      <c r="G95" s="299">
        <v>12</v>
      </c>
      <c r="H95" s="309" t="s">
        <v>417</v>
      </c>
      <c r="I95" s="299">
        <v>10</v>
      </c>
      <c r="J95" s="299">
        <v>19</v>
      </c>
      <c r="K95" s="299">
        <v>14</v>
      </c>
      <c r="L95" s="310"/>
      <c r="M95" s="310"/>
      <c r="N95" s="300" t="e">
        <f ca="1">J95*$N$5</f>
        <v>#VALUE!</v>
      </c>
      <c r="O95" s="300" t="e">
        <f ca="1">K95*$O$5</f>
        <v>#VALUE!</v>
      </c>
      <c r="P95" s="310"/>
      <c r="Q95" s="310"/>
      <c r="T95" s="310"/>
      <c r="U95" s="312" t="e">
        <f ca="1">G95*$U$5</f>
        <v>#VALUE!</v>
      </c>
      <c r="V95" s="310"/>
    </row>
    <row r="96" spans="1:22" ht="25.5" customHeight="1" x14ac:dyDescent="0.25">
      <c r="A96" s="313">
        <v>47203</v>
      </c>
      <c r="B96" s="323" t="s">
        <v>415</v>
      </c>
      <c r="C96" s="299">
        <v>12</v>
      </c>
      <c r="D96" s="309" t="s">
        <v>416</v>
      </c>
      <c r="E96" s="299">
        <v>12</v>
      </c>
      <c r="F96" s="336"/>
      <c r="G96" s="316"/>
      <c r="H96" s="309" t="s">
        <v>417</v>
      </c>
      <c r="I96" s="299">
        <v>11</v>
      </c>
      <c r="J96" s="299">
        <v>19</v>
      </c>
      <c r="K96" s="299">
        <v>16</v>
      </c>
      <c r="L96" s="300" t="e">
        <f ca="1">J96*$L$5</f>
        <v>#VALUE!</v>
      </c>
      <c r="M96" s="300" t="e">
        <f ca="1">K96*$M$5</f>
        <v>#VALUE!</v>
      </c>
      <c r="N96" s="310"/>
      <c r="O96" s="310"/>
      <c r="P96" s="310"/>
      <c r="Q96" s="310"/>
      <c r="T96" s="310"/>
      <c r="U96" s="318"/>
      <c r="V96" s="310"/>
    </row>
    <row r="97" spans="1:23" ht="25.5" customHeight="1" x14ac:dyDescent="0.25">
      <c r="A97" s="313">
        <v>47204</v>
      </c>
      <c r="B97" s="323" t="s">
        <v>415</v>
      </c>
      <c r="C97" s="299">
        <v>12</v>
      </c>
      <c r="D97" s="309" t="s">
        <v>416</v>
      </c>
      <c r="E97" s="299">
        <v>12</v>
      </c>
      <c r="F97" s="336"/>
      <c r="G97" s="316"/>
      <c r="H97" s="309" t="s">
        <v>417</v>
      </c>
      <c r="I97" s="299">
        <v>11</v>
      </c>
      <c r="J97" s="299">
        <v>19</v>
      </c>
      <c r="K97" s="299">
        <v>16</v>
      </c>
      <c r="L97" s="300" t="e">
        <f ca="1">J97*$L$5</f>
        <v>#VALUE!</v>
      </c>
      <c r="M97" s="300" t="e">
        <f ca="1">K97*$M$5</f>
        <v>#VALUE!</v>
      </c>
      <c r="N97" s="310"/>
      <c r="O97" s="310"/>
      <c r="P97" s="310"/>
      <c r="Q97" s="310"/>
      <c r="T97" s="310"/>
      <c r="U97" s="318"/>
      <c r="V97" s="310"/>
    </row>
    <row r="98" spans="1:23" ht="25.5" customHeight="1" x14ac:dyDescent="0.25">
      <c r="A98" s="313">
        <v>47205</v>
      </c>
      <c r="B98" s="323" t="s">
        <v>415</v>
      </c>
      <c r="C98" s="299">
        <v>12</v>
      </c>
      <c r="D98" s="309" t="s">
        <v>416</v>
      </c>
      <c r="E98" s="299">
        <v>12</v>
      </c>
      <c r="F98" s="336"/>
      <c r="G98" s="316"/>
      <c r="H98" s="309" t="s">
        <v>417</v>
      </c>
      <c r="I98" s="299">
        <v>11</v>
      </c>
      <c r="J98" s="299">
        <v>19</v>
      </c>
      <c r="K98" s="299">
        <v>16</v>
      </c>
      <c r="L98" s="300" t="e">
        <f ca="1">J98*$L$5</f>
        <v>#VALUE!</v>
      </c>
      <c r="M98" s="300" t="e">
        <f ca="1">K98*$M$5</f>
        <v>#VALUE!</v>
      </c>
      <c r="N98" s="310"/>
      <c r="O98" s="310"/>
      <c r="P98" s="310"/>
      <c r="Q98" s="310"/>
      <c r="T98" s="310"/>
      <c r="U98" s="318"/>
      <c r="V98" s="310"/>
    </row>
    <row r="99" spans="1:23" ht="25.5" customHeight="1" x14ac:dyDescent="0.25">
      <c r="A99" s="313">
        <v>47206</v>
      </c>
      <c r="B99" s="323" t="s">
        <v>415</v>
      </c>
      <c r="C99" s="299">
        <v>12</v>
      </c>
      <c r="D99" s="309" t="s">
        <v>416</v>
      </c>
      <c r="E99" s="299">
        <v>12</v>
      </c>
      <c r="F99" s="336"/>
      <c r="G99" s="316"/>
      <c r="H99" s="309" t="s">
        <v>417</v>
      </c>
      <c r="I99" s="299">
        <v>11</v>
      </c>
      <c r="J99" s="299">
        <v>19</v>
      </c>
      <c r="K99" s="299">
        <v>16</v>
      </c>
      <c r="L99" s="300" t="e">
        <f ca="1">J99*$L$5</f>
        <v>#VALUE!</v>
      </c>
      <c r="M99" s="300" t="e">
        <f ca="1">K99*$M$5</f>
        <v>#VALUE!</v>
      </c>
      <c r="N99" s="310"/>
      <c r="O99" s="310"/>
      <c r="P99" s="310"/>
      <c r="Q99" s="310"/>
      <c r="T99" s="310"/>
      <c r="U99" s="318"/>
      <c r="V99" s="310"/>
    </row>
    <row r="100" spans="1:23" ht="25.5" customHeight="1" x14ac:dyDescent="0.25">
      <c r="A100" s="308">
        <v>47207</v>
      </c>
      <c r="B100" s="323" t="s">
        <v>415</v>
      </c>
      <c r="C100" s="299">
        <v>12</v>
      </c>
      <c r="D100" s="309" t="s">
        <v>416</v>
      </c>
      <c r="E100" s="299">
        <v>12</v>
      </c>
      <c r="F100" s="334" t="s">
        <v>415</v>
      </c>
      <c r="G100" s="299">
        <v>12</v>
      </c>
      <c r="H100" s="309" t="s">
        <v>417</v>
      </c>
      <c r="I100" s="299">
        <v>11</v>
      </c>
      <c r="J100" s="299">
        <v>19</v>
      </c>
      <c r="K100" s="299">
        <v>16</v>
      </c>
      <c r="L100" s="310"/>
      <c r="M100" s="310"/>
      <c r="N100" s="310"/>
      <c r="O100" s="310"/>
      <c r="P100" s="300" t="e">
        <f ca="1">J100*$P$5</f>
        <v>#VALUE!</v>
      </c>
      <c r="Q100" s="300" t="e">
        <f ca="1">K100*$Q$5</f>
        <v>#VALUE!</v>
      </c>
      <c r="T100" s="310"/>
      <c r="U100" s="310"/>
      <c r="V100" s="300" t="e">
        <f ca="1">G100*$V$5</f>
        <v>#VALUE!</v>
      </c>
    </row>
    <row r="101" spans="1:23" ht="25.5" customHeight="1" x14ac:dyDescent="0.25">
      <c r="A101" s="313">
        <v>47208</v>
      </c>
      <c r="B101" s="323" t="s">
        <v>415</v>
      </c>
      <c r="C101" s="299">
        <v>12</v>
      </c>
      <c r="D101" s="309" t="s">
        <v>416</v>
      </c>
      <c r="E101" s="299">
        <v>12</v>
      </c>
      <c r="F101" s="334" t="s">
        <v>415</v>
      </c>
      <c r="G101" s="299">
        <v>12</v>
      </c>
      <c r="H101" s="309" t="s">
        <v>417</v>
      </c>
      <c r="I101" s="299">
        <v>11</v>
      </c>
      <c r="J101" s="299">
        <v>19</v>
      </c>
      <c r="K101" s="299">
        <v>16</v>
      </c>
      <c r="L101" s="300" t="e">
        <f ca="1">J101*$L$5</f>
        <v>#VALUE!</v>
      </c>
      <c r="M101" s="300" t="e">
        <f ca="1">K101*$M$5</f>
        <v>#VALUE!</v>
      </c>
      <c r="N101" s="310"/>
      <c r="O101" s="310"/>
      <c r="P101" s="310"/>
      <c r="Q101" s="310"/>
      <c r="T101" s="300" t="e">
        <f ca="1">G101*$T$5</f>
        <v>#VALUE!</v>
      </c>
      <c r="U101" s="318"/>
      <c r="V101" s="310"/>
    </row>
    <row r="102" spans="1:23" ht="25.5" customHeight="1" thickBot="1" x14ac:dyDescent="0.3">
      <c r="A102" s="313"/>
      <c r="B102" s="323"/>
      <c r="C102" s="299"/>
      <c r="D102" s="309"/>
      <c r="E102" s="299"/>
      <c r="F102" s="334"/>
      <c r="G102" s="299"/>
      <c r="H102" s="309"/>
      <c r="I102" s="299"/>
      <c r="J102" s="299"/>
      <c r="K102" s="299"/>
      <c r="L102" s="314" t="e">
        <f ca="1">SUM(L71:L101)</f>
        <v>#VALUE!</v>
      </c>
      <c r="M102" s="314" t="e">
        <f t="shared" ref="M102:Q102" ca="1" si="30">SUM(M71:M101)</f>
        <v>#VALUE!</v>
      </c>
      <c r="N102" s="314" t="e">
        <f t="shared" ca="1" si="30"/>
        <v>#VALUE!</v>
      </c>
      <c r="O102" s="314" t="e">
        <f t="shared" ca="1" si="30"/>
        <v>#VALUE!</v>
      </c>
      <c r="P102" s="314" t="e">
        <f t="shared" ca="1" si="30"/>
        <v>#VALUE!</v>
      </c>
      <c r="Q102" s="314" t="e">
        <f t="shared" ca="1" si="30"/>
        <v>#VALUE!</v>
      </c>
      <c r="R102" s="359" t="e">
        <f ca="1">SUM(L102:Q102)</f>
        <v>#VALUE!</v>
      </c>
      <c r="T102" s="314" t="e">
        <f ca="1">SUM(T71:T101)</f>
        <v>#VALUE!</v>
      </c>
      <c r="U102" s="314" t="e">
        <f ca="1">SUM(U71:U101)</f>
        <v>#VALUE!</v>
      </c>
      <c r="V102" s="314" t="e">
        <f ca="1">SUM(V71:V101)</f>
        <v>#VALUE!</v>
      </c>
      <c r="W102" s="359" t="e">
        <f ca="1">SUM(T102:V102)</f>
        <v>#VALUE!</v>
      </c>
    </row>
    <row r="103" spans="1:23" ht="25.5" customHeight="1" thickTop="1" x14ac:dyDescent="0.35">
      <c r="A103" s="306" t="s">
        <v>420</v>
      </c>
      <c r="B103" s="323"/>
      <c r="D103" s="309"/>
      <c r="E103" s="299"/>
      <c r="H103" s="309"/>
      <c r="I103" s="299"/>
      <c r="J103" s="299"/>
      <c r="K103" s="299"/>
    </row>
    <row r="104" spans="1:23" ht="25.5" customHeight="1" x14ac:dyDescent="0.25">
      <c r="A104" s="313">
        <v>47209</v>
      </c>
      <c r="B104" s="323" t="s">
        <v>415</v>
      </c>
      <c r="C104" s="299">
        <v>12</v>
      </c>
      <c r="D104" s="309" t="s">
        <v>416</v>
      </c>
      <c r="E104" s="299">
        <v>12</v>
      </c>
      <c r="F104" s="334" t="s">
        <v>415</v>
      </c>
      <c r="G104" s="299">
        <v>12</v>
      </c>
      <c r="H104" s="309" t="s">
        <v>417</v>
      </c>
      <c r="I104" s="299">
        <v>11</v>
      </c>
      <c r="J104" s="299">
        <v>19</v>
      </c>
      <c r="K104" s="299">
        <v>16</v>
      </c>
      <c r="L104" s="310"/>
      <c r="M104" s="310"/>
      <c r="N104" s="300" t="e">
        <f ca="1">J104*$N$5</f>
        <v>#VALUE!</v>
      </c>
      <c r="O104" s="300" t="e">
        <f ca="1">K104*$O$5</f>
        <v>#VALUE!</v>
      </c>
      <c r="P104" s="310"/>
      <c r="Q104" s="310"/>
      <c r="S104" s="333"/>
      <c r="T104" s="310"/>
      <c r="U104" s="312" t="e">
        <f ca="1">G104*$U$5</f>
        <v>#VALUE!</v>
      </c>
      <c r="V104" s="310"/>
    </row>
    <row r="105" spans="1:23" ht="25.5" customHeight="1" x14ac:dyDescent="0.25">
      <c r="A105" s="308">
        <v>47210</v>
      </c>
      <c r="B105" s="323" t="s">
        <v>415</v>
      </c>
      <c r="C105" s="299">
        <v>12</v>
      </c>
      <c r="D105" s="309" t="s">
        <v>416</v>
      </c>
      <c r="E105" s="299">
        <v>12</v>
      </c>
      <c r="F105" s="334" t="s">
        <v>415</v>
      </c>
      <c r="G105" s="299">
        <v>12</v>
      </c>
      <c r="H105" s="309" t="s">
        <v>417</v>
      </c>
      <c r="I105" s="299">
        <v>11</v>
      </c>
      <c r="J105" s="299">
        <v>19</v>
      </c>
      <c r="K105" s="299">
        <v>16</v>
      </c>
      <c r="L105" s="310"/>
      <c r="M105" s="310"/>
      <c r="N105" s="310"/>
      <c r="O105" s="310"/>
      <c r="P105" s="300" t="e">
        <f ca="1">J105*$P$5</f>
        <v>#VALUE!</v>
      </c>
      <c r="Q105" s="300" t="e">
        <f ca="1">K105*$Q$5</f>
        <v>#VALUE!</v>
      </c>
      <c r="T105" s="310"/>
      <c r="U105" s="310"/>
      <c r="V105" s="300" t="e">
        <f ca="1">G105*$V$5</f>
        <v>#VALUE!</v>
      </c>
    </row>
    <row r="106" spans="1:23" ht="25.5" customHeight="1" x14ac:dyDescent="0.25">
      <c r="A106" s="313">
        <v>47211</v>
      </c>
      <c r="B106" s="323" t="s">
        <v>415</v>
      </c>
      <c r="C106" s="299">
        <v>12</v>
      </c>
      <c r="D106" s="309" t="s">
        <v>416</v>
      </c>
      <c r="E106" s="299">
        <v>12</v>
      </c>
      <c r="F106" s="322"/>
      <c r="G106" s="322"/>
      <c r="H106" s="309" t="s">
        <v>417</v>
      </c>
      <c r="I106" s="299">
        <v>11</v>
      </c>
      <c r="J106" s="299">
        <v>19</v>
      </c>
      <c r="K106" s="299">
        <v>16</v>
      </c>
      <c r="L106" s="300" t="e">
        <f ca="1">J106*$L$5</f>
        <v>#VALUE!</v>
      </c>
      <c r="M106" s="300" t="e">
        <f ca="1">K106*$M$5</f>
        <v>#VALUE!</v>
      </c>
      <c r="N106" s="310"/>
      <c r="O106" s="310"/>
      <c r="P106" s="310"/>
      <c r="Q106" s="310"/>
      <c r="T106" s="310"/>
      <c r="U106" s="318"/>
      <c r="V106" s="310"/>
    </row>
    <row r="107" spans="1:23" ht="25.5" customHeight="1" x14ac:dyDescent="0.25">
      <c r="A107" s="313">
        <v>47212</v>
      </c>
      <c r="B107" s="323" t="s">
        <v>415</v>
      </c>
      <c r="C107" s="299">
        <v>12</v>
      </c>
      <c r="D107" s="309" t="s">
        <v>416</v>
      </c>
      <c r="E107" s="299">
        <v>12</v>
      </c>
      <c r="F107" s="322"/>
      <c r="G107" s="322"/>
      <c r="H107" s="309" t="s">
        <v>417</v>
      </c>
      <c r="I107" s="299">
        <v>11</v>
      </c>
      <c r="J107" s="299">
        <v>19</v>
      </c>
      <c r="K107" s="299">
        <v>16</v>
      </c>
      <c r="L107" s="300" t="e">
        <f ca="1">J107*$L$5</f>
        <v>#VALUE!</v>
      </c>
      <c r="M107" s="300" t="e">
        <f ca="1">K107*$M$5</f>
        <v>#VALUE!</v>
      </c>
      <c r="N107" s="310"/>
      <c r="O107" s="310"/>
      <c r="P107" s="310"/>
      <c r="Q107" s="310"/>
      <c r="T107" s="310"/>
      <c r="U107" s="318"/>
      <c r="V107" s="310"/>
    </row>
    <row r="108" spans="1:23" ht="25.5" customHeight="1" x14ac:dyDescent="0.25">
      <c r="A108" s="313">
        <v>47213</v>
      </c>
      <c r="B108" s="323" t="s">
        <v>415</v>
      </c>
      <c r="C108" s="299">
        <v>12</v>
      </c>
      <c r="D108" s="309" t="s">
        <v>416</v>
      </c>
      <c r="E108" s="299">
        <v>12</v>
      </c>
      <c r="F108" s="322"/>
      <c r="G108" s="322"/>
      <c r="H108" s="309" t="s">
        <v>417</v>
      </c>
      <c r="I108" s="299">
        <v>11</v>
      </c>
      <c r="J108" s="299">
        <v>19</v>
      </c>
      <c r="K108" s="299">
        <v>16</v>
      </c>
      <c r="L108" s="300" t="e">
        <f ca="1">J108*$L$5</f>
        <v>#VALUE!</v>
      </c>
      <c r="M108" s="300" t="e">
        <f ca="1">K108*$M$5</f>
        <v>#VALUE!</v>
      </c>
      <c r="N108" s="310"/>
      <c r="O108" s="310"/>
      <c r="P108" s="310"/>
      <c r="Q108" s="310"/>
      <c r="T108" s="310"/>
      <c r="U108" s="318"/>
      <c r="V108" s="310"/>
    </row>
    <row r="109" spans="1:23" ht="25.5" customHeight="1" x14ac:dyDescent="0.25">
      <c r="A109" s="313">
        <v>47214</v>
      </c>
      <c r="B109" s="323" t="s">
        <v>415</v>
      </c>
      <c r="C109" s="299">
        <v>12</v>
      </c>
      <c r="D109" s="309" t="s">
        <v>416</v>
      </c>
      <c r="E109" s="299">
        <v>12</v>
      </c>
      <c r="F109" s="322"/>
      <c r="G109" s="322"/>
      <c r="H109" s="309" t="s">
        <v>417</v>
      </c>
      <c r="I109" s="299">
        <v>11</v>
      </c>
      <c r="J109" s="299">
        <v>19</v>
      </c>
      <c r="K109" s="299">
        <v>16</v>
      </c>
      <c r="L109" s="300" t="e">
        <f ca="1">J109*$L$5</f>
        <v>#VALUE!</v>
      </c>
      <c r="M109" s="300" t="e">
        <f ca="1">K109*$M$5</f>
        <v>#VALUE!</v>
      </c>
      <c r="N109" s="310"/>
      <c r="O109" s="310"/>
      <c r="P109" s="310"/>
      <c r="Q109" s="310"/>
      <c r="T109" s="310"/>
      <c r="U109" s="318"/>
      <c r="V109" s="310"/>
    </row>
    <row r="110" spans="1:23" ht="25.5" customHeight="1" x14ac:dyDescent="0.25">
      <c r="A110" s="313">
        <v>47215</v>
      </c>
      <c r="B110" s="323" t="s">
        <v>415</v>
      </c>
      <c r="C110" s="299">
        <v>12</v>
      </c>
      <c r="D110" s="309" t="s">
        <v>416</v>
      </c>
      <c r="E110" s="299">
        <v>12</v>
      </c>
      <c r="F110" s="334" t="s">
        <v>415</v>
      </c>
      <c r="G110" s="299">
        <v>12</v>
      </c>
      <c r="H110" s="309" t="s">
        <v>417</v>
      </c>
      <c r="I110" s="299">
        <v>11</v>
      </c>
      <c r="J110" s="299">
        <v>19</v>
      </c>
      <c r="K110" s="299">
        <v>16</v>
      </c>
      <c r="L110" s="300" t="e">
        <f ca="1">J110*$L$5</f>
        <v>#VALUE!</v>
      </c>
      <c r="M110" s="300" t="e">
        <f ca="1">K110*$M$5</f>
        <v>#VALUE!</v>
      </c>
      <c r="N110" s="310"/>
      <c r="O110" s="310"/>
      <c r="P110" s="310"/>
      <c r="Q110" s="310"/>
      <c r="T110" s="300" t="e">
        <f ca="1">G110*$T$5</f>
        <v>#VALUE!</v>
      </c>
      <c r="U110" s="310"/>
      <c r="V110" s="310"/>
    </row>
    <row r="111" spans="1:23" ht="25.5" customHeight="1" x14ac:dyDescent="0.25">
      <c r="A111" s="313">
        <v>47216</v>
      </c>
      <c r="B111" s="323" t="s">
        <v>415</v>
      </c>
      <c r="C111" s="299">
        <v>12</v>
      </c>
      <c r="D111" s="309" t="s">
        <v>416</v>
      </c>
      <c r="E111" s="299">
        <v>12</v>
      </c>
      <c r="F111" s="334" t="s">
        <v>415</v>
      </c>
      <c r="G111" s="299">
        <v>12</v>
      </c>
      <c r="H111" s="309" t="s">
        <v>417</v>
      </c>
      <c r="I111" s="299">
        <v>11</v>
      </c>
      <c r="J111" s="299">
        <v>19</v>
      </c>
      <c r="K111" s="299">
        <v>16</v>
      </c>
      <c r="L111" s="310"/>
      <c r="M111" s="310"/>
      <c r="N111" s="312" t="e">
        <f ca="1">J111*$N$5</f>
        <v>#VALUE!</v>
      </c>
      <c r="O111" s="300" t="e">
        <f ca="1">K111*$O$5</f>
        <v>#VALUE!</v>
      </c>
      <c r="P111" s="310"/>
      <c r="Q111" s="310"/>
      <c r="T111" s="310"/>
      <c r="U111" s="312" t="e">
        <f ca="1">G111*$U$5</f>
        <v>#VALUE!</v>
      </c>
      <c r="V111" s="310"/>
    </row>
    <row r="112" spans="1:23" ht="25.5" customHeight="1" x14ac:dyDescent="0.25">
      <c r="A112" s="313">
        <v>47217</v>
      </c>
      <c r="B112" s="323" t="s">
        <v>415</v>
      </c>
      <c r="C112" s="299">
        <v>12</v>
      </c>
      <c r="D112" s="309" t="s">
        <v>416</v>
      </c>
      <c r="E112" s="299">
        <v>12</v>
      </c>
      <c r="F112" s="322"/>
      <c r="G112" s="322"/>
      <c r="H112" s="309" t="s">
        <v>417</v>
      </c>
      <c r="I112" s="299">
        <v>11</v>
      </c>
      <c r="J112" s="299">
        <v>19</v>
      </c>
      <c r="K112" s="299">
        <v>16</v>
      </c>
      <c r="L112" s="300" t="e">
        <f t="shared" ref="L112:L117" ca="1" si="31">J112*$L$5</f>
        <v>#VALUE!</v>
      </c>
      <c r="M112" s="300" t="e">
        <f t="shared" ref="M112:M117" ca="1" si="32">K112*$M$5</f>
        <v>#VALUE!</v>
      </c>
      <c r="N112" s="310"/>
      <c r="O112" s="310"/>
      <c r="P112" s="310"/>
      <c r="Q112" s="310"/>
      <c r="T112" s="310"/>
      <c r="U112" s="318"/>
      <c r="V112" s="310"/>
    </row>
    <row r="113" spans="1:22" ht="25.5" customHeight="1" x14ac:dyDescent="0.25">
      <c r="A113" s="313">
        <v>47218</v>
      </c>
      <c r="B113" s="323" t="s">
        <v>415</v>
      </c>
      <c r="C113" s="299">
        <v>12</v>
      </c>
      <c r="D113" s="309" t="s">
        <v>416</v>
      </c>
      <c r="E113" s="299">
        <v>12</v>
      </c>
      <c r="F113" s="322"/>
      <c r="G113" s="322"/>
      <c r="H113" s="309" t="s">
        <v>417</v>
      </c>
      <c r="I113" s="299">
        <v>11</v>
      </c>
      <c r="J113" s="299">
        <v>19</v>
      </c>
      <c r="K113" s="299">
        <v>16</v>
      </c>
      <c r="L113" s="300" t="e">
        <f t="shared" ca="1" si="31"/>
        <v>#VALUE!</v>
      </c>
      <c r="M113" s="300" t="e">
        <f t="shared" ca="1" si="32"/>
        <v>#VALUE!</v>
      </c>
      <c r="N113" s="310"/>
      <c r="O113" s="310"/>
      <c r="P113" s="310"/>
      <c r="Q113" s="310"/>
      <c r="T113" s="310"/>
      <c r="U113" s="318"/>
      <c r="V113" s="310"/>
    </row>
    <row r="114" spans="1:22" ht="25.5" customHeight="1" x14ac:dyDescent="0.25">
      <c r="A114" s="313">
        <v>47219</v>
      </c>
      <c r="B114" s="323" t="s">
        <v>415</v>
      </c>
      <c r="C114" s="299">
        <v>12</v>
      </c>
      <c r="D114" s="309" t="s">
        <v>416</v>
      </c>
      <c r="E114" s="299">
        <v>12</v>
      </c>
      <c r="F114" s="322"/>
      <c r="G114" s="322"/>
      <c r="H114" s="309" t="s">
        <v>417</v>
      </c>
      <c r="I114" s="299">
        <v>11</v>
      </c>
      <c r="J114" s="299">
        <v>19</v>
      </c>
      <c r="K114" s="299">
        <v>16</v>
      </c>
      <c r="L114" s="300" t="e">
        <f t="shared" ca="1" si="31"/>
        <v>#VALUE!</v>
      </c>
      <c r="M114" s="300" t="e">
        <f t="shared" ca="1" si="32"/>
        <v>#VALUE!</v>
      </c>
      <c r="N114" s="310"/>
      <c r="O114" s="310"/>
      <c r="P114" s="310"/>
      <c r="Q114" s="310"/>
      <c r="T114" s="310"/>
      <c r="U114" s="318"/>
      <c r="V114" s="310"/>
    </row>
    <row r="115" spans="1:22" ht="25.5" customHeight="1" x14ac:dyDescent="0.25">
      <c r="A115" s="313">
        <v>47220</v>
      </c>
      <c r="B115" s="323" t="s">
        <v>415</v>
      </c>
      <c r="C115" s="299">
        <v>12</v>
      </c>
      <c r="D115" s="309" t="s">
        <v>416</v>
      </c>
      <c r="E115" s="299">
        <v>12</v>
      </c>
      <c r="F115" s="322"/>
      <c r="G115" s="322"/>
      <c r="H115" s="309" t="s">
        <v>417</v>
      </c>
      <c r="I115" s="299">
        <v>11</v>
      </c>
      <c r="J115" s="299">
        <v>19</v>
      </c>
      <c r="K115" s="299">
        <v>16</v>
      </c>
      <c r="L115" s="300" t="e">
        <f t="shared" ca="1" si="31"/>
        <v>#VALUE!</v>
      </c>
      <c r="M115" s="300" t="e">
        <f t="shared" ca="1" si="32"/>
        <v>#VALUE!</v>
      </c>
      <c r="N115" s="310"/>
      <c r="O115" s="310"/>
      <c r="P115" s="310"/>
      <c r="Q115" s="310"/>
      <c r="T115" s="310"/>
      <c r="U115" s="310"/>
      <c r="V115" s="310"/>
    </row>
    <row r="116" spans="1:22" ht="25.5" customHeight="1" x14ac:dyDescent="0.25">
      <c r="A116" s="313">
        <v>47221</v>
      </c>
      <c r="B116" s="323" t="s">
        <v>415</v>
      </c>
      <c r="C116" s="299">
        <v>12</v>
      </c>
      <c r="D116" s="309" t="s">
        <v>416</v>
      </c>
      <c r="E116" s="299">
        <v>12</v>
      </c>
      <c r="F116" s="336"/>
      <c r="G116" s="316"/>
      <c r="H116" s="309" t="s">
        <v>417</v>
      </c>
      <c r="I116" s="299">
        <v>11</v>
      </c>
      <c r="J116" s="299">
        <v>19</v>
      </c>
      <c r="K116" s="299">
        <v>16</v>
      </c>
      <c r="L116" s="300" t="e">
        <f t="shared" ca="1" si="31"/>
        <v>#VALUE!</v>
      </c>
      <c r="M116" s="300" t="e">
        <f t="shared" ca="1" si="32"/>
        <v>#VALUE!</v>
      </c>
      <c r="N116" s="310"/>
      <c r="O116" s="310"/>
      <c r="P116" s="310"/>
      <c r="Q116" s="310"/>
      <c r="T116" s="310"/>
      <c r="U116" s="310"/>
      <c r="V116" s="310"/>
    </row>
    <row r="117" spans="1:22" ht="25.5" customHeight="1" x14ac:dyDescent="0.25">
      <c r="A117" s="313">
        <v>47222</v>
      </c>
      <c r="B117" s="323" t="s">
        <v>415</v>
      </c>
      <c r="C117" s="299">
        <v>12</v>
      </c>
      <c r="D117" s="309" t="s">
        <v>416</v>
      </c>
      <c r="E117" s="299">
        <v>12</v>
      </c>
      <c r="F117" s="334" t="s">
        <v>415</v>
      </c>
      <c r="G117" s="299">
        <v>12</v>
      </c>
      <c r="H117" s="309" t="s">
        <v>417</v>
      </c>
      <c r="I117" s="299">
        <v>11</v>
      </c>
      <c r="J117" s="299">
        <v>19</v>
      </c>
      <c r="K117" s="299">
        <v>16</v>
      </c>
      <c r="L117" s="300" t="e">
        <f t="shared" ca="1" si="31"/>
        <v>#VALUE!</v>
      </c>
      <c r="M117" s="300" t="e">
        <f t="shared" ca="1" si="32"/>
        <v>#VALUE!</v>
      </c>
      <c r="N117" s="318"/>
      <c r="O117" s="310"/>
      <c r="P117" s="310"/>
      <c r="Q117" s="310"/>
      <c r="T117" s="300" t="e">
        <f ca="1">G117*$T$5</f>
        <v>#VALUE!</v>
      </c>
      <c r="U117" s="310"/>
      <c r="V117" s="310"/>
    </row>
    <row r="118" spans="1:22" ht="25.5" customHeight="1" x14ac:dyDescent="0.25">
      <c r="A118" s="313">
        <v>47223</v>
      </c>
      <c r="B118" s="323" t="s">
        <v>415</v>
      </c>
      <c r="C118" s="299">
        <v>12</v>
      </c>
      <c r="D118" s="309" t="s">
        <v>416</v>
      </c>
      <c r="E118" s="299">
        <v>12</v>
      </c>
      <c r="F118" s="334" t="s">
        <v>415</v>
      </c>
      <c r="G118" s="299">
        <v>12</v>
      </c>
      <c r="H118" s="309" t="s">
        <v>417</v>
      </c>
      <c r="I118" s="299">
        <v>11</v>
      </c>
      <c r="J118" s="299">
        <v>19</v>
      </c>
      <c r="K118" s="299">
        <v>16</v>
      </c>
      <c r="L118" s="310"/>
      <c r="M118" s="310"/>
      <c r="N118" s="312" t="e">
        <f ca="1">J118*$N$5</f>
        <v>#VALUE!</v>
      </c>
      <c r="O118" s="300" t="e">
        <f ca="1">K118*$O$5</f>
        <v>#VALUE!</v>
      </c>
      <c r="P118" s="310"/>
      <c r="Q118" s="310"/>
      <c r="T118" s="310"/>
      <c r="U118" s="312" t="e">
        <f ca="1">G118*$U$5</f>
        <v>#VALUE!</v>
      </c>
      <c r="V118" s="310"/>
    </row>
    <row r="119" spans="1:22" ht="25.5" customHeight="1" x14ac:dyDescent="0.25">
      <c r="A119" s="313">
        <v>47224</v>
      </c>
      <c r="B119" s="323" t="s">
        <v>415</v>
      </c>
      <c r="C119" s="299">
        <v>12</v>
      </c>
      <c r="D119" s="309" t="s">
        <v>416</v>
      </c>
      <c r="E119" s="299">
        <v>12</v>
      </c>
      <c r="F119" s="336" t="s">
        <v>415</v>
      </c>
      <c r="G119" s="316"/>
      <c r="H119" s="309" t="s">
        <v>417</v>
      </c>
      <c r="I119" s="299">
        <v>11</v>
      </c>
      <c r="J119" s="299">
        <v>19</v>
      </c>
      <c r="K119" s="299">
        <v>16</v>
      </c>
      <c r="L119" s="300" t="e">
        <f t="shared" ref="L119:L124" ca="1" si="33">J119*$L$5</f>
        <v>#VALUE!</v>
      </c>
      <c r="M119" s="300" t="e">
        <f t="shared" ref="M119:M124" ca="1" si="34">K119*$M$5</f>
        <v>#VALUE!</v>
      </c>
      <c r="N119" s="310"/>
      <c r="O119" s="310"/>
      <c r="P119" s="310"/>
      <c r="Q119" s="310"/>
      <c r="T119" s="310"/>
      <c r="U119" s="310"/>
      <c r="V119" s="310"/>
    </row>
    <row r="120" spans="1:22" ht="25.5" customHeight="1" x14ac:dyDescent="0.25">
      <c r="A120" s="313">
        <v>47225</v>
      </c>
      <c r="B120" s="323" t="s">
        <v>415</v>
      </c>
      <c r="C120" s="299">
        <v>12</v>
      </c>
      <c r="D120" s="309" t="s">
        <v>416</v>
      </c>
      <c r="E120" s="299">
        <v>12</v>
      </c>
      <c r="F120" s="322"/>
      <c r="G120" s="322"/>
      <c r="H120" s="309" t="s">
        <v>417</v>
      </c>
      <c r="I120" s="299">
        <v>11</v>
      </c>
      <c r="J120" s="299">
        <v>19</v>
      </c>
      <c r="K120" s="299">
        <v>16</v>
      </c>
      <c r="L120" s="300" t="e">
        <f t="shared" ca="1" si="33"/>
        <v>#VALUE!</v>
      </c>
      <c r="M120" s="300" t="e">
        <f t="shared" ca="1" si="34"/>
        <v>#VALUE!</v>
      </c>
      <c r="N120" s="310"/>
      <c r="O120" s="310"/>
      <c r="P120" s="310"/>
      <c r="Q120" s="310"/>
      <c r="T120" s="310"/>
      <c r="U120" s="318"/>
      <c r="V120" s="310"/>
    </row>
    <row r="121" spans="1:22" ht="25.5" customHeight="1" x14ac:dyDescent="0.25">
      <c r="A121" s="313">
        <v>47226</v>
      </c>
      <c r="B121" s="323" t="s">
        <v>415</v>
      </c>
      <c r="C121" s="299">
        <v>12</v>
      </c>
      <c r="D121" s="309" t="s">
        <v>416</v>
      </c>
      <c r="E121" s="299">
        <v>12</v>
      </c>
      <c r="F121" s="322"/>
      <c r="G121" s="322"/>
      <c r="H121" s="309" t="s">
        <v>417</v>
      </c>
      <c r="I121" s="299">
        <v>11</v>
      </c>
      <c r="J121" s="299">
        <v>19</v>
      </c>
      <c r="K121" s="299">
        <v>16</v>
      </c>
      <c r="L121" s="300" t="e">
        <f t="shared" ca="1" si="33"/>
        <v>#VALUE!</v>
      </c>
      <c r="M121" s="300" t="e">
        <f t="shared" ca="1" si="34"/>
        <v>#VALUE!</v>
      </c>
      <c r="N121" s="310"/>
      <c r="O121" s="310"/>
      <c r="P121" s="310"/>
      <c r="Q121" s="310"/>
      <c r="T121" s="310"/>
      <c r="U121" s="318"/>
      <c r="V121" s="310"/>
    </row>
    <row r="122" spans="1:22" ht="25.5" customHeight="1" x14ac:dyDescent="0.25">
      <c r="A122" s="313">
        <v>47227</v>
      </c>
      <c r="B122" s="323" t="s">
        <v>415</v>
      </c>
      <c r="C122" s="299">
        <v>12</v>
      </c>
      <c r="D122" s="309" t="s">
        <v>416</v>
      </c>
      <c r="E122" s="299">
        <v>12</v>
      </c>
      <c r="F122" s="322"/>
      <c r="G122" s="322"/>
      <c r="H122" s="309" t="s">
        <v>417</v>
      </c>
      <c r="I122" s="299">
        <v>11</v>
      </c>
      <c r="J122" s="299">
        <v>19</v>
      </c>
      <c r="K122" s="299">
        <v>16</v>
      </c>
      <c r="L122" s="300" t="e">
        <f t="shared" ca="1" si="33"/>
        <v>#VALUE!</v>
      </c>
      <c r="M122" s="300" t="e">
        <f t="shared" ca="1" si="34"/>
        <v>#VALUE!</v>
      </c>
      <c r="N122" s="310"/>
      <c r="O122" s="310"/>
      <c r="P122" s="310"/>
      <c r="Q122" s="310"/>
      <c r="T122" s="310"/>
      <c r="U122" s="310"/>
      <c r="V122" s="310"/>
    </row>
    <row r="123" spans="1:22" ht="25.5" customHeight="1" x14ac:dyDescent="0.25">
      <c r="A123" s="313">
        <v>47228</v>
      </c>
      <c r="B123" s="323" t="s">
        <v>415</v>
      </c>
      <c r="C123" s="299">
        <v>12</v>
      </c>
      <c r="D123" s="309" t="s">
        <v>416</v>
      </c>
      <c r="E123" s="299">
        <v>12</v>
      </c>
      <c r="F123" s="322"/>
      <c r="G123" s="322"/>
      <c r="H123" s="309" t="s">
        <v>417</v>
      </c>
      <c r="I123" s="299">
        <v>11</v>
      </c>
      <c r="J123" s="299">
        <v>19</v>
      </c>
      <c r="K123" s="299">
        <v>16</v>
      </c>
      <c r="L123" s="300" t="e">
        <f t="shared" ca="1" si="33"/>
        <v>#VALUE!</v>
      </c>
      <c r="M123" s="300" t="e">
        <f t="shared" ca="1" si="34"/>
        <v>#VALUE!</v>
      </c>
      <c r="N123" s="310"/>
      <c r="O123" s="310"/>
      <c r="P123" s="310"/>
      <c r="Q123" s="310"/>
      <c r="T123" s="310"/>
      <c r="U123" s="318"/>
      <c r="V123" s="310"/>
    </row>
    <row r="124" spans="1:22" ht="25.5" customHeight="1" x14ac:dyDescent="0.25">
      <c r="A124" s="313">
        <v>47229</v>
      </c>
      <c r="B124" s="323" t="s">
        <v>415</v>
      </c>
      <c r="C124" s="299">
        <v>12</v>
      </c>
      <c r="D124" s="309" t="s">
        <v>416</v>
      </c>
      <c r="E124" s="299">
        <v>12</v>
      </c>
      <c r="F124" s="334" t="s">
        <v>415</v>
      </c>
      <c r="G124" s="299">
        <v>12</v>
      </c>
      <c r="H124" s="309" t="s">
        <v>417</v>
      </c>
      <c r="I124" s="299">
        <v>11</v>
      </c>
      <c r="J124" s="299">
        <v>19</v>
      </c>
      <c r="K124" s="299">
        <v>16</v>
      </c>
      <c r="L124" s="300" t="e">
        <f t="shared" ca="1" si="33"/>
        <v>#VALUE!</v>
      </c>
      <c r="M124" s="300" t="e">
        <f t="shared" ca="1" si="34"/>
        <v>#VALUE!</v>
      </c>
      <c r="N124" s="310"/>
      <c r="O124" s="310"/>
      <c r="P124" s="310"/>
      <c r="Q124" s="310"/>
      <c r="T124" s="300" t="e">
        <f ca="1">G124*$T$5</f>
        <v>#VALUE!</v>
      </c>
      <c r="U124" s="310"/>
      <c r="V124" s="310"/>
    </row>
    <row r="125" spans="1:22" ht="25.5" customHeight="1" x14ac:dyDescent="0.25">
      <c r="A125" s="313">
        <v>47230</v>
      </c>
      <c r="B125" s="323" t="s">
        <v>415</v>
      </c>
      <c r="C125" s="299">
        <v>12</v>
      </c>
      <c r="D125" s="309" t="s">
        <v>416</v>
      </c>
      <c r="E125" s="299">
        <v>12</v>
      </c>
      <c r="F125" s="334" t="s">
        <v>415</v>
      </c>
      <c r="G125" s="299">
        <v>12</v>
      </c>
      <c r="H125" s="309" t="s">
        <v>417</v>
      </c>
      <c r="I125" s="299">
        <v>11</v>
      </c>
      <c r="J125" s="299">
        <v>19</v>
      </c>
      <c r="K125" s="299">
        <v>16</v>
      </c>
      <c r="L125" s="310"/>
      <c r="M125" s="310"/>
      <c r="N125" s="312" t="e">
        <f ca="1">J125*$N$5</f>
        <v>#VALUE!</v>
      </c>
      <c r="O125" s="300" t="e">
        <f ca="1">K125*$O$5</f>
        <v>#VALUE!</v>
      </c>
      <c r="P125" s="310"/>
      <c r="Q125" s="310"/>
      <c r="T125" s="310"/>
      <c r="U125" s="312" t="e">
        <f ca="1">G125*$U$5</f>
        <v>#VALUE!</v>
      </c>
      <c r="V125" s="310"/>
    </row>
    <row r="126" spans="1:22" ht="25.5" customHeight="1" x14ac:dyDescent="0.25">
      <c r="A126" s="313">
        <v>47231</v>
      </c>
      <c r="B126" s="323" t="s">
        <v>415</v>
      </c>
      <c r="C126" s="299">
        <v>12</v>
      </c>
      <c r="D126" s="309" t="s">
        <v>416</v>
      </c>
      <c r="E126" s="299">
        <v>12</v>
      </c>
      <c r="F126" s="322"/>
      <c r="G126" s="322"/>
      <c r="H126" s="309" t="s">
        <v>417</v>
      </c>
      <c r="I126" s="299">
        <v>11</v>
      </c>
      <c r="J126" s="299">
        <v>19</v>
      </c>
      <c r="K126" s="299">
        <v>16</v>
      </c>
      <c r="L126" s="300" t="e">
        <f t="shared" ref="L126:L131" ca="1" si="35">J126*$L$5</f>
        <v>#VALUE!</v>
      </c>
      <c r="M126" s="300" t="e">
        <f t="shared" ref="M126:M131" ca="1" si="36">K126*$M$5</f>
        <v>#VALUE!</v>
      </c>
      <c r="N126" s="310"/>
      <c r="O126" s="310"/>
      <c r="P126" s="310"/>
      <c r="Q126" s="310"/>
      <c r="T126" s="310"/>
      <c r="U126" s="318"/>
      <c r="V126" s="310"/>
    </row>
    <row r="127" spans="1:22" ht="25.5" customHeight="1" x14ac:dyDescent="0.25">
      <c r="A127" s="313">
        <v>47232</v>
      </c>
      <c r="B127" s="323" t="s">
        <v>415</v>
      </c>
      <c r="C127" s="299">
        <v>12</v>
      </c>
      <c r="D127" s="309" t="s">
        <v>416</v>
      </c>
      <c r="E127" s="299">
        <v>12</v>
      </c>
      <c r="F127" s="322"/>
      <c r="G127" s="322"/>
      <c r="H127" s="309" t="s">
        <v>417</v>
      </c>
      <c r="I127" s="299">
        <v>11</v>
      </c>
      <c r="J127" s="299">
        <v>19</v>
      </c>
      <c r="K127" s="299">
        <v>16</v>
      </c>
      <c r="L127" s="300" t="e">
        <f t="shared" ca="1" si="35"/>
        <v>#VALUE!</v>
      </c>
      <c r="M127" s="300" t="e">
        <f t="shared" ca="1" si="36"/>
        <v>#VALUE!</v>
      </c>
      <c r="N127" s="310"/>
      <c r="O127" s="310"/>
      <c r="P127" s="310"/>
      <c r="Q127" s="310"/>
      <c r="T127" s="310"/>
      <c r="U127" s="318"/>
      <c r="V127" s="310"/>
    </row>
    <row r="128" spans="1:22" ht="25.5" customHeight="1" x14ac:dyDescent="0.25">
      <c r="A128" s="313">
        <v>47233</v>
      </c>
      <c r="B128" s="323" t="s">
        <v>415</v>
      </c>
      <c r="C128" s="299">
        <v>12</v>
      </c>
      <c r="D128" s="309" t="s">
        <v>416</v>
      </c>
      <c r="E128" s="299">
        <v>12</v>
      </c>
      <c r="F128" s="322"/>
      <c r="G128" s="322"/>
      <c r="H128" s="309" t="s">
        <v>417</v>
      </c>
      <c r="I128" s="299">
        <v>11</v>
      </c>
      <c r="J128" s="299">
        <v>19</v>
      </c>
      <c r="K128" s="299">
        <v>16</v>
      </c>
      <c r="L128" s="300" t="e">
        <f t="shared" ca="1" si="35"/>
        <v>#VALUE!</v>
      </c>
      <c r="M128" s="300" t="e">
        <f t="shared" ca="1" si="36"/>
        <v>#VALUE!</v>
      </c>
      <c r="N128" s="310"/>
      <c r="O128" s="310"/>
      <c r="P128" s="310"/>
      <c r="Q128" s="310"/>
      <c r="T128" s="310"/>
      <c r="U128" s="318"/>
      <c r="V128" s="310"/>
    </row>
    <row r="129" spans="1:23" ht="25.5" customHeight="1" x14ac:dyDescent="0.25">
      <c r="A129" s="313">
        <v>47234</v>
      </c>
      <c r="B129" s="323" t="s">
        <v>415</v>
      </c>
      <c r="C129" s="299">
        <v>12</v>
      </c>
      <c r="D129" s="309" t="s">
        <v>416</v>
      </c>
      <c r="E129" s="299">
        <v>12</v>
      </c>
      <c r="F129" s="322"/>
      <c r="G129" s="322"/>
      <c r="H129" s="309" t="s">
        <v>417</v>
      </c>
      <c r="I129" s="299">
        <v>11</v>
      </c>
      <c r="J129" s="299">
        <v>19</v>
      </c>
      <c r="K129" s="299">
        <v>16</v>
      </c>
      <c r="L129" s="300" t="e">
        <f t="shared" ca="1" si="35"/>
        <v>#VALUE!</v>
      </c>
      <c r="M129" s="300" t="e">
        <f t="shared" ca="1" si="36"/>
        <v>#VALUE!</v>
      </c>
      <c r="N129" s="310"/>
      <c r="O129" s="310"/>
      <c r="P129" s="310"/>
      <c r="Q129" s="310"/>
      <c r="T129" s="310"/>
      <c r="U129" s="310"/>
      <c r="V129" s="310"/>
    </row>
    <row r="130" spans="1:23" ht="25.5" customHeight="1" x14ac:dyDescent="0.25">
      <c r="A130" s="313">
        <v>47235</v>
      </c>
      <c r="B130" s="323" t="s">
        <v>415</v>
      </c>
      <c r="C130" s="299">
        <v>12</v>
      </c>
      <c r="D130" s="309" t="s">
        <v>416</v>
      </c>
      <c r="E130" s="299">
        <v>12</v>
      </c>
      <c r="F130" s="322"/>
      <c r="G130" s="322"/>
      <c r="H130" s="309" t="s">
        <v>417</v>
      </c>
      <c r="I130" s="299">
        <v>11</v>
      </c>
      <c r="J130" s="299">
        <v>19</v>
      </c>
      <c r="K130" s="299">
        <v>16</v>
      </c>
      <c r="L130" s="300" t="e">
        <f t="shared" ca="1" si="35"/>
        <v>#VALUE!</v>
      </c>
      <c r="M130" s="300" t="e">
        <f t="shared" ca="1" si="36"/>
        <v>#VALUE!</v>
      </c>
      <c r="N130" s="310"/>
      <c r="O130" s="310"/>
      <c r="P130" s="310"/>
      <c r="Q130" s="310"/>
      <c r="T130" s="310"/>
      <c r="U130" s="318"/>
      <c r="V130" s="310"/>
    </row>
    <row r="131" spans="1:23" ht="25.5" customHeight="1" x14ac:dyDescent="0.25">
      <c r="A131" s="313">
        <v>47236</v>
      </c>
      <c r="B131" s="323" t="s">
        <v>415</v>
      </c>
      <c r="C131" s="299">
        <v>12</v>
      </c>
      <c r="D131" s="309" t="s">
        <v>416</v>
      </c>
      <c r="E131" s="299">
        <v>12</v>
      </c>
      <c r="F131" s="334" t="s">
        <v>415</v>
      </c>
      <c r="G131" s="299">
        <v>12</v>
      </c>
      <c r="H131" s="309" t="s">
        <v>417</v>
      </c>
      <c r="I131" s="299">
        <v>11</v>
      </c>
      <c r="J131" s="299">
        <v>19</v>
      </c>
      <c r="K131" s="299">
        <v>16</v>
      </c>
      <c r="L131" s="300" t="e">
        <f t="shared" ca="1" si="35"/>
        <v>#VALUE!</v>
      </c>
      <c r="M131" s="300" t="e">
        <f t="shared" ca="1" si="36"/>
        <v>#VALUE!</v>
      </c>
      <c r="N131" s="310"/>
      <c r="O131" s="310"/>
      <c r="P131" s="310"/>
      <c r="Q131" s="310"/>
      <c r="T131" s="300" t="e">
        <f ca="1">G131*$T$5</f>
        <v>#VALUE!</v>
      </c>
      <c r="U131" s="310"/>
      <c r="V131" s="310"/>
    </row>
    <row r="132" spans="1:23" ht="25.5" customHeight="1" x14ac:dyDescent="0.25">
      <c r="A132" s="313">
        <v>47237</v>
      </c>
      <c r="B132" s="323" t="s">
        <v>415</v>
      </c>
      <c r="C132" s="299">
        <v>12</v>
      </c>
      <c r="D132" s="309" t="s">
        <v>416</v>
      </c>
      <c r="E132" s="299">
        <v>12</v>
      </c>
      <c r="F132" s="334" t="s">
        <v>415</v>
      </c>
      <c r="G132" s="299">
        <v>12</v>
      </c>
      <c r="H132" s="309" t="s">
        <v>417</v>
      </c>
      <c r="I132" s="299">
        <v>11</v>
      </c>
      <c r="J132" s="299">
        <v>19</v>
      </c>
      <c r="K132" s="299">
        <v>16</v>
      </c>
      <c r="L132" s="310"/>
      <c r="M132" s="310"/>
      <c r="N132" s="312" t="e">
        <f ca="1">J132*$N$5</f>
        <v>#VALUE!</v>
      </c>
      <c r="O132" s="300" t="e">
        <f ca="1">K132*$O$5</f>
        <v>#VALUE!</v>
      </c>
      <c r="P132" s="310"/>
      <c r="Q132" s="310"/>
      <c r="T132" s="310"/>
      <c r="U132" s="312" t="e">
        <f ca="1">G132*$U$5</f>
        <v>#VALUE!</v>
      </c>
      <c r="V132" s="310"/>
    </row>
    <row r="133" spans="1:23" ht="25.5" customHeight="1" x14ac:dyDescent="0.25">
      <c r="A133" s="313">
        <v>47238</v>
      </c>
      <c r="B133" s="323" t="s">
        <v>415</v>
      </c>
      <c r="C133" s="299">
        <v>12</v>
      </c>
      <c r="D133" s="309" t="s">
        <v>416</v>
      </c>
      <c r="E133" s="299">
        <v>12</v>
      </c>
      <c r="F133" s="336" t="s">
        <v>415</v>
      </c>
      <c r="G133" s="316">
        <v>12</v>
      </c>
      <c r="H133" s="309" t="s">
        <v>417</v>
      </c>
      <c r="I133" s="299">
        <v>11</v>
      </c>
      <c r="J133" s="299">
        <v>19</v>
      </c>
      <c r="K133" s="299">
        <v>16</v>
      </c>
      <c r="L133" s="300" t="e">
        <f ca="1">J133*$L$5</f>
        <v>#VALUE!</v>
      </c>
      <c r="M133" s="300" t="e">
        <f ca="1">K133*$M$5</f>
        <v>#VALUE!</v>
      </c>
      <c r="N133" s="318"/>
      <c r="O133" s="310"/>
      <c r="P133" s="310"/>
      <c r="Q133" s="310"/>
      <c r="T133" s="310"/>
      <c r="U133" s="318"/>
      <c r="V133" s="310"/>
    </row>
    <row r="134" spans="1:23" ht="25.5" customHeight="1" thickBot="1" x14ac:dyDescent="0.3">
      <c r="A134" s="313"/>
      <c r="B134" s="323"/>
      <c r="C134" s="299"/>
      <c r="D134" s="309"/>
      <c r="E134" s="299"/>
      <c r="F134" s="334"/>
      <c r="G134" s="299"/>
      <c r="H134" s="309"/>
      <c r="I134" s="299"/>
      <c r="J134" s="299"/>
      <c r="K134" s="299"/>
      <c r="L134" s="314" t="e">
        <f ca="1">SUM(L104:L133)</f>
        <v>#VALUE!</v>
      </c>
      <c r="M134" s="314" t="e">
        <f t="shared" ref="M134:Q134" ca="1" si="37">SUM(M104:M133)</f>
        <v>#VALUE!</v>
      </c>
      <c r="N134" s="314" t="e">
        <f t="shared" ca="1" si="37"/>
        <v>#VALUE!</v>
      </c>
      <c r="O134" s="314" t="e">
        <f t="shared" ca="1" si="37"/>
        <v>#VALUE!</v>
      </c>
      <c r="P134" s="314" t="e">
        <f t="shared" ca="1" si="37"/>
        <v>#VALUE!</v>
      </c>
      <c r="Q134" s="314" t="e">
        <f t="shared" ca="1" si="37"/>
        <v>#VALUE!</v>
      </c>
      <c r="R134" s="359" t="e">
        <f ca="1">SUM(L134:Q134)</f>
        <v>#VALUE!</v>
      </c>
      <c r="T134" s="314" t="e">
        <f ca="1">SUM(T103:T132)</f>
        <v>#VALUE!</v>
      </c>
      <c r="U134" s="314" t="e">
        <f ca="1">SUM(U103:U132)</f>
        <v>#VALUE!</v>
      </c>
      <c r="V134" s="314" t="e">
        <f ca="1">SUM(V103:V132)</f>
        <v>#VALUE!</v>
      </c>
      <c r="W134" s="359" t="e">
        <f ca="1">SUM(T134:V134)</f>
        <v>#VALUE!</v>
      </c>
    </row>
    <row r="135" spans="1:23" ht="25.5" customHeight="1" thickTop="1" x14ac:dyDescent="0.3">
      <c r="A135" s="348" t="s">
        <v>421</v>
      </c>
      <c r="B135" s="323"/>
      <c r="C135" s="299"/>
      <c r="D135" s="309"/>
      <c r="E135" s="299"/>
      <c r="H135" s="309"/>
      <c r="I135" s="299"/>
      <c r="J135" s="299"/>
      <c r="K135" s="299"/>
      <c r="L135" s="300"/>
      <c r="M135" s="300"/>
      <c r="N135" s="300"/>
      <c r="O135" s="300"/>
      <c r="P135" s="300"/>
      <c r="Q135" s="300"/>
      <c r="R135" s="358"/>
      <c r="T135" s="300"/>
      <c r="U135" s="300"/>
      <c r="V135" s="300"/>
      <c r="W135" s="358"/>
    </row>
    <row r="136" spans="1:23" ht="25.5" customHeight="1" x14ac:dyDescent="0.25">
      <c r="A136" s="308">
        <v>47239</v>
      </c>
      <c r="B136" s="323" t="s">
        <v>415</v>
      </c>
      <c r="C136" s="299">
        <v>12</v>
      </c>
      <c r="D136" s="309" t="s">
        <v>416</v>
      </c>
      <c r="E136" s="299">
        <v>12</v>
      </c>
      <c r="F136" s="334" t="s">
        <v>415</v>
      </c>
      <c r="G136" s="299">
        <v>12</v>
      </c>
      <c r="H136" s="309" t="s">
        <v>417</v>
      </c>
      <c r="I136" s="299">
        <v>11</v>
      </c>
      <c r="J136" s="299">
        <v>19</v>
      </c>
      <c r="K136" s="299">
        <v>16</v>
      </c>
      <c r="L136" s="310"/>
      <c r="M136" s="310"/>
      <c r="N136" s="310"/>
      <c r="O136" s="310"/>
      <c r="P136" s="300" t="e">
        <f ca="1">J136*$P$5</f>
        <v>#VALUE!</v>
      </c>
      <c r="Q136" s="300" t="e">
        <f ca="1">K136*$Q$5</f>
        <v>#VALUE!</v>
      </c>
      <c r="T136" s="310"/>
      <c r="U136" s="310"/>
      <c r="V136" s="300" t="e">
        <f ca="1">G136*$V$5</f>
        <v>#VALUE!</v>
      </c>
    </row>
    <row r="137" spans="1:23" ht="25.5" customHeight="1" x14ac:dyDescent="0.25">
      <c r="A137" s="311">
        <v>47240</v>
      </c>
      <c r="B137" s="323" t="s">
        <v>415</v>
      </c>
      <c r="C137" s="299">
        <v>12</v>
      </c>
      <c r="D137" s="309" t="s">
        <v>416</v>
      </c>
      <c r="E137" s="299">
        <v>12</v>
      </c>
      <c r="F137" s="322"/>
      <c r="G137" s="322"/>
      <c r="H137" s="309" t="s">
        <v>417</v>
      </c>
      <c r="I137" s="299">
        <v>11</v>
      </c>
      <c r="J137" s="299">
        <v>19</v>
      </c>
      <c r="K137" s="299">
        <v>16</v>
      </c>
      <c r="L137" s="300" t="e">
        <f ca="1">J137*$L$5</f>
        <v>#VALUE!</v>
      </c>
      <c r="M137" s="300" t="e">
        <f ca="1">K137*$M$5</f>
        <v>#VALUE!</v>
      </c>
      <c r="N137" s="310"/>
      <c r="O137" s="310"/>
      <c r="P137" s="310"/>
      <c r="Q137" s="310"/>
      <c r="T137" s="310"/>
      <c r="U137" s="318"/>
      <c r="V137" s="310"/>
    </row>
    <row r="138" spans="1:23" ht="25.5" customHeight="1" x14ac:dyDescent="0.25">
      <c r="A138" s="311">
        <v>47241</v>
      </c>
      <c r="B138" s="323" t="s">
        <v>415</v>
      </c>
      <c r="C138" s="299">
        <v>12</v>
      </c>
      <c r="D138" s="309" t="s">
        <v>416</v>
      </c>
      <c r="E138" s="299">
        <v>12</v>
      </c>
      <c r="F138" s="322"/>
      <c r="G138" s="322"/>
      <c r="H138" s="309" t="s">
        <v>417</v>
      </c>
      <c r="I138" s="299">
        <v>11</v>
      </c>
      <c r="J138" s="299">
        <v>19</v>
      </c>
      <c r="K138" s="299">
        <v>16</v>
      </c>
      <c r="L138" s="300" t="e">
        <f ca="1">J138*$L$5</f>
        <v>#VALUE!</v>
      </c>
      <c r="M138" s="300" t="e">
        <f ca="1">K138*$M$5</f>
        <v>#VALUE!</v>
      </c>
      <c r="N138" s="310"/>
      <c r="O138" s="310"/>
      <c r="P138" s="310"/>
      <c r="Q138" s="310"/>
      <c r="T138" s="310"/>
      <c r="U138" s="318"/>
      <c r="V138" s="310"/>
    </row>
    <row r="139" spans="1:23" ht="25.5" customHeight="1" x14ac:dyDescent="0.25">
      <c r="A139" s="311">
        <v>47242</v>
      </c>
      <c r="B139" s="323" t="s">
        <v>415</v>
      </c>
      <c r="C139" s="299">
        <v>12</v>
      </c>
      <c r="D139" s="309" t="s">
        <v>416</v>
      </c>
      <c r="E139" s="299">
        <v>12</v>
      </c>
      <c r="F139" s="322"/>
      <c r="G139" s="322"/>
      <c r="H139" s="309" t="s">
        <v>417</v>
      </c>
      <c r="I139" s="299">
        <v>11</v>
      </c>
      <c r="J139" s="299">
        <v>19</v>
      </c>
      <c r="K139" s="299">
        <v>16</v>
      </c>
      <c r="L139" s="300" t="e">
        <f ca="1">J139*$L$5</f>
        <v>#VALUE!</v>
      </c>
      <c r="M139" s="300" t="e">
        <f ca="1">K139*$M$5</f>
        <v>#VALUE!</v>
      </c>
      <c r="N139" s="310"/>
      <c r="O139" s="310"/>
      <c r="P139" s="310"/>
      <c r="Q139" s="310"/>
      <c r="T139" s="310"/>
      <c r="U139" s="318"/>
      <c r="V139" s="310"/>
    </row>
    <row r="140" spans="1:23" ht="25.5" customHeight="1" x14ac:dyDescent="0.25">
      <c r="A140" s="311">
        <v>47243</v>
      </c>
      <c r="B140" s="323" t="s">
        <v>415</v>
      </c>
      <c r="C140" s="299">
        <v>12</v>
      </c>
      <c r="D140" s="309" t="s">
        <v>416</v>
      </c>
      <c r="E140" s="299">
        <v>12</v>
      </c>
      <c r="F140" s="334" t="s">
        <v>415</v>
      </c>
      <c r="G140" s="299">
        <v>12</v>
      </c>
      <c r="H140" s="309" t="s">
        <v>417</v>
      </c>
      <c r="I140" s="299">
        <v>11</v>
      </c>
      <c r="J140" s="299">
        <v>19</v>
      </c>
      <c r="K140" s="299">
        <v>16</v>
      </c>
      <c r="L140" s="300" t="e">
        <f ca="1">J140*$L$5</f>
        <v>#VALUE!</v>
      </c>
      <c r="M140" s="300" t="e">
        <f ca="1">K140*$M$5</f>
        <v>#VALUE!</v>
      </c>
      <c r="N140" s="310"/>
      <c r="O140" s="310"/>
      <c r="P140" s="310"/>
      <c r="Q140" s="310"/>
      <c r="T140" s="300" t="e">
        <f ca="1">G140*$T$5</f>
        <v>#VALUE!</v>
      </c>
      <c r="U140" s="310"/>
      <c r="V140" s="310"/>
    </row>
    <row r="141" spans="1:23" ht="25.5" customHeight="1" x14ac:dyDescent="0.25">
      <c r="A141" s="311">
        <v>47244</v>
      </c>
      <c r="B141" s="323" t="s">
        <v>415</v>
      </c>
      <c r="C141" s="299">
        <v>12</v>
      </c>
      <c r="D141" s="309" t="s">
        <v>416</v>
      </c>
      <c r="E141" s="299">
        <v>12</v>
      </c>
      <c r="F141" s="334" t="s">
        <v>415</v>
      </c>
      <c r="G141" s="299">
        <v>12</v>
      </c>
      <c r="H141" s="309" t="s">
        <v>417</v>
      </c>
      <c r="I141" s="299">
        <v>11</v>
      </c>
      <c r="J141" s="299">
        <v>19</v>
      </c>
      <c r="K141" s="299">
        <v>16</v>
      </c>
      <c r="L141" s="310"/>
      <c r="M141" s="310"/>
      <c r="N141" s="312" t="e">
        <f ca="1">J141*$N$5</f>
        <v>#VALUE!</v>
      </c>
      <c r="O141" s="300" t="e">
        <f ca="1">K141*$O$5</f>
        <v>#VALUE!</v>
      </c>
      <c r="P141" s="310"/>
      <c r="Q141" s="310"/>
      <c r="T141" s="310"/>
      <c r="U141" s="312" t="e">
        <f ca="1">G141*$U$5</f>
        <v>#VALUE!</v>
      </c>
      <c r="V141" s="310"/>
    </row>
    <row r="142" spans="1:23" ht="25.5" customHeight="1" x14ac:dyDescent="0.25">
      <c r="A142" s="311">
        <v>47245</v>
      </c>
      <c r="B142" s="323" t="s">
        <v>415</v>
      </c>
      <c r="C142" s="299">
        <v>12</v>
      </c>
      <c r="D142" s="309" t="s">
        <v>416</v>
      </c>
      <c r="E142" s="299">
        <v>12</v>
      </c>
      <c r="F142" s="336" t="s">
        <v>415</v>
      </c>
      <c r="G142" s="316"/>
      <c r="H142" s="309" t="s">
        <v>417</v>
      </c>
      <c r="I142" s="299">
        <v>11</v>
      </c>
      <c r="J142" s="299">
        <v>19</v>
      </c>
      <c r="K142" s="299">
        <v>16</v>
      </c>
      <c r="L142" s="300" t="e">
        <f ca="1">J142*$L$5</f>
        <v>#VALUE!</v>
      </c>
      <c r="M142" s="300" t="e">
        <f ca="1">K142*$M$5</f>
        <v>#VALUE!</v>
      </c>
      <c r="N142" s="336"/>
      <c r="O142" s="316"/>
      <c r="P142" s="310"/>
      <c r="Q142" s="310"/>
      <c r="T142" s="310"/>
      <c r="U142" s="336"/>
      <c r="V142" s="316"/>
    </row>
    <row r="143" spans="1:23" ht="25.5" customHeight="1" x14ac:dyDescent="0.25">
      <c r="A143" s="311">
        <v>47246</v>
      </c>
      <c r="B143" s="323" t="s">
        <v>415</v>
      </c>
      <c r="C143" s="299">
        <v>12</v>
      </c>
      <c r="D143" s="309" t="s">
        <v>416</v>
      </c>
      <c r="E143" s="299">
        <v>12</v>
      </c>
      <c r="F143" s="336" t="s">
        <v>415</v>
      </c>
      <c r="G143" s="316"/>
      <c r="H143" s="309" t="s">
        <v>417</v>
      </c>
      <c r="I143" s="299">
        <v>11</v>
      </c>
      <c r="J143" s="299">
        <v>19</v>
      </c>
      <c r="K143" s="299">
        <v>16</v>
      </c>
      <c r="L143" s="300" t="e">
        <f ca="1">J143*$L$5</f>
        <v>#VALUE!</v>
      </c>
      <c r="M143" s="300" t="e">
        <f ca="1">K143*$M$5</f>
        <v>#VALUE!</v>
      </c>
      <c r="N143" s="310"/>
      <c r="O143" s="310"/>
      <c r="P143" s="310"/>
      <c r="Q143" s="310"/>
      <c r="T143" s="310"/>
      <c r="U143" s="318"/>
      <c r="V143" s="310"/>
    </row>
    <row r="144" spans="1:23" ht="25.5" customHeight="1" x14ac:dyDescent="0.25">
      <c r="A144" s="311">
        <v>47247</v>
      </c>
      <c r="B144" s="323" t="s">
        <v>415</v>
      </c>
      <c r="C144" s="299">
        <v>12</v>
      </c>
      <c r="D144" s="309" t="s">
        <v>416</v>
      </c>
      <c r="E144" s="299">
        <v>12</v>
      </c>
      <c r="F144" s="336" t="s">
        <v>415</v>
      </c>
      <c r="G144" s="316"/>
      <c r="H144" s="309" t="s">
        <v>417</v>
      </c>
      <c r="I144" s="299">
        <v>11</v>
      </c>
      <c r="J144" s="299">
        <v>19</v>
      </c>
      <c r="K144" s="299">
        <v>16</v>
      </c>
      <c r="L144" s="300" t="e">
        <f ca="1">J144*$L$5</f>
        <v>#VALUE!</v>
      </c>
      <c r="M144" s="300" t="e">
        <f ca="1">K144*$M$5</f>
        <v>#VALUE!</v>
      </c>
      <c r="N144" s="310"/>
      <c r="O144" s="310"/>
      <c r="P144" s="310"/>
      <c r="Q144" s="310"/>
      <c r="T144" s="310"/>
      <c r="U144" s="318"/>
      <c r="V144" s="310"/>
    </row>
    <row r="145" spans="1:24" ht="25.5" customHeight="1" x14ac:dyDescent="0.25">
      <c r="A145" s="308">
        <v>47248</v>
      </c>
      <c r="B145" s="323" t="s">
        <v>415</v>
      </c>
      <c r="C145" s="299">
        <v>12</v>
      </c>
      <c r="D145" s="309" t="s">
        <v>416</v>
      </c>
      <c r="E145" s="299">
        <v>12</v>
      </c>
      <c r="F145" s="334" t="s">
        <v>415</v>
      </c>
      <c r="G145" s="299">
        <v>12</v>
      </c>
      <c r="H145" s="309" t="s">
        <v>417</v>
      </c>
      <c r="I145" s="299">
        <v>11</v>
      </c>
      <c r="J145" s="299">
        <v>19</v>
      </c>
      <c r="K145" s="299">
        <v>16</v>
      </c>
      <c r="L145" s="310"/>
      <c r="M145" s="310"/>
      <c r="N145" s="310"/>
      <c r="O145" s="310"/>
      <c r="P145" s="300" t="e">
        <f ca="1">J145*$P$5</f>
        <v>#VALUE!</v>
      </c>
      <c r="Q145" s="300" t="e">
        <f ca="1">K145*$Q$5</f>
        <v>#VALUE!</v>
      </c>
      <c r="T145" s="310"/>
      <c r="U145" s="310"/>
      <c r="V145" s="300" t="e">
        <f ca="1">G145*$V$5</f>
        <v>#VALUE!</v>
      </c>
    </row>
    <row r="146" spans="1:24" ht="25.5" customHeight="1" x14ac:dyDescent="0.25">
      <c r="A146" s="311">
        <v>47249</v>
      </c>
      <c r="B146" s="323" t="s">
        <v>415</v>
      </c>
      <c r="C146" s="299">
        <v>12</v>
      </c>
      <c r="D146" s="309" t="s">
        <v>416</v>
      </c>
      <c r="E146" s="299">
        <v>12</v>
      </c>
      <c r="F146" s="322"/>
      <c r="G146" s="322"/>
      <c r="H146" s="309" t="s">
        <v>417</v>
      </c>
      <c r="I146" s="299">
        <v>11</v>
      </c>
      <c r="J146" s="299">
        <v>19</v>
      </c>
      <c r="K146" s="299">
        <v>16</v>
      </c>
      <c r="L146" s="300" t="e">
        <f ca="1">J146*$L$5</f>
        <v>#VALUE!</v>
      </c>
      <c r="M146" s="300" t="e">
        <f ca="1">K146*$M$5</f>
        <v>#VALUE!</v>
      </c>
      <c r="N146" s="310"/>
      <c r="O146" s="310"/>
      <c r="P146" s="310"/>
      <c r="Q146" s="310"/>
      <c r="T146" s="310"/>
      <c r="U146" s="318"/>
      <c r="V146" s="310"/>
    </row>
    <row r="147" spans="1:24" ht="25.5" customHeight="1" x14ac:dyDescent="0.25">
      <c r="A147" s="311">
        <v>47250</v>
      </c>
      <c r="B147" s="323" t="s">
        <v>415</v>
      </c>
      <c r="C147" s="299">
        <v>12</v>
      </c>
      <c r="D147" s="309" t="s">
        <v>416</v>
      </c>
      <c r="E147" s="299">
        <v>12</v>
      </c>
      <c r="F147" s="334" t="s">
        <v>415</v>
      </c>
      <c r="G147" s="299">
        <v>12</v>
      </c>
      <c r="H147" s="309" t="s">
        <v>417</v>
      </c>
      <c r="I147" s="299">
        <v>11</v>
      </c>
      <c r="J147" s="299">
        <v>19</v>
      </c>
      <c r="K147" s="299">
        <v>16</v>
      </c>
      <c r="L147" s="300" t="e">
        <f ca="1">J147*$L$5</f>
        <v>#VALUE!</v>
      </c>
      <c r="M147" s="300" t="e">
        <f ca="1">K147*$M$5</f>
        <v>#VALUE!</v>
      </c>
      <c r="N147" s="310"/>
      <c r="O147" s="310"/>
      <c r="P147" s="310"/>
      <c r="Q147" s="310"/>
      <c r="T147" s="300" t="e">
        <f ca="1">G147*$T$5</f>
        <v>#VALUE!</v>
      </c>
      <c r="U147" s="310"/>
      <c r="V147" s="310"/>
    </row>
    <row r="148" spans="1:24" ht="25.5" customHeight="1" x14ac:dyDescent="0.25">
      <c r="A148" s="311">
        <v>47251</v>
      </c>
      <c r="B148" s="323" t="s">
        <v>415</v>
      </c>
      <c r="C148" s="299">
        <v>12</v>
      </c>
      <c r="D148" s="309" t="s">
        <v>416</v>
      </c>
      <c r="E148" s="299">
        <v>12</v>
      </c>
      <c r="F148" s="334" t="s">
        <v>415</v>
      </c>
      <c r="G148" s="299">
        <v>12</v>
      </c>
      <c r="H148" s="309" t="s">
        <v>417</v>
      </c>
      <c r="I148" s="299">
        <v>11</v>
      </c>
      <c r="J148" s="299">
        <v>19</v>
      </c>
      <c r="K148" s="299">
        <v>16</v>
      </c>
      <c r="L148" s="310"/>
      <c r="M148" s="310"/>
      <c r="N148" s="312" t="e">
        <f ca="1">J148*$N$5</f>
        <v>#VALUE!</v>
      </c>
      <c r="O148" s="300" t="e">
        <f ca="1">K148*$O$5</f>
        <v>#VALUE!</v>
      </c>
      <c r="P148" s="310"/>
      <c r="Q148" s="310"/>
      <c r="T148" s="310"/>
      <c r="U148" s="312" t="e">
        <f ca="1">G148*$U$5</f>
        <v>#VALUE!</v>
      </c>
      <c r="V148" s="310"/>
    </row>
    <row r="149" spans="1:24" ht="25.5" customHeight="1" x14ac:dyDescent="0.25">
      <c r="A149" s="311">
        <v>47252</v>
      </c>
      <c r="B149" s="323" t="s">
        <v>415</v>
      </c>
      <c r="C149" s="299">
        <v>12</v>
      </c>
      <c r="D149" s="309" t="s">
        <v>416</v>
      </c>
      <c r="E149" s="299">
        <v>12</v>
      </c>
      <c r="F149" s="336" t="s">
        <v>415</v>
      </c>
      <c r="G149" s="316"/>
      <c r="H149" s="309" t="s">
        <v>417</v>
      </c>
      <c r="I149" s="299">
        <v>11</v>
      </c>
      <c r="J149" s="299">
        <v>19</v>
      </c>
      <c r="K149" s="299">
        <v>16</v>
      </c>
      <c r="L149" s="300" t="e">
        <f t="shared" ref="L149:L154" ca="1" si="38">J149*$L$5</f>
        <v>#VALUE!</v>
      </c>
      <c r="M149" s="300" t="e">
        <f t="shared" ref="M149:M154" ca="1" si="39">K149*$M$5</f>
        <v>#VALUE!</v>
      </c>
      <c r="N149" s="310"/>
      <c r="O149" s="310"/>
      <c r="P149" s="310"/>
      <c r="Q149" s="310"/>
      <c r="T149" s="310"/>
      <c r="U149" s="318"/>
      <c r="V149" s="310"/>
    </row>
    <row r="150" spans="1:24" ht="25.5" customHeight="1" x14ac:dyDescent="0.25">
      <c r="A150" s="311">
        <v>47253</v>
      </c>
      <c r="B150" s="323" t="s">
        <v>415</v>
      </c>
      <c r="C150" s="299">
        <v>12</v>
      </c>
      <c r="D150" s="309" t="s">
        <v>416</v>
      </c>
      <c r="E150" s="299">
        <v>12</v>
      </c>
      <c r="F150" s="336" t="s">
        <v>415</v>
      </c>
      <c r="G150" s="316"/>
      <c r="H150" s="309" t="s">
        <v>417</v>
      </c>
      <c r="I150" s="299">
        <v>11</v>
      </c>
      <c r="J150" s="299">
        <v>19</v>
      </c>
      <c r="K150" s="299">
        <v>16</v>
      </c>
      <c r="L150" s="300" t="e">
        <f t="shared" ca="1" si="38"/>
        <v>#VALUE!</v>
      </c>
      <c r="M150" s="300" t="e">
        <f t="shared" ca="1" si="39"/>
        <v>#VALUE!</v>
      </c>
      <c r="N150" s="310"/>
      <c r="O150" s="310"/>
      <c r="P150" s="310"/>
      <c r="Q150" s="310"/>
      <c r="T150" s="310"/>
      <c r="U150" s="318"/>
      <c r="V150" s="310"/>
    </row>
    <row r="151" spans="1:24" ht="25.5" customHeight="1" x14ac:dyDescent="0.25">
      <c r="A151" s="311">
        <v>47254</v>
      </c>
      <c r="B151" s="323" t="s">
        <v>415</v>
      </c>
      <c r="C151" s="299">
        <v>12</v>
      </c>
      <c r="D151" s="309" t="s">
        <v>416</v>
      </c>
      <c r="E151" s="299">
        <v>12</v>
      </c>
      <c r="F151" s="336" t="s">
        <v>415</v>
      </c>
      <c r="G151" s="316"/>
      <c r="H151" s="309" t="s">
        <v>417</v>
      </c>
      <c r="I151" s="299">
        <v>11</v>
      </c>
      <c r="J151" s="299">
        <v>19</v>
      </c>
      <c r="K151" s="299">
        <v>16</v>
      </c>
      <c r="L151" s="300" t="e">
        <f t="shared" ca="1" si="38"/>
        <v>#VALUE!</v>
      </c>
      <c r="M151" s="300" t="e">
        <f t="shared" ca="1" si="39"/>
        <v>#VALUE!</v>
      </c>
      <c r="N151" s="310"/>
      <c r="O151" s="310"/>
      <c r="P151" s="310"/>
      <c r="Q151" s="310"/>
      <c r="T151" s="310"/>
      <c r="U151" s="318"/>
      <c r="V151" s="310"/>
    </row>
    <row r="152" spans="1:24" ht="25.5" customHeight="1" x14ac:dyDescent="0.25">
      <c r="A152" s="311">
        <v>47255</v>
      </c>
      <c r="B152" s="323" t="s">
        <v>415</v>
      </c>
      <c r="C152" s="299">
        <v>12</v>
      </c>
      <c r="D152" s="309" t="s">
        <v>416</v>
      </c>
      <c r="E152" s="299">
        <v>12</v>
      </c>
      <c r="F152" s="336" t="s">
        <v>415</v>
      </c>
      <c r="G152" s="316"/>
      <c r="H152" s="309" t="s">
        <v>417</v>
      </c>
      <c r="I152" s="299">
        <v>11</v>
      </c>
      <c r="J152" s="299">
        <v>19</v>
      </c>
      <c r="K152" s="299">
        <v>16</v>
      </c>
      <c r="L152" s="300" t="e">
        <f t="shared" ca="1" si="38"/>
        <v>#VALUE!</v>
      </c>
      <c r="M152" s="300" t="e">
        <f t="shared" ca="1" si="39"/>
        <v>#VALUE!</v>
      </c>
      <c r="N152" s="310"/>
      <c r="O152" s="310"/>
      <c r="P152" s="310"/>
      <c r="Q152" s="310"/>
      <c r="T152" s="310"/>
      <c r="U152" s="310"/>
      <c r="V152" s="310"/>
    </row>
    <row r="153" spans="1:24" ht="25.5" customHeight="1" x14ac:dyDescent="0.25">
      <c r="A153" s="311">
        <v>47256</v>
      </c>
      <c r="B153" s="323" t="s">
        <v>415</v>
      </c>
      <c r="C153" s="299">
        <v>12</v>
      </c>
      <c r="D153" s="309" t="s">
        <v>416</v>
      </c>
      <c r="E153" s="299">
        <v>12</v>
      </c>
      <c r="F153" s="322"/>
      <c r="G153" s="322"/>
      <c r="H153" s="309" t="s">
        <v>417</v>
      </c>
      <c r="I153" s="299">
        <v>11</v>
      </c>
      <c r="J153" s="299">
        <v>19</v>
      </c>
      <c r="K153" s="299">
        <v>16</v>
      </c>
      <c r="L153" s="300" t="e">
        <f t="shared" ca="1" si="38"/>
        <v>#VALUE!</v>
      </c>
      <c r="M153" s="300" t="e">
        <f t="shared" ca="1" si="39"/>
        <v>#VALUE!</v>
      </c>
      <c r="N153" s="310"/>
      <c r="O153" s="310"/>
      <c r="P153" s="310"/>
      <c r="Q153" s="310"/>
      <c r="T153" s="310"/>
      <c r="U153" s="318"/>
      <c r="V153" s="310"/>
    </row>
    <row r="154" spans="1:24" ht="25.5" customHeight="1" x14ac:dyDescent="0.25">
      <c r="A154" s="311">
        <v>47257</v>
      </c>
      <c r="B154" s="323" t="s">
        <v>415</v>
      </c>
      <c r="C154" s="299">
        <v>12</v>
      </c>
      <c r="D154" s="309" t="s">
        <v>416</v>
      </c>
      <c r="E154" s="299">
        <v>12</v>
      </c>
      <c r="F154" s="334" t="s">
        <v>415</v>
      </c>
      <c r="G154" s="299">
        <v>12</v>
      </c>
      <c r="H154" s="309" t="s">
        <v>417</v>
      </c>
      <c r="I154" s="299">
        <v>11</v>
      </c>
      <c r="J154" s="299">
        <v>19</v>
      </c>
      <c r="K154" s="299">
        <v>16</v>
      </c>
      <c r="L154" s="300" t="e">
        <f t="shared" ca="1" si="38"/>
        <v>#VALUE!</v>
      </c>
      <c r="M154" s="300" t="e">
        <f t="shared" ca="1" si="39"/>
        <v>#VALUE!</v>
      </c>
      <c r="N154" s="310"/>
      <c r="O154" s="310"/>
      <c r="P154" s="310"/>
      <c r="Q154" s="310"/>
      <c r="T154" s="300" t="e">
        <f ca="1">G154*$T$5</f>
        <v>#VALUE!</v>
      </c>
      <c r="U154" s="310"/>
      <c r="V154" s="310"/>
    </row>
    <row r="155" spans="1:24" ht="25.5" customHeight="1" x14ac:dyDescent="0.25">
      <c r="A155" s="311">
        <v>47258</v>
      </c>
      <c r="B155" s="323" t="s">
        <v>415</v>
      </c>
      <c r="C155" s="299">
        <v>12</v>
      </c>
      <c r="D155" s="309" t="s">
        <v>416</v>
      </c>
      <c r="E155" s="299">
        <v>12</v>
      </c>
      <c r="F155" s="334" t="s">
        <v>415</v>
      </c>
      <c r="G155" s="299">
        <v>12</v>
      </c>
      <c r="H155" s="309" t="s">
        <v>417</v>
      </c>
      <c r="I155" s="299">
        <v>11</v>
      </c>
      <c r="J155" s="299">
        <v>19</v>
      </c>
      <c r="K155" s="299">
        <v>16</v>
      </c>
      <c r="L155" s="310"/>
      <c r="M155" s="310"/>
      <c r="N155" s="300" t="e">
        <f ca="1">J155*$N$5</f>
        <v>#VALUE!</v>
      </c>
      <c r="O155" s="300" t="e">
        <f ca="1">K155*$O$5</f>
        <v>#VALUE!</v>
      </c>
      <c r="P155" s="310"/>
      <c r="Q155" s="310"/>
      <c r="T155" s="310"/>
      <c r="U155" s="312" t="e">
        <f ca="1">G155*$U$5</f>
        <v>#VALUE!</v>
      </c>
      <c r="V155" s="310"/>
    </row>
    <row r="156" spans="1:24" ht="25.5" customHeight="1" x14ac:dyDescent="0.25">
      <c r="A156" s="308">
        <v>47259</v>
      </c>
      <c r="B156" s="323" t="s">
        <v>415</v>
      </c>
      <c r="C156" s="299">
        <v>12</v>
      </c>
      <c r="D156" s="309" t="s">
        <v>416</v>
      </c>
      <c r="E156" s="299">
        <v>12</v>
      </c>
      <c r="F156" s="334" t="s">
        <v>415</v>
      </c>
      <c r="G156" s="299">
        <v>12</v>
      </c>
      <c r="H156" s="309" t="s">
        <v>417</v>
      </c>
      <c r="I156" s="299">
        <v>11</v>
      </c>
      <c r="J156" s="299">
        <v>19</v>
      </c>
      <c r="K156" s="299">
        <v>16</v>
      </c>
      <c r="L156" s="310"/>
      <c r="M156" s="310"/>
      <c r="N156" s="310"/>
      <c r="O156" s="310"/>
      <c r="P156" s="300" t="e">
        <f ca="1">J156*$P$5</f>
        <v>#VALUE!</v>
      </c>
      <c r="Q156" s="300" t="e">
        <f ca="1">K156*$Q$5</f>
        <v>#VALUE!</v>
      </c>
      <c r="T156" s="310"/>
      <c r="U156" s="310"/>
      <c r="V156" s="300" t="e">
        <f ca="1">G156*$V$5</f>
        <v>#VALUE!</v>
      </c>
    </row>
    <row r="157" spans="1:24" ht="25.5" customHeight="1" x14ac:dyDescent="0.25">
      <c r="A157" s="311">
        <v>47260</v>
      </c>
      <c r="B157" s="323" t="s">
        <v>415</v>
      </c>
      <c r="C157" s="299">
        <v>12</v>
      </c>
      <c r="D157" s="309" t="s">
        <v>416</v>
      </c>
      <c r="E157" s="299">
        <v>12</v>
      </c>
      <c r="F157" s="336" t="s">
        <v>415</v>
      </c>
      <c r="G157" s="316"/>
      <c r="H157" s="309" t="s">
        <v>417</v>
      </c>
      <c r="I157" s="299">
        <v>11</v>
      </c>
      <c r="J157" s="299">
        <v>19</v>
      </c>
      <c r="K157" s="299">
        <v>16</v>
      </c>
      <c r="L157" s="300" t="e">
        <f ca="1">J157*$L$5</f>
        <v>#VALUE!</v>
      </c>
      <c r="M157" s="300" t="e">
        <f ca="1">K157*$M$5</f>
        <v>#VALUE!</v>
      </c>
      <c r="N157" s="310"/>
      <c r="O157" s="310"/>
      <c r="P157" s="310"/>
      <c r="Q157" s="310"/>
      <c r="T157" s="310"/>
      <c r="U157" s="318"/>
      <c r="V157" s="310"/>
    </row>
    <row r="158" spans="1:24" ht="25.5" customHeight="1" x14ac:dyDescent="0.25">
      <c r="A158" s="311">
        <v>47261</v>
      </c>
      <c r="B158" s="323" t="s">
        <v>415</v>
      </c>
      <c r="C158" s="299">
        <v>12</v>
      </c>
      <c r="D158" s="309" t="s">
        <v>416</v>
      </c>
      <c r="E158" s="299">
        <v>12</v>
      </c>
      <c r="F158" s="336" t="s">
        <v>415</v>
      </c>
      <c r="G158" s="316"/>
      <c r="H158" s="309" t="s">
        <v>417</v>
      </c>
      <c r="I158" s="299">
        <v>11</v>
      </c>
      <c r="J158" s="299">
        <v>19</v>
      </c>
      <c r="K158" s="299">
        <v>16</v>
      </c>
      <c r="L158" s="300" t="e">
        <f ca="1">J158*$L$5</f>
        <v>#VALUE!</v>
      </c>
      <c r="M158" s="300" t="e">
        <f ca="1">K158*$M$5</f>
        <v>#VALUE!</v>
      </c>
      <c r="N158" s="310"/>
      <c r="O158" s="310"/>
      <c r="P158" s="310"/>
      <c r="Q158" s="310"/>
      <c r="T158" s="310"/>
      <c r="U158" s="318"/>
      <c r="V158" s="310"/>
    </row>
    <row r="159" spans="1:24" ht="25.5" customHeight="1" x14ac:dyDescent="0.25">
      <c r="A159" s="311">
        <v>47262</v>
      </c>
      <c r="B159" s="323" t="s">
        <v>415</v>
      </c>
      <c r="C159" s="299">
        <v>12</v>
      </c>
      <c r="D159" s="309" t="s">
        <v>416</v>
      </c>
      <c r="E159" s="299">
        <v>12</v>
      </c>
      <c r="F159" s="322"/>
      <c r="G159" s="322"/>
      <c r="H159" s="309" t="s">
        <v>417</v>
      </c>
      <c r="I159" s="299">
        <v>11</v>
      </c>
      <c r="J159" s="299">
        <v>19</v>
      </c>
      <c r="K159" s="299">
        <v>16</v>
      </c>
      <c r="L159" s="300" t="e">
        <f ca="1">J159*$L$5</f>
        <v>#VALUE!</v>
      </c>
      <c r="M159" s="300" t="e">
        <f ca="1">K159*$M$5</f>
        <v>#VALUE!</v>
      </c>
      <c r="N159" s="310"/>
      <c r="O159" s="310"/>
      <c r="P159" s="310"/>
      <c r="Q159" s="310"/>
      <c r="T159" s="310"/>
      <c r="U159" s="318"/>
      <c r="V159" s="310"/>
    </row>
    <row r="160" spans="1:24" ht="25.5" customHeight="1" x14ac:dyDescent="0.25">
      <c r="A160" s="311">
        <v>47263</v>
      </c>
      <c r="B160" s="323" t="s">
        <v>415</v>
      </c>
      <c r="C160" s="299">
        <v>12</v>
      </c>
      <c r="D160" s="309" t="s">
        <v>416</v>
      </c>
      <c r="E160" s="299">
        <v>12</v>
      </c>
      <c r="F160" s="322"/>
      <c r="G160" s="322"/>
      <c r="H160" s="309" t="s">
        <v>417</v>
      </c>
      <c r="I160" s="299">
        <v>11</v>
      </c>
      <c r="J160" s="299">
        <v>19</v>
      </c>
      <c r="K160" s="299">
        <v>16</v>
      </c>
      <c r="L160" s="300" t="e">
        <f ca="1">J160*$L$5</f>
        <v>#VALUE!</v>
      </c>
      <c r="M160" s="300" t="e">
        <f ca="1">K160*$M$5</f>
        <v>#VALUE!</v>
      </c>
      <c r="N160" s="310"/>
      <c r="O160" s="310"/>
      <c r="P160" s="310"/>
      <c r="Q160" s="310"/>
      <c r="T160" s="310"/>
      <c r="U160" s="318"/>
      <c r="V160" s="310"/>
      <c r="W160" s="367"/>
      <c r="X160" s="300"/>
    </row>
    <row r="161" spans="1:24" ht="25.5" customHeight="1" x14ac:dyDescent="0.25">
      <c r="A161" s="311">
        <v>47264</v>
      </c>
      <c r="B161" s="323" t="s">
        <v>415</v>
      </c>
      <c r="C161" s="299">
        <v>12</v>
      </c>
      <c r="D161" s="309" t="s">
        <v>416</v>
      </c>
      <c r="E161" s="299">
        <v>12</v>
      </c>
      <c r="F161" s="334" t="s">
        <v>415</v>
      </c>
      <c r="G161" s="299">
        <v>12</v>
      </c>
      <c r="H161" s="309" t="s">
        <v>417</v>
      </c>
      <c r="I161" s="299">
        <v>11</v>
      </c>
      <c r="J161" s="299">
        <v>19</v>
      </c>
      <c r="K161" s="299">
        <v>16</v>
      </c>
      <c r="L161" s="300" t="e">
        <f ca="1">J161*$L$5</f>
        <v>#VALUE!</v>
      </c>
      <c r="M161" s="300" t="e">
        <f ca="1">K161*$M$5</f>
        <v>#VALUE!</v>
      </c>
      <c r="N161" s="310"/>
      <c r="O161" s="310"/>
      <c r="P161" s="310"/>
      <c r="Q161" s="310"/>
      <c r="T161" s="300" t="e">
        <f ca="1">G161*$T$5</f>
        <v>#VALUE!</v>
      </c>
      <c r="U161" s="310"/>
      <c r="V161" s="310"/>
    </row>
    <row r="162" spans="1:24" ht="25.5" customHeight="1" x14ac:dyDescent="0.25">
      <c r="A162" s="311">
        <v>47265</v>
      </c>
      <c r="B162" s="323" t="s">
        <v>415</v>
      </c>
      <c r="C162" s="299">
        <v>12</v>
      </c>
      <c r="D162" s="309" t="s">
        <v>416</v>
      </c>
      <c r="E162" s="299">
        <v>12</v>
      </c>
      <c r="F162" s="334" t="s">
        <v>415</v>
      </c>
      <c r="G162" s="299">
        <v>12</v>
      </c>
      <c r="H162" s="309" t="s">
        <v>417</v>
      </c>
      <c r="I162" s="299">
        <v>11</v>
      </c>
      <c r="J162" s="299">
        <v>19</v>
      </c>
      <c r="K162" s="299">
        <v>16</v>
      </c>
      <c r="L162" s="310"/>
      <c r="M162" s="310"/>
      <c r="N162" s="312" t="e">
        <f ca="1">J162*$N$5</f>
        <v>#VALUE!</v>
      </c>
      <c r="O162" s="300" t="e">
        <f ca="1">K162*$O$5</f>
        <v>#VALUE!</v>
      </c>
      <c r="P162" s="310"/>
      <c r="Q162" s="310"/>
      <c r="T162" s="310"/>
      <c r="U162" s="312" t="e">
        <f ca="1">G162*$U$5</f>
        <v>#VALUE!</v>
      </c>
      <c r="V162" s="310"/>
    </row>
    <row r="163" spans="1:24" ht="25.5" customHeight="1" x14ac:dyDescent="0.25">
      <c r="A163" s="311">
        <v>47266</v>
      </c>
      <c r="B163" s="323" t="s">
        <v>415</v>
      </c>
      <c r="C163" s="299">
        <v>12</v>
      </c>
      <c r="D163" s="309" t="s">
        <v>416</v>
      </c>
      <c r="E163" s="299">
        <v>12</v>
      </c>
      <c r="F163" s="336" t="s">
        <v>415</v>
      </c>
      <c r="G163" s="316"/>
      <c r="H163" s="309" t="s">
        <v>417</v>
      </c>
      <c r="I163" s="299">
        <v>11</v>
      </c>
      <c r="J163" s="299">
        <v>19</v>
      </c>
      <c r="K163" s="299">
        <v>16</v>
      </c>
      <c r="L163" s="300" t="e">
        <f ca="1">J163*$L$5</f>
        <v>#VALUE!</v>
      </c>
      <c r="M163" s="300" t="e">
        <f ca="1">K163*$M$5</f>
        <v>#VALUE!</v>
      </c>
      <c r="N163" s="310"/>
      <c r="O163" s="310"/>
      <c r="P163" s="310"/>
      <c r="Q163" s="310"/>
      <c r="T163" s="310"/>
      <c r="U163" s="318"/>
      <c r="V163" s="310"/>
    </row>
    <row r="164" spans="1:24" ht="25.5" customHeight="1" x14ac:dyDescent="0.25">
      <c r="A164" s="311">
        <v>47267</v>
      </c>
      <c r="B164" s="323" t="s">
        <v>415</v>
      </c>
      <c r="C164" s="299">
        <v>12</v>
      </c>
      <c r="D164" s="309" t="s">
        <v>416</v>
      </c>
      <c r="E164" s="299">
        <v>12</v>
      </c>
      <c r="F164" s="336" t="s">
        <v>415</v>
      </c>
      <c r="G164" s="316"/>
      <c r="H164" s="309" t="s">
        <v>417</v>
      </c>
      <c r="I164" s="299">
        <v>11</v>
      </c>
      <c r="J164" s="299">
        <v>19</v>
      </c>
      <c r="K164" s="299">
        <v>16</v>
      </c>
      <c r="L164" s="300" t="e">
        <f ca="1">J164*$L$5</f>
        <v>#VALUE!</v>
      </c>
      <c r="M164" s="300" t="e">
        <f ca="1">K164*$M$5</f>
        <v>#VALUE!</v>
      </c>
      <c r="N164" s="310"/>
      <c r="O164" s="310"/>
      <c r="P164" s="310"/>
      <c r="Q164" s="310"/>
      <c r="T164" s="310"/>
      <c r="U164" s="318"/>
      <c r="V164" s="310"/>
    </row>
    <row r="165" spans="1:24" ht="25.5" customHeight="1" x14ac:dyDescent="0.25">
      <c r="A165" s="311">
        <v>47268</v>
      </c>
      <c r="B165" s="323" t="s">
        <v>415</v>
      </c>
      <c r="C165" s="299">
        <v>12</v>
      </c>
      <c r="D165" s="309" t="s">
        <v>416</v>
      </c>
      <c r="E165" s="299">
        <v>12</v>
      </c>
      <c r="F165" s="336" t="s">
        <v>415</v>
      </c>
      <c r="G165" s="316"/>
      <c r="H165" s="309" t="s">
        <v>417</v>
      </c>
      <c r="I165" s="299">
        <v>11</v>
      </c>
      <c r="J165" s="299">
        <v>19</v>
      </c>
      <c r="K165" s="299">
        <v>16</v>
      </c>
      <c r="L165" s="300" t="e">
        <f ca="1">J165*$L$5</f>
        <v>#VALUE!</v>
      </c>
      <c r="M165" s="300" t="e">
        <f ca="1">K165*$M$5</f>
        <v>#VALUE!</v>
      </c>
      <c r="N165" s="310"/>
      <c r="O165" s="310"/>
      <c r="P165" s="310"/>
      <c r="Q165" s="310"/>
      <c r="T165" s="310"/>
      <c r="U165" s="318"/>
      <c r="V165" s="310"/>
    </row>
    <row r="166" spans="1:24" ht="25.5" customHeight="1" x14ac:dyDescent="0.25">
      <c r="A166" s="311">
        <v>47269</v>
      </c>
      <c r="B166" s="323" t="s">
        <v>415</v>
      </c>
      <c r="C166" s="299">
        <v>12</v>
      </c>
      <c r="D166" s="309" t="s">
        <v>416</v>
      </c>
      <c r="E166" s="299">
        <v>12</v>
      </c>
      <c r="F166" s="336" t="s">
        <v>415</v>
      </c>
      <c r="G166" s="316"/>
      <c r="H166" s="309" t="s">
        <v>417</v>
      </c>
      <c r="I166" s="299">
        <v>11</v>
      </c>
      <c r="J166" s="299">
        <v>19</v>
      </c>
      <c r="K166" s="299">
        <v>16</v>
      </c>
      <c r="L166" s="300" t="e">
        <f ca="1">J166*$L$5</f>
        <v>#VALUE!</v>
      </c>
      <c r="M166" s="300" t="e">
        <f ca="1">K166*$M$5</f>
        <v>#VALUE!</v>
      </c>
      <c r="N166" s="310"/>
      <c r="O166" s="310"/>
      <c r="P166" s="310"/>
      <c r="Q166" s="310"/>
      <c r="T166" s="310"/>
      <c r="U166" s="318"/>
      <c r="V166" s="310"/>
    </row>
    <row r="167" spans="1:24" ht="25.5" customHeight="1" thickBot="1" x14ac:dyDescent="0.3">
      <c r="A167" s="313"/>
      <c r="B167" s="323"/>
      <c r="C167" s="299"/>
      <c r="D167" s="309"/>
      <c r="E167" s="299"/>
      <c r="H167" s="309"/>
      <c r="I167" s="299"/>
      <c r="J167" s="299"/>
      <c r="K167" s="299"/>
      <c r="L167" s="314" t="e">
        <f ca="1">SUM(L136:L166)</f>
        <v>#VALUE!</v>
      </c>
      <c r="M167" s="314" t="e">
        <f t="shared" ref="M167:Q167" ca="1" si="40">SUM(M136:M166)</f>
        <v>#VALUE!</v>
      </c>
      <c r="N167" s="314" t="e">
        <f t="shared" ca="1" si="40"/>
        <v>#VALUE!</v>
      </c>
      <c r="O167" s="314" t="e">
        <f t="shared" ca="1" si="40"/>
        <v>#VALUE!</v>
      </c>
      <c r="P167" s="314" t="e">
        <f t="shared" ca="1" si="40"/>
        <v>#VALUE!</v>
      </c>
      <c r="Q167" s="314" t="e">
        <f t="shared" ca="1" si="40"/>
        <v>#VALUE!</v>
      </c>
      <c r="R167" s="359" t="e">
        <f ca="1">SUM(L167:Q167)</f>
        <v>#VALUE!</v>
      </c>
      <c r="T167" s="314" t="e">
        <f ca="1">SUM(T136:T165)</f>
        <v>#VALUE!</v>
      </c>
      <c r="U167" s="314" t="e">
        <f ca="1">SUM(U136:U165)</f>
        <v>#VALUE!</v>
      </c>
      <c r="V167" s="314" t="e">
        <f ca="1">SUM(V136:V165)</f>
        <v>#VALUE!</v>
      </c>
      <c r="W167" s="359" t="e">
        <f ca="1">SUM(T167:V167)</f>
        <v>#VALUE!</v>
      </c>
    </row>
    <row r="168" spans="1:24" ht="25.5" customHeight="1" thickTop="1" x14ac:dyDescent="0.3">
      <c r="A168" s="349" t="s">
        <v>422</v>
      </c>
    </row>
    <row r="169" spans="1:24" ht="25.5" customHeight="1" x14ac:dyDescent="0.25">
      <c r="A169" s="313">
        <v>47270</v>
      </c>
      <c r="B169" s="323" t="s">
        <v>415</v>
      </c>
      <c r="C169" s="299">
        <v>12</v>
      </c>
      <c r="D169" s="309" t="s">
        <v>416</v>
      </c>
      <c r="E169" s="299">
        <v>12</v>
      </c>
      <c r="F169" s="336" t="s">
        <v>415</v>
      </c>
      <c r="G169" s="316"/>
      <c r="H169" s="309" t="s">
        <v>417</v>
      </c>
      <c r="I169" s="299">
        <v>11</v>
      </c>
      <c r="J169" s="299">
        <v>19</v>
      </c>
      <c r="K169" s="299">
        <v>16</v>
      </c>
      <c r="L169" s="300" t="e">
        <f ca="1">J169*$L$5</f>
        <v>#VALUE!</v>
      </c>
      <c r="M169" s="300" t="e">
        <f ca="1">K169*$M$5</f>
        <v>#VALUE!</v>
      </c>
      <c r="N169" s="310"/>
      <c r="O169" s="310"/>
      <c r="P169" s="310"/>
      <c r="Q169" s="310"/>
      <c r="T169" s="310"/>
      <c r="U169" s="318"/>
      <c r="V169" s="310"/>
    </row>
    <row r="170" spans="1:24" ht="25.5" customHeight="1" x14ac:dyDescent="0.25">
      <c r="A170" s="313">
        <v>47271</v>
      </c>
      <c r="B170" s="323" t="s">
        <v>415</v>
      </c>
      <c r="C170" s="299">
        <v>12</v>
      </c>
      <c r="D170" s="309" t="s">
        <v>416</v>
      </c>
      <c r="E170" s="299">
        <v>12</v>
      </c>
      <c r="F170" s="334" t="s">
        <v>415</v>
      </c>
      <c r="G170" s="299">
        <v>12</v>
      </c>
      <c r="H170" s="309" t="s">
        <v>417</v>
      </c>
      <c r="I170" s="299">
        <v>11</v>
      </c>
      <c r="J170" s="299">
        <v>19</v>
      </c>
      <c r="K170" s="299">
        <v>16</v>
      </c>
      <c r="L170" s="300" t="e">
        <f ca="1">J170*$L$5</f>
        <v>#VALUE!</v>
      </c>
      <c r="M170" s="300" t="e">
        <f ca="1">K170*$M$5</f>
        <v>#VALUE!</v>
      </c>
      <c r="N170" s="310"/>
      <c r="O170" s="310"/>
      <c r="P170" s="310"/>
      <c r="Q170" s="310"/>
      <c r="T170" s="300" t="e">
        <f ca="1">G170*$T$5</f>
        <v>#VALUE!</v>
      </c>
      <c r="U170" s="310"/>
      <c r="V170" s="310"/>
    </row>
    <row r="171" spans="1:24" ht="25.5" customHeight="1" x14ac:dyDescent="0.25">
      <c r="A171" s="313">
        <v>47272</v>
      </c>
      <c r="B171" s="323" t="s">
        <v>415</v>
      </c>
      <c r="C171" s="299">
        <v>12</v>
      </c>
      <c r="D171" s="309" t="s">
        <v>416</v>
      </c>
      <c r="E171" s="299">
        <v>12</v>
      </c>
      <c r="F171" s="334" t="s">
        <v>415</v>
      </c>
      <c r="G171" s="299">
        <v>12</v>
      </c>
      <c r="H171" s="309" t="s">
        <v>417</v>
      </c>
      <c r="I171" s="299">
        <v>11</v>
      </c>
      <c r="J171" s="299">
        <v>19</v>
      </c>
      <c r="K171" s="299">
        <v>16</v>
      </c>
      <c r="L171" s="310"/>
      <c r="M171" s="310"/>
      <c r="N171" s="312" t="e">
        <f ca="1">J171*$N$5</f>
        <v>#VALUE!</v>
      </c>
      <c r="O171" s="300" t="e">
        <f ca="1">K171*$O$5</f>
        <v>#VALUE!</v>
      </c>
      <c r="P171" s="310"/>
      <c r="Q171" s="310"/>
      <c r="T171" s="310"/>
      <c r="U171" s="312" t="e">
        <f ca="1">G171*$U$5</f>
        <v>#VALUE!</v>
      </c>
      <c r="V171" s="310"/>
    </row>
    <row r="172" spans="1:24" ht="25.5" customHeight="1" x14ac:dyDescent="0.25">
      <c r="A172" s="313">
        <v>47273</v>
      </c>
      <c r="B172" s="323" t="s">
        <v>415</v>
      </c>
      <c r="C172" s="299">
        <v>12</v>
      </c>
      <c r="D172" s="309" t="s">
        <v>416</v>
      </c>
      <c r="E172" s="299">
        <v>12</v>
      </c>
      <c r="F172" s="322"/>
      <c r="G172" s="322"/>
      <c r="H172" s="309" t="s">
        <v>417</v>
      </c>
      <c r="I172" s="299">
        <v>11</v>
      </c>
      <c r="J172" s="299">
        <v>19</v>
      </c>
      <c r="K172" s="299">
        <v>16</v>
      </c>
      <c r="L172" s="300" t="e">
        <f t="shared" ref="L172:L177" ca="1" si="41">J172*$L$5</f>
        <v>#VALUE!</v>
      </c>
      <c r="M172" s="300" t="e">
        <f t="shared" ref="M172:M177" ca="1" si="42">K172*$M$5</f>
        <v>#VALUE!</v>
      </c>
      <c r="N172" s="310"/>
      <c r="O172" s="310"/>
      <c r="P172" s="310"/>
      <c r="Q172" s="310"/>
      <c r="T172" s="310"/>
      <c r="U172" s="310"/>
      <c r="V172" s="310"/>
    </row>
    <row r="173" spans="1:24" ht="25.5" customHeight="1" x14ac:dyDescent="0.25">
      <c r="A173" s="313">
        <v>47274</v>
      </c>
      <c r="B173" s="323" t="s">
        <v>415</v>
      </c>
      <c r="C173" s="299">
        <v>12</v>
      </c>
      <c r="D173" s="309" t="s">
        <v>416</v>
      </c>
      <c r="E173" s="299">
        <v>12</v>
      </c>
      <c r="F173" s="322"/>
      <c r="G173" s="322"/>
      <c r="H173" s="309" t="s">
        <v>417</v>
      </c>
      <c r="I173" s="299">
        <v>11</v>
      </c>
      <c r="J173" s="299">
        <v>19</v>
      </c>
      <c r="K173" s="299">
        <v>16</v>
      </c>
      <c r="L173" s="300" t="e">
        <f t="shared" ca="1" si="41"/>
        <v>#VALUE!</v>
      </c>
      <c r="M173" s="300" t="e">
        <f t="shared" ca="1" si="42"/>
        <v>#VALUE!</v>
      </c>
      <c r="N173" s="310"/>
      <c r="O173" s="310"/>
      <c r="P173" s="310"/>
      <c r="Q173" s="310"/>
      <c r="T173" s="310"/>
      <c r="U173" s="310"/>
      <c r="V173" s="310"/>
      <c r="W173" s="367"/>
      <c r="X173" s="300"/>
    </row>
    <row r="174" spans="1:24" ht="25.5" customHeight="1" x14ac:dyDescent="0.25">
      <c r="A174" s="313">
        <v>47275</v>
      </c>
      <c r="B174" s="323" t="s">
        <v>415</v>
      </c>
      <c r="C174" s="299">
        <v>12</v>
      </c>
      <c r="D174" s="309" t="s">
        <v>416</v>
      </c>
      <c r="E174" s="299">
        <v>12</v>
      </c>
      <c r="F174" s="322"/>
      <c r="G174" s="322"/>
      <c r="H174" s="309" t="s">
        <v>417</v>
      </c>
      <c r="I174" s="299">
        <v>11</v>
      </c>
      <c r="J174" s="299">
        <v>19</v>
      </c>
      <c r="K174" s="299">
        <v>16</v>
      </c>
      <c r="L174" s="300" t="e">
        <f t="shared" ca="1" si="41"/>
        <v>#VALUE!</v>
      </c>
      <c r="M174" s="300" t="e">
        <f t="shared" ca="1" si="42"/>
        <v>#VALUE!</v>
      </c>
      <c r="N174" s="310"/>
      <c r="O174" s="310"/>
      <c r="P174" s="310"/>
      <c r="Q174" s="310"/>
      <c r="T174" s="310"/>
      <c r="U174" s="318"/>
      <c r="V174" s="310"/>
    </row>
    <row r="175" spans="1:24" ht="25.5" customHeight="1" x14ac:dyDescent="0.25">
      <c r="A175" s="313">
        <v>47276</v>
      </c>
      <c r="B175" s="323" t="s">
        <v>415</v>
      </c>
      <c r="C175" s="299">
        <v>12</v>
      </c>
      <c r="D175" s="309" t="s">
        <v>416</v>
      </c>
      <c r="E175" s="299">
        <v>12</v>
      </c>
      <c r="F175" s="336" t="s">
        <v>415</v>
      </c>
      <c r="G175" s="316"/>
      <c r="H175" s="309" t="s">
        <v>417</v>
      </c>
      <c r="I175" s="299">
        <v>11</v>
      </c>
      <c r="J175" s="299">
        <v>19</v>
      </c>
      <c r="K175" s="299">
        <v>16</v>
      </c>
      <c r="L175" s="300" t="e">
        <f t="shared" ca="1" si="41"/>
        <v>#VALUE!</v>
      </c>
      <c r="M175" s="300" t="e">
        <f t="shared" ca="1" si="42"/>
        <v>#VALUE!</v>
      </c>
      <c r="N175" s="310"/>
      <c r="O175" s="310"/>
      <c r="P175" s="310"/>
      <c r="Q175" s="310"/>
      <c r="T175" s="310"/>
      <c r="U175" s="318"/>
      <c r="V175" s="310"/>
    </row>
    <row r="176" spans="1:24" ht="25.5" customHeight="1" x14ac:dyDescent="0.25">
      <c r="A176" s="313">
        <v>47277</v>
      </c>
      <c r="B176" s="323" t="s">
        <v>415</v>
      </c>
      <c r="C176" s="299">
        <v>12</v>
      </c>
      <c r="D176" s="309" t="s">
        <v>416</v>
      </c>
      <c r="E176" s="299">
        <v>12</v>
      </c>
      <c r="F176" s="336" t="s">
        <v>415</v>
      </c>
      <c r="G176" s="316"/>
      <c r="H176" s="309" t="s">
        <v>417</v>
      </c>
      <c r="I176" s="299">
        <v>11</v>
      </c>
      <c r="J176" s="299">
        <v>19</v>
      </c>
      <c r="K176" s="299">
        <v>16</v>
      </c>
      <c r="L176" s="300" t="e">
        <f t="shared" ca="1" si="41"/>
        <v>#VALUE!</v>
      </c>
      <c r="M176" s="300" t="e">
        <f t="shared" ca="1" si="42"/>
        <v>#VALUE!</v>
      </c>
      <c r="N176" s="310"/>
      <c r="O176" s="310"/>
      <c r="P176" s="310"/>
      <c r="Q176" s="310"/>
      <c r="T176" s="310"/>
      <c r="U176" s="318"/>
      <c r="V176" s="310"/>
    </row>
    <row r="177" spans="1:22" ht="25.5" customHeight="1" x14ac:dyDescent="0.25">
      <c r="A177" s="313">
        <v>47278</v>
      </c>
      <c r="B177" s="323" t="s">
        <v>415</v>
      </c>
      <c r="C177" s="299">
        <v>12</v>
      </c>
      <c r="D177" s="309" t="s">
        <v>416</v>
      </c>
      <c r="E177" s="299">
        <v>12</v>
      </c>
      <c r="F177" s="334" t="s">
        <v>415</v>
      </c>
      <c r="G177" s="299">
        <v>12</v>
      </c>
      <c r="H177" s="309" t="s">
        <v>417</v>
      </c>
      <c r="I177" s="299">
        <v>11</v>
      </c>
      <c r="J177" s="299">
        <v>19</v>
      </c>
      <c r="K177" s="299">
        <v>16</v>
      </c>
      <c r="L177" s="300" t="e">
        <f t="shared" ca="1" si="41"/>
        <v>#VALUE!</v>
      </c>
      <c r="M177" s="300" t="e">
        <f t="shared" ca="1" si="42"/>
        <v>#VALUE!</v>
      </c>
      <c r="N177" s="310"/>
      <c r="O177" s="310"/>
      <c r="P177" s="310"/>
      <c r="Q177" s="310"/>
      <c r="T177" s="300" t="e">
        <f ca="1">G177*$T$5</f>
        <v>#VALUE!</v>
      </c>
      <c r="U177" s="310"/>
      <c r="V177" s="310"/>
    </row>
    <row r="178" spans="1:22" ht="25.5" customHeight="1" x14ac:dyDescent="0.25">
      <c r="A178" s="313">
        <v>47279</v>
      </c>
      <c r="B178" s="323" t="s">
        <v>415</v>
      </c>
      <c r="C178" s="299">
        <v>12</v>
      </c>
      <c r="D178" s="309" t="s">
        <v>416</v>
      </c>
      <c r="E178" s="299">
        <v>12</v>
      </c>
      <c r="F178" s="334" t="s">
        <v>415</v>
      </c>
      <c r="G178" s="299">
        <v>12</v>
      </c>
      <c r="H178" s="309" t="s">
        <v>417</v>
      </c>
      <c r="I178" s="299">
        <v>11</v>
      </c>
      <c r="J178" s="299">
        <v>19</v>
      </c>
      <c r="K178" s="299">
        <v>16</v>
      </c>
      <c r="L178" s="310"/>
      <c r="M178" s="310"/>
      <c r="N178" s="312" t="e">
        <f ca="1">J178*$N$5</f>
        <v>#VALUE!</v>
      </c>
      <c r="O178" s="300" t="e">
        <f ca="1">K178*$O$5</f>
        <v>#VALUE!</v>
      </c>
      <c r="P178" s="310"/>
      <c r="Q178" s="310"/>
      <c r="T178" s="310"/>
      <c r="U178" s="312" t="e">
        <f ca="1">G178*$U$5</f>
        <v>#VALUE!</v>
      </c>
      <c r="V178" s="310"/>
    </row>
    <row r="179" spans="1:22" ht="25.5" customHeight="1" x14ac:dyDescent="0.25">
      <c r="A179" s="313">
        <v>47280</v>
      </c>
      <c r="B179" s="323" t="s">
        <v>415</v>
      </c>
      <c r="C179" s="299">
        <v>12</v>
      </c>
      <c r="D179" s="309" t="s">
        <v>416</v>
      </c>
      <c r="E179" s="299">
        <v>12</v>
      </c>
      <c r="F179" s="322"/>
      <c r="G179" s="322"/>
      <c r="H179" s="309" t="s">
        <v>417</v>
      </c>
      <c r="I179" s="299">
        <v>11</v>
      </c>
      <c r="J179" s="299">
        <v>19</v>
      </c>
      <c r="K179" s="299">
        <v>16</v>
      </c>
      <c r="L179" s="300" t="e">
        <f t="shared" ref="L179:L184" ca="1" si="43">J179*$L$5</f>
        <v>#VALUE!</v>
      </c>
      <c r="M179" s="300" t="e">
        <f t="shared" ref="M179:M184" ca="1" si="44">K179*$M$5</f>
        <v>#VALUE!</v>
      </c>
      <c r="N179" s="310"/>
      <c r="O179" s="310"/>
      <c r="P179" s="310"/>
      <c r="Q179" s="310"/>
      <c r="T179" s="310"/>
      <c r="U179" s="318"/>
      <c r="V179" s="310"/>
    </row>
    <row r="180" spans="1:22" ht="25.5" customHeight="1" x14ac:dyDescent="0.25">
      <c r="A180" s="313">
        <v>47281</v>
      </c>
      <c r="B180" s="323" t="s">
        <v>415</v>
      </c>
      <c r="C180" s="299">
        <v>12</v>
      </c>
      <c r="D180" s="309" t="s">
        <v>416</v>
      </c>
      <c r="E180" s="299">
        <v>12</v>
      </c>
      <c r="F180" s="322"/>
      <c r="G180" s="322"/>
      <c r="H180" s="309" t="s">
        <v>417</v>
      </c>
      <c r="I180" s="299">
        <v>11</v>
      </c>
      <c r="J180" s="299">
        <v>19</v>
      </c>
      <c r="K180" s="299">
        <v>16</v>
      </c>
      <c r="L180" s="300" t="e">
        <f t="shared" ca="1" si="43"/>
        <v>#VALUE!</v>
      </c>
      <c r="M180" s="300" t="e">
        <f t="shared" ca="1" si="44"/>
        <v>#VALUE!</v>
      </c>
      <c r="N180" s="310"/>
      <c r="O180" s="310"/>
      <c r="P180" s="310"/>
      <c r="Q180" s="310"/>
      <c r="T180" s="310"/>
      <c r="U180" s="310"/>
      <c r="V180" s="310"/>
    </row>
    <row r="181" spans="1:22" ht="25.5" customHeight="1" x14ac:dyDescent="0.25">
      <c r="A181" s="313">
        <v>47282</v>
      </c>
      <c r="B181" s="323" t="s">
        <v>415</v>
      </c>
      <c r="C181" s="299">
        <v>12</v>
      </c>
      <c r="D181" s="309" t="s">
        <v>416</v>
      </c>
      <c r="E181" s="299">
        <v>12</v>
      </c>
      <c r="F181" s="336" t="s">
        <v>415</v>
      </c>
      <c r="G181" s="316"/>
      <c r="H181" s="309" t="s">
        <v>417</v>
      </c>
      <c r="I181" s="299">
        <v>11</v>
      </c>
      <c r="J181" s="299">
        <v>19</v>
      </c>
      <c r="K181" s="299">
        <v>16</v>
      </c>
      <c r="L181" s="300" t="e">
        <f t="shared" ca="1" si="43"/>
        <v>#VALUE!</v>
      </c>
      <c r="M181" s="300" t="e">
        <f t="shared" ca="1" si="44"/>
        <v>#VALUE!</v>
      </c>
      <c r="N181" s="310"/>
      <c r="O181" s="310"/>
      <c r="P181" s="310"/>
      <c r="Q181" s="310"/>
      <c r="T181" s="310"/>
      <c r="U181" s="318"/>
      <c r="V181" s="310"/>
    </row>
    <row r="182" spans="1:22" ht="25.5" customHeight="1" x14ac:dyDescent="0.25">
      <c r="A182" s="313">
        <v>47283</v>
      </c>
      <c r="B182" s="323" t="s">
        <v>415</v>
      </c>
      <c r="C182" s="299">
        <v>12</v>
      </c>
      <c r="D182" s="309" t="s">
        <v>416</v>
      </c>
      <c r="E182" s="299">
        <v>12</v>
      </c>
      <c r="F182" s="336" t="s">
        <v>415</v>
      </c>
      <c r="G182" s="316"/>
      <c r="H182" s="309" t="s">
        <v>417</v>
      </c>
      <c r="I182" s="299">
        <v>11</v>
      </c>
      <c r="J182" s="299">
        <v>19</v>
      </c>
      <c r="K182" s="299">
        <v>16</v>
      </c>
      <c r="L182" s="300" t="e">
        <f t="shared" ca="1" si="43"/>
        <v>#VALUE!</v>
      </c>
      <c r="M182" s="300" t="e">
        <f t="shared" ca="1" si="44"/>
        <v>#VALUE!</v>
      </c>
      <c r="N182" s="310"/>
      <c r="O182" s="310"/>
      <c r="P182" s="310"/>
      <c r="Q182" s="310"/>
      <c r="T182" s="310"/>
      <c r="U182" s="318"/>
      <c r="V182" s="310"/>
    </row>
    <row r="183" spans="1:22" ht="25.5" customHeight="1" x14ac:dyDescent="0.25">
      <c r="A183" s="313">
        <v>47284</v>
      </c>
      <c r="B183" s="323" t="s">
        <v>415</v>
      </c>
      <c r="C183" s="299">
        <v>12</v>
      </c>
      <c r="D183" s="309" t="s">
        <v>416</v>
      </c>
      <c r="E183" s="299">
        <v>12</v>
      </c>
      <c r="F183" s="336" t="s">
        <v>415</v>
      </c>
      <c r="G183" s="316"/>
      <c r="H183" s="309" t="s">
        <v>417</v>
      </c>
      <c r="I183" s="299">
        <v>11</v>
      </c>
      <c r="J183" s="299">
        <v>19</v>
      </c>
      <c r="K183" s="299">
        <v>16</v>
      </c>
      <c r="L183" s="300" t="e">
        <f t="shared" ca="1" si="43"/>
        <v>#VALUE!</v>
      </c>
      <c r="M183" s="300" t="e">
        <f t="shared" ca="1" si="44"/>
        <v>#VALUE!</v>
      </c>
      <c r="N183" s="310"/>
      <c r="O183" s="310"/>
      <c r="P183" s="310"/>
      <c r="Q183" s="310"/>
      <c r="T183" s="310"/>
      <c r="U183" s="310"/>
      <c r="V183" s="310"/>
    </row>
    <row r="184" spans="1:22" ht="25.5" customHeight="1" x14ac:dyDescent="0.25">
      <c r="A184" s="313">
        <v>47285</v>
      </c>
      <c r="B184" s="323" t="s">
        <v>415</v>
      </c>
      <c r="C184" s="299">
        <v>12</v>
      </c>
      <c r="D184" s="309" t="s">
        <v>416</v>
      </c>
      <c r="E184" s="299">
        <v>12</v>
      </c>
      <c r="F184" s="334" t="s">
        <v>415</v>
      </c>
      <c r="G184" s="299">
        <v>12</v>
      </c>
      <c r="H184" s="309" t="s">
        <v>417</v>
      </c>
      <c r="I184" s="299">
        <v>11</v>
      </c>
      <c r="J184" s="299">
        <v>19</v>
      </c>
      <c r="K184" s="299">
        <v>16</v>
      </c>
      <c r="L184" s="300" t="e">
        <f t="shared" ca="1" si="43"/>
        <v>#VALUE!</v>
      </c>
      <c r="M184" s="300" t="e">
        <f t="shared" ca="1" si="44"/>
        <v>#VALUE!</v>
      </c>
      <c r="N184" s="310"/>
      <c r="O184" s="310"/>
      <c r="P184" s="310"/>
      <c r="Q184" s="310"/>
      <c r="T184" s="300" t="e">
        <f ca="1">G184*$T$5</f>
        <v>#VALUE!</v>
      </c>
      <c r="U184" s="310"/>
      <c r="V184" s="310"/>
    </row>
    <row r="185" spans="1:22" ht="25.5" customHeight="1" x14ac:dyDescent="0.25">
      <c r="A185" s="313">
        <v>47286</v>
      </c>
      <c r="B185" s="323" t="s">
        <v>415</v>
      </c>
      <c r="C185" s="299">
        <v>12</v>
      </c>
      <c r="D185" s="309" t="s">
        <v>416</v>
      </c>
      <c r="E185" s="299">
        <v>12</v>
      </c>
      <c r="F185" s="334" t="s">
        <v>415</v>
      </c>
      <c r="G185" s="299">
        <v>12</v>
      </c>
      <c r="H185" s="309" t="s">
        <v>417</v>
      </c>
      <c r="I185" s="299">
        <v>11</v>
      </c>
      <c r="J185" s="299">
        <v>19</v>
      </c>
      <c r="K185" s="299">
        <v>16</v>
      </c>
      <c r="L185" s="310"/>
      <c r="M185" s="310"/>
      <c r="N185" s="312" t="e">
        <f ca="1">J185*$N$5</f>
        <v>#VALUE!</v>
      </c>
      <c r="O185" s="300" t="e">
        <f ca="1">K185*$O$5</f>
        <v>#VALUE!</v>
      </c>
      <c r="P185" s="310"/>
      <c r="Q185" s="310"/>
      <c r="T185" s="310"/>
      <c r="U185" s="312" t="e">
        <f ca="1">G185*$U$5</f>
        <v>#VALUE!</v>
      </c>
      <c r="V185" s="310"/>
    </row>
    <row r="186" spans="1:22" ht="25.5" customHeight="1" x14ac:dyDescent="0.25">
      <c r="A186" s="313">
        <v>47287</v>
      </c>
      <c r="B186" s="323" t="s">
        <v>415</v>
      </c>
      <c r="C186" s="299">
        <v>12</v>
      </c>
      <c r="D186" s="309" t="s">
        <v>416</v>
      </c>
      <c r="E186" s="299">
        <v>12</v>
      </c>
      <c r="F186" s="322"/>
      <c r="G186" s="322"/>
      <c r="H186" s="309" t="s">
        <v>417</v>
      </c>
      <c r="I186" s="299">
        <v>11</v>
      </c>
      <c r="J186" s="299">
        <v>19</v>
      </c>
      <c r="K186" s="299">
        <v>16</v>
      </c>
      <c r="L186" s="300" t="e">
        <f ca="1">J186*$L$5</f>
        <v>#VALUE!</v>
      </c>
      <c r="M186" s="300" t="e">
        <f ca="1">K186*$M$5</f>
        <v>#VALUE!</v>
      </c>
      <c r="N186" s="310"/>
      <c r="O186" s="310"/>
      <c r="P186" s="310"/>
      <c r="Q186" s="310"/>
      <c r="T186" s="310"/>
      <c r="U186" s="318"/>
      <c r="V186" s="310"/>
    </row>
    <row r="187" spans="1:22" ht="25.5" customHeight="1" x14ac:dyDescent="0.25">
      <c r="A187" s="313">
        <v>47288</v>
      </c>
      <c r="B187" s="323" t="s">
        <v>415</v>
      </c>
      <c r="C187" s="299">
        <v>12</v>
      </c>
      <c r="D187" s="309" t="s">
        <v>416</v>
      </c>
      <c r="E187" s="299">
        <v>12</v>
      </c>
      <c r="F187" s="322"/>
      <c r="G187" s="322"/>
      <c r="H187" s="309" t="s">
        <v>417</v>
      </c>
      <c r="I187" s="299">
        <v>11</v>
      </c>
      <c r="J187" s="299">
        <v>19</v>
      </c>
      <c r="K187" s="299">
        <v>16</v>
      </c>
      <c r="L187" s="300" t="e">
        <f ca="1">J187*$L$5</f>
        <v>#VALUE!</v>
      </c>
      <c r="M187" s="300" t="e">
        <f ca="1">K187*$M$5</f>
        <v>#VALUE!</v>
      </c>
      <c r="N187" s="310"/>
      <c r="O187" s="310"/>
      <c r="P187" s="310"/>
      <c r="Q187" s="310"/>
      <c r="T187" s="310"/>
      <c r="U187" s="310"/>
      <c r="V187" s="310"/>
    </row>
    <row r="188" spans="1:22" ht="25.5" customHeight="1" x14ac:dyDescent="0.25">
      <c r="A188" s="313">
        <v>47289</v>
      </c>
      <c r="B188" s="323" t="s">
        <v>415</v>
      </c>
      <c r="C188" s="299">
        <v>12</v>
      </c>
      <c r="D188" s="309" t="s">
        <v>416</v>
      </c>
      <c r="E188" s="299">
        <v>12</v>
      </c>
      <c r="F188" s="322"/>
      <c r="G188" s="322"/>
      <c r="H188" s="309" t="s">
        <v>417</v>
      </c>
      <c r="I188" s="299">
        <v>11</v>
      </c>
      <c r="J188" s="299">
        <v>19</v>
      </c>
      <c r="K188" s="299">
        <v>16</v>
      </c>
      <c r="L188" s="300" t="e">
        <f ca="1">J188*$L$5</f>
        <v>#VALUE!</v>
      </c>
      <c r="M188" s="300" t="e">
        <f ca="1">K188*$M$5</f>
        <v>#VALUE!</v>
      </c>
      <c r="N188" s="310"/>
      <c r="O188" s="310"/>
      <c r="P188" s="310"/>
      <c r="Q188" s="310"/>
      <c r="T188" s="310"/>
      <c r="U188" s="318"/>
      <c r="V188" s="310"/>
    </row>
    <row r="189" spans="1:22" ht="25.5" customHeight="1" x14ac:dyDescent="0.25">
      <c r="A189" s="313">
        <v>47290</v>
      </c>
      <c r="B189" s="323" t="s">
        <v>415</v>
      </c>
      <c r="C189" s="299">
        <v>12</v>
      </c>
      <c r="D189" s="309" t="s">
        <v>416</v>
      </c>
      <c r="E189" s="299">
        <v>12</v>
      </c>
      <c r="F189" s="336" t="s">
        <v>415</v>
      </c>
      <c r="G189" s="316"/>
      <c r="H189" s="309" t="s">
        <v>417</v>
      </c>
      <c r="I189" s="299">
        <v>11</v>
      </c>
      <c r="J189" s="299">
        <v>19</v>
      </c>
      <c r="K189" s="299">
        <v>16</v>
      </c>
      <c r="L189" s="300" t="e">
        <f ca="1">J189*$L$5</f>
        <v>#VALUE!</v>
      </c>
      <c r="M189" s="300" t="e">
        <f ca="1">K189*$M$5</f>
        <v>#VALUE!</v>
      </c>
      <c r="N189" s="310"/>
      <c r="O189" s="310"/>
      <c r="P189" s="310"/>
      <c r="Q189" s="310"/>
      <c r="T189" s="310"/>
      <c r="U189" s="318"/>
      <c r="V189" s="310"/>
    </row>
    <row r="190" spans="1:22" ht="25.5" customHeight="1" x14ac:dyDescent="0.25">
      <c r="A190" s="313">
        <v>47291</v>
      </c>
      <c r="B190" s="323" t="s">
        <v>415</v>
      </c>
      <c r="C190" s="299">
        <v>12</v>
      </c>
      <c r="D190" s="309" t="s">
        <v>416</v>
      </c>
      <c r="E190" s="299">
        <v>12</v>
      </c>
      <c r="F190" s="336" t="s">
        <v>415</v>
      </c>
      <c r="G190" s="316"/>
      <c r="H190" s="309" t="s">
        <v>417</v>
      </c>
      <c r="I190" s="299">
        <v>11</v>
      </c>
      <c r="J190" s="299">
        <v>19</v>
      </c>
      <c r="K190" s="299">
        <v>16</v>
      </c>
      <c r="L190" s="300" t="e">
        <f ca="1">J190*$L$5</f>
        <v>#VALUE!</v>
      </c>
      <c r="M190" s="300" t="e">
        <f ca="1">K190*$M$5</f>
        <v>#VALUE!</v>
      </c>
      <c r="N190" s="310"/>
      <c r="O190" s="310"/>
      <c r="P190" s="310"/>
      <c r="Q190" s="310"/>
      <c r="T190" s="310"/>
      <c r="U190" s="318"/>
      <c r="V190" s="310"/>
    </row>
    <row r="191" spans="1:22" ht="25.5" customHeight="1" x14ac:dyDescent="0.25">
      <c r="A191" s="313">
        <v>47292</v>
      </c>
      <c r="B191" s="323" t="s">
        <v>415</v>
      </c>
      <c r="C191" s="299">
        <v>12</v>
      </c>
      <c r="D191" s="309" t="s">
        <v>416</v>
      </c>
      <c r="E191" s="299">
        <v>12</v>
      </c>
      <c r="F191" s="334" t="s">
        <v>415</v>
      </c>
      <c r="G191" s="299">
        <v>12</v>
      </c>
      <c r="H191" s="309" t="s">
        <v>417</v>
      </c>
      <c r="I191" s="299">
        <v>11</v>
      </c>
      <c r="J191" s="299">
        <v>19</v>
      </c>
      <c r="K191" s="299">
        <v>16</v>
      </c>
      <c r="L191" s="300" t="e">
        <f t="shared" ref="L191" ca="1" si="45">J191*$L$5</f>
        <v>#VALUE!</v>
      </c>
      <c r="M191" s="300" t="e">
        <f t="shared" ref="M191" ca="1" si="46">K191*$M$5</f>
        <v>#VALUE!</v>
      </c>
      <c r="N191" s="310"/>
      <c r="O191" s="310"/>
      <c r="P191" s="310"/>
      <c r="Q191" s="310"/>
      <c r="T191" s="300" t="e">
        <f ca="1">G191*$T$5</f>
        <v>#VALUE!</v>
      </c>
      <c r="U191" s="310"/>
      <c r="V191" s="310"/>
    </row>
    <row r="192" spans="1:22" ht="25.5" customHeight="1" x14ac:dyDescent="0.25">
      <c r="A192" s="313">
        <v>47293</v>
      </c>
      <c r="B192" s="323" t="s">
        <v>415</v>
      </c>
      <c r="C192" s="299">
        <v>12</v>
      </c>
      <c r="D192" s="309" t="s">
        <v>416</v>
      </c>
      <c r="E192" s="299">
        <v>12</v>
      </c>
      <c r="F192" s="334" t="s">
        <v>415</v>
      </c>
      <c r="G192" s="299">
        <v>12</v>
      </c>
      <c r="H192" s="309" t="s">
        <v>417</v>
      </c>
      <c r="I192" s="299">
        <v>11</v>
      </c>
      <c r="J192" s="299">
        <v>19</v>
      </c>
      <c r="K192" s="299">
        <v>16</v>
      </c>
      <c r="L192" s="310"/>
      <c r="M192" s="310"/>
      <c r="N192" s="312" t="e">
        <f ca="1">J192*$N$5</f>
        <v>#VALUE!</v>
      </c>
      <c r="O192" s="300" t="e">
        <f ca="1">K192*$O$5</f>
        <v>#VALUE!</v>
      </c>
      <c r="P192" s="310"/>
      <c r="Q192" s="310"/>
      <c r="T192" s="310"/>
      <c r="U192" s="312" t="e">
        <f ca="1">G192*$U$5</f>
        <v>#VALUE!</v>
      </c>
      <c r="V192" s="310"/>
    </row>
    <row r="193" spans="1:23" ht="25.5" customHeight="1" x14ac:dyDescent="0.25">
      <c r="A193" s="313">
        <v>47294</v>
      </c>
      <c r="B193" s="323" t="s">
        <v>415</v>
      </c>
      <c r="C193" s="299">
        <v>12</v>
      </c>
      <c r="D193" s="309" t="s">
        <v>416</v>
      </c>
      <c r="E193" s="299">
        <v>12</v>
      </c>
      <c r="F193" s="322"/>
      <c r="G193" s="322"/>
      <c r="H193" s="309" t="s">
        <v>417</v>
      </c>
      <c r="I193" s="299">
        <v>11</v>
      </c>
      <c r="J193" s="299">
        <v>19</v>
      </c>
      <c r="K193" s="299">
        <v>16</v>
      </c>
      <c r="L193" s="300" t="e">
        <f t="shared" ref="L193:L198" ca="1" si="47">J193*$L$5</f>
        <v>#VALUE!</v>
      </c>
      <c r="M193" s="300" t="e">
        <f t="shared" ref="M193:M198" ca="1" si="48">K193*$M$5</f>
        <v>#VALUE!</v>
      </c>
      <c r="N193" s="310"/>
      <c r="O193" s="310"/>
      <c r="P193" s="310"/>
      <c r="Q193" s="310"/>
      <c r="T193" s="310"/>
      <c r="U193" s="318"/>
      <c r="V193" s="310"/>
    </row>
    <row r="194" spans="1:23" ht="25.5" customHeight="1" x14ac:dyDescent="0.25">
      <c r="A194" s="313">
        <v>47295</v>
      </c>
      <c r="B194" s="323" t="s">
        <v>415</v>
      </c>
      <c r="C194" s="299">
        <v>12</v>
      </c>
      <c r="D194" s="309" t="s">
        <v>416</v>
      </c>
      <c r="E194" s="299">
        <v>12</v>
      </c>
      <c r="F194" s="322"/>
      <c r="G194" s="322"/>
      <c r="H194" s="309" t="s">
        <v>417</v>
      </c>
      <c r="I194" s="299">
        <v>11</v>
      </c>
      <c r="J194" s="299">
        <v>19</v>
      </c>
      <c r="K194" s="299">
        <v>16</v>
      </c>
      <c r="L194" s="300" t="e">
        <f t="shared" ca="1" si="47"/>
        <v>#VALUE!</v>
      </c>
      <c r="M194" s="300" t="e">
        <f t="shared" ca="1" si="48"/>
        <v>#VALUE!</v>
      </c>
      <c r="N194" s="310"/>
      <c r="O194" s="310"/>
      <c r="P194" s="310"/>
      <c r="Q194" s="310"/>
      <c r="T194" s="310"/>
      <c r="U194" s="310"/>
      <c r="V194" s="310"/>
    </row>
    <row r="195" spans="1:23" ht="25.5" customHeight="1" x14ac:dyDescent="0.25">
      <c r="A195" s="313">
        <v>47296</v>
      </c>
      <c r="B195" s="323" t="s">
        <v>415</v>
      </c>
      <c r="C195" s="299">
        <v>12</v>
      </c>
      <c r="D195" s="309" t="s">
        <v>416</v>
      </c>
      <c r="E195" s="299">
        <v>12</v>
      </c>
      <c r="F195" s="322"/>
      <c r="G195" s="322"/>
      <c r="H195" s="309" t="s">
        <v>417</v>
      </c>
      <c r="I195" s="299">
        <v>11</v>
      </c>
      <c r="J195" s="299">
        <v>19</v>
      </c>
      <c r="K195" s="299">
        <v>16</v>
      </c>
      <c r="L195" s="300" t="e">
        <f t="shared" ca="1" si="47"/>
        <v>#VALUE!</v>
      </c>
      <c r="M195" s="300" t="e">
        <f t="shared" ca="1" si="48"/>
        <v>#VALUE!</v>
      </c>
      <c r="N195" s="310"/>
      <c r="O195" s="310"/>
      <c r="P195" s="310"/>
      <c r="Q195" s="310"/>
      <c r="T195" s="310"/>
      <c r="U195" s="318"/>
      <c r="V195" s="310"/>
    </row>
    <row r="196" spans="1:23" ht="25.5" customHeight="1" x14ac:dyDescent="0.25">
      <c r="A196" s="313">
        <v>47297</v>
      </c>
      <c r="B196" s="323" t="s">
        <v>415</v>
      </c>
      <c r="C196" s="299">
        <v>12</v>
      </c>
      <c r="D196" s="309" t="s">
        <v>416</v>
      </c>
      <c r="E196" s="299">
        <v>12</v>
      </c>
      <c r="F196" s="336" t="s">
        <v>415</v>
      </c>
      <c r="G196" s="316"/>
      <c r="H196" s="309" t="s">
        <v>417</v>
      </c>
      <c r="I196" s="299">
        <v>11</v>
      </c>
      <c r="J196" s="299">
        <v>19</v>
      </c>
      <c r="K196" s="299">
        <v>16</v>
      </c>
      <c r="L196" s="300" t="e">
        <f t="shared" ca="1" si="47"/>
        <v>#VALUE!</v>
      </c>
      <c r="M196" s="300" t="e">
        <f t="shared" ca="1" si="48"/>
        <v>#VALUE!</v>
      </c>
      <c r="N196" s="310"/>
      <c r="O196" s="310"/>
      <c r="P196" s="310"/>
      <c r="Q196" s="310"/>
      <c r="T196" s="310"/>
      <c r="U196" s="318"/>
      <c r="V196" s="310"/>
    </row>
    <row r="197" spans="1:23" ht="25.5" customHeight="1" x14ac:dyDescent="0.25">
      <c r="A197" s="313">
        <v>47298</v>
      </c>
      <c r="B197" s="323" t="s">
        <v>415</v>
      </c>
      <c r="C197" s="299">
        <v>12</v>
      </c>
      <c r="D197" s="309" t="s">
        <v>416</v>
      </c>
      <c r="E197" s="299">
        <v>12</v>
      </c>
      <c r="F197" s="336" t="s">
        <v>415</v>
      </c>
      <c r="G197" s="316"/>
      <c r="H197" s="309" t="s">
        <v>417</v>
      </c>
      <c r="I197" s="299">
        <v>11</v>
      </c>
      <c r="J197" s="299">
        <v>19</v>
      </c>
      <c r="K197" s="299">
        <v>16</v>
      </c>
      <c r="L197" s="300" t="e">
        <f t="shared" ca="1" si="47"/>
        <v>#VALUE!</v>
      </c>
      <c r="M197" s="300" t="e">
        <f t="shared" ca="1" si="48"/>
        <v>#VALUE!</v>
      </c>
      <c r="N197" s="310"/>
      <c r="O197" s="310"/>
      <c r="P197" s="310"/>
      <c r="Q197" s="310"/>
      <c r="T197" s="310"/>
      <c r="U197" s="318"/>
      <c r="V197" s="310"/>
    </row>
    <row r="198" spans="1:23" ht="25.5" customHeight="1" x14ac:dyDescent="0.25">
      <c r="A198" s="313">
        <v>47299</v>
      </c>
      <c r="B198" s="323" t="s">
        <v>415</v>
      </c>
      <c r="C198" s="299">
        <v>12</v>
      </c>
      <c r="D198" s="309" t="s">
        <v>416</v>
      </c>
      <c r="E198" s="299">
        <v>12</v>
      </c>
      <c r="F198" s="334" t="s">
        <v>415</v>
      </c>
      <c r="G198" s="299">
        <v>12</v>
      </c>
      <c r="H198" s="309" t="s">
        <v>417</v>
      </c>
      <c r="I198" s="299">
        <v>11</v>
      </c>
      <c r="J198" s="299">
        <v>19</v>
      </c>
      <c r="K198" s="299">
        <v>16</v>
      </c>
      <c r="L198" s="300" t="e">
        <f t="shared" ca="1" si="47"/>
        <v>#VALUE!</v>
      </c>
      <c r="M198" s="300" t="e">
        <f t="shared" ca="1" si="48"/>
        <v>#VALUE!</v>
      </c>
      <c r="N198" s="310"/>
      <c r="O198" s="310"/>
      <c r="P198" s="310"/>
      <c r="Q198" s="310"/>
      <c r="T198" s="300" t="e">
        <f ca="1">G198*$T$5</f>
        <v>#VALUE!</v>
      </c>
      <c r="U198" s="310"/>
      <c r="V198" s="310"/>
    </row>
    <row r="199" spans="1:23" ht="25.5" customHeight="1" thickBot="1" x14ac:dyDescent="0.3">
      <c r="A199" s="313"/>
      <c r="B199" s="323"/>
      <c r="C199" s="299"/>
      <c r="D199" s="309"/>
      <c r="E199" s="299"/>
      <c r="F199" s="334"/>
      <c r="G199" s="299"/>
      <c r="H199" s="309"/>
      <c r="I199" s="299"/>
      <c r="J199" s="299"/>
      <c r="K199" s="299"/>
      <c r="L199" s="314" t="e">
        <f ca="1">SUM(L169:L198)</f>
        <v>#VALUE!</v>
      </c>
      <c r="M199" s="314" t="e">
        <f t="shared" ref="M199:Q199" ca="1" si="49">SUM(M169:M198)</f>
        <v>#VALUE!</v>
      </c>
      <c r="N199" s="314" t="e">
        <f t="shared" ca="1" si="49"/>
        <v>#VALUE!</v>
      </c>
      <c r="O199" s="314" t="e">
        <f t="shared" ca="1" si="49"/>
        <v>#VALUE!</v>
      </c>
      <c r="P199" s="314">
        <f t="shared" si="49"/>
        <v>0</v>
      </c>
      <c r="Q199" s="314">
        <f t="shared" si="49"/>
        <v>0</v>
      </c>
      <c r="R199" s="359" t="e">
        <f ca="1">SUM(L199:Q199)</f>
        <v>#VALUE!</v>
      </c>
      <c r="T199" s="314" t="e">
        <f ca="1">SUM(T168:T197)</f>
        <v>#VALUE!</v>
      </c>
      <c r="U199" s="314" t="e">
        <f ca="1">SUM(U168:U197)</f>
        <v>#VALUE!</v>
      </c>
      <c r="V199" s="314">
        <f>SUM(V168:V197)</f>
        <v>0</v>
      </c>
      <c r="W199" s="359" t="e">
        <f ca="1">SUM(T199:V199)</f>
        <v>#VALUE!</v>
      </c>
    </row>
    <row r="200" spans="1:23" ht="25.5" customHeight="1" thickTop="1" thickBot="1" x14ac:dyDescent="0.35">
      <c r="A200" s="349" t="s">
        <v>423</v>
      </c>
      <c r="B200" s="323"/>
      <c r="C200" s="299"/>
      <c r="D200" s="309"/>
      <c r="E200" s="299"/>
      <c r="H200" s="309"/>
      <c r="I200" s="299"/>
      <c r="J200" s="299"/>
      <c r="K200" s="299"/>
      <c r="L200" s="338"/>
      <c r="M200" s="314"/>
      <c r="N200" s="300"/>
      <c r="O200" s="300"/>
      <c r="P200" s="300"/>
      <c r="Q200" s="300"/>
      <c r="R200" s="358"/>
      <c r="T200" s="300"/>
      <c r="U200" s="300"/>
      <c r="V200" s="300"/>
      <c r="W200" s="366"/>
    </row>
    <row r="201" spans="1:23" ht="25.5" customHeight="1" thickTop="1" x14ac:dyDescent="0.25">
      <c r="A201" s="313">
        <v>47300</v>
      </c>
      <c r="B201" s="323" t="s">
        <v>415</v>
      </c>
      <c r="C201" s="299">
        <v>12</v>
      </c>
      <c r="D201" s="309" t="s">
        <v>416</v>
      </c>
      <c r="E201" s="299">
        <v>12</v>
      </c>
      <c r="F201" s="334" t="s">
        <v>415</v>
      </c>
      <c r="G201" s="299">
        <v>12</v>
      </c>
      <c r="H201" s="309" t="s">
        <v>417</v>
      </c>
      <c r="I201" s="299">
        <v>11</v>
      </c>
      <c r="J201" s="299">
        <v>19</v>
      </c>
      <c r="K201" s="299">
        <v>16</v>
      </c>
      <c r="L201" s="310"/>
      <c r="M201" s="310"/>
      <c r="N201" s="312" t="e">
        <f ca="1">J201*$N$5</f>
        <v>#VALUE!</v>
      </c>
      <c r="O201" s="300" t="e">
        <f ca="1">K201*$O$5</f>
        <v>#VALUE!</v>
      </c>
      <c r="P201" s="310"/>
      <c r="Q201" s="310"/>
      <c r="T201" s="310"/>
      <c r="U201" s="312" t="e">
        <f ca="1">G201*$U$5</f>
        <v>#VALUE!</v>
      </c>
      <c r="V201" s="310"/>
    </row>
    <row r="202" spans="1:23" ht="25.5" customHeight="1" x14ac:dyDescent="0.25">
      <c r="A202" s="313">
        <v>47301</v>
      </c>
      <c r="B202" s="323" t="s">
        <v>415</v>
      </c>
      <c r="C202" s="299">
        <v>12</v>
      </c>
      <c r="D202" s="309" t="s">
        <v>416</v>
      </c>
      <c r="E202" s="299">
        <v>12</v>
      </c>
      <c r="F202" s="322"/>
      <c r="G202" s="322"/>
      <c r="H202" s="309" t="s">
        <v>417</v>
      </c>
      <c r="I202" s="299">
        <v>11</v>
      </c>
      <c r="J202" s="299">
        <v>19</v>
      </c>
      <c r="K202" s="299">
        <v>16</v>
      </c>
      <c r="L202" s="300" t="e">
        <f t="shared" ref="L202:L207" ca="1" si="50">J202*$L$5</f>
        <v>#VALUE!</v>
      </c>
      <c r="M202" s="300" t="e">
        <f t="shared" ref="M202:M207" ca="1" si="51">K202*$M$5</f>
        <v>#VALUE!</v>
      </c>
      <c r="N202" s="310"/>
      <c r="O202" s="310"/>
      <c r="P202" s="310"/>
      <c r="Q202" s="310"/>
      <c r="T202" s="310"/>
      <c r="U202" s="318"/>
      <c r="V202" s="310"/>
    </row>
    <row r="203" spans="1:23" ht="25.5" customHeight="1" x14ac:dyDescent="0.25">
      <c r="A203" s="313">
        <v>47302</v>
      </c>
      <c r="B203" s="323" t="s">
        <v>415</v>
      </c>
      <c r="C203" s="299">
        <v>12</v>
      </c>
      <c r="D203" s="309" t="s">
        <v>416</v>
      </c>
      <c r="E203" s="299">
        <v>12</v>
      </c>
      <c r="F203" s="322"/>
      <c r="G203" s="322"/>
      <c r="H203" s="309" t="s">
        <v>417</v>
      </c>
      <c r="I203" s="299">
        <v>11</v>
      </c>
      <c r="J203" s="299">
        <v>19</v>
      </c>
      <c r="K203" s="299">
        <v>16</v>
      </c>
      <c r="L203" s="300" t="e">
        <f t="shared" ca="1" si="50"/>
        <v>#VALUE!</v>
      </c>
      <c r="M203" s="300" t="e">
        <f t="shared" ca="1" si="51"/>
        <v>#VALUE!</v>
      </c>
      <c r="N203" s="310"/>
      <c r="O203" s="310"/>
      <c r="P203" s="310"/>
      <c r="Q203" s="310"/>
      <c r="T203" s="310"/>
      <c r="U203" s="318"/>
      <c r="V203" s="310"/>
    </row>
    <row r="204" spans="1:23" ht="25.5" customHeight="1" x14ac:dyDescent="0.25">
      <c r="A204" s="313">
        <v>47303</v>
      </c>
      <c r="B204" s="323" t="s">
        <v>415</v>
      </c>
      <c r="C204" s="299">
        <v>12</v>
      </c>
      <c r="D204" s="309" t="s">
        <v>416</v>
      </c>
      <c r="E204" s="299">
        <v>12</v>
      </c>
      <c r="F204" s="322"/>
      <c r="G204" s="322"/>
      <c r="H204" s="309" t="s">
        <v>417</v>
      </c>
      <c r="I204" s="299">
        <v>11</v>
      </c>
      <c r="J204" s="299">
        <v>19</v>
      </c>
      <c r="K204" s="299">
        <v>16</v>
      </c>
      <c r="L204" s="300" t="e">
        <f t="shared" ca="1" si="50"/>
        <v>#VALUE!</v>
      </c>
      <c r="M204" s="300" t="e">
        <f t="shared" ca="1" si="51"/>
        <v>#VALUE!</v>
      </c>
      <c r="N204" s="310"/>
      <c r="O204" s="310"/>
      <c r="P204" s="310"/>
      <c r="Q204" s="310"/>
      <c r="T204" s="310"/>
      <c r="U204" s="318"/>
      <c r="V204" s="310"/>
    </row>
    <row r="205" spans="1:23" ht="25.5" customHeight="1" x14ac:dyDescent="0.25">
      <c r="A205" s="313">
        <v>47304</v>
      </c>
      <c r="B205" s="323" t="s">
        <v>415</v>
      </c>
      <c r="C205" s="299">
        <v>12</v>
      </c>
      <c r="D205" s="309" t="s">
        <v>416</v>
      </c>
      <c r="E205" s="299">
        <v>12</v>
      </c>
      <c r="F205" s="322"/>
      <c r="G205" s="322"/>
      <c r="H205" s="309" t="s">
        <v>417</v>
      </c>
      <c r="I205" s="299">
        <v>11</v>
      </c>
      <c r="J205" s="299">
        <v>19</v>
      </c>
      <c r="K205" s="299">
        <v>16</v>
      </c>
      <c r="L205" s="300" t="e">
        <f t="shared" ca="1" si="50"/>
        <v>#VALUE!</v>
      </c>
      <c r="M205" s="300" t="e">
        <f t="shared" ca="1" si="51"/>
        <v>#VALUE!</v>
      </c>
      <c r="N205" s="310"/>
      <c r="O205" s="310"/>
      <c r="P205" s="310"/>
      <c r="Q205" s="310"/>
      <c r="T205" s="310"/>
      <c r="U205" s="310"/>
      <c r="V205" s="310"/>
    </row>
    <row r="206" spans="1:23" ht="25.5" customHeight="1" x14ac:dyDescent="0.25">
      <c r="A206" s="313">
        <v>47305</v>
      </c>
      <c r="B206" s="323" t="s">
        <v>415</v>
      </c>
      <c r="C206" s="299">
        <v>12</v>
      </c>
      <c r="D206" s="309" t="s">
        <v>416</v>
      </c>
      <c r="E206" s="299">
        <v>12</v>
      </c>
      <c r="F206" s="322"/>
      <c r="G206" s="322"/>
      <c r="H206" s="309" t="s">
        <v>417</v>
      </c>
      <c r="I206" s="299">
        <v>11</v>
      </c>
      <c r="J206" s="299">
        <v>19</v>
      </c>
      <c r="K206" s="299">
        <v>16</v>
      </c>
      <c r="L206" s="300" t="e">
        <f t="shared" ca="1" si="50"/>
        <v>#VALUE!</v>
      </c>
      <c r="M206" s="300" t="e">
        <f t="shared" ca="1" si="51"/>
        <v>#VALUE!</v>
      </c>
      <c r="N206" s="310"/>
      <c r="O206" s="310"/>
      <c r="P206" s="310"/>
      <c r="Q206" s="310"/>
      <c r="T206" s="310"/>
      <c r="U206" s="318"/>
      <c r="V206" s="310"/>
    </row>
    <row r="207" spans="1:23" ht="25.5" customHeight="1" x14ac:dyDescent="0.25">
      <c r="A207" s="313">
        <v>47306</v>
      </c>
      <c r="B207" s="323" t="s">
        <v>415</v>
      </c>
      <c r="C207" s="299">
        <v>12</v>
      </c>
      <c r="D207" s="309" t="s">
        <v>416</v>
      </c>
      <c r="E207" s="299">
        <v>12</v>
      </c>
      <c r="F207" s="334" t="s">
        <v>415</v>
      </c>
      <c r="G207" s="299">
        <v>12</v>
      </c>
      <c r="H207" s="309" t="s">
        <v>417</v>
      </c>
      <c r="I207" s="299">
        <v>11</v>
      </c>
      <c r="J207" s="299">
        <v>19</v>
      </c>
      <c r="K207" s="299">
        <v>16</v>
      </c>
      <c r="L207" s="300" t="e">
        <f t="shared" ca="1" si="50"/>
        <v>#VALUE!</v>
      </c>
      <c r="M207" s="300" t="e">
        <f t="shared" ca="1" si="51"/>
        <v>#VALUE!</v>
      </c>
      <c r="N207" s="310"/>
      <c r="O207" s="310"/>
      <c r="P207" s="310"/>
      <c r="Q207" s="310"/>
      <c r="T207" s="300" t="e">
        <f ca="1">G207*$T$5</f>
        <v>#VALUE!</v>
      </c>
      <c r="U207" s="310"/>
      <c r="V207" s="310"/>
    </row>
    <row r="208" spans="1:23" ht="25.5" customHeight="1" x14ac:dyDescent="0.25">
      <c r="A208" s="313">
        <v>47307</v>
      </c>
      <c r="B208" s="323" t="s">
        <v>415</v>
      </c>
      <c r="C208" s="299">
        <v>12</v>
      </c>
      <c r="D208" s="309" t="s">
        <v>416</v>
      </c>
      <c r="E208" s="299">
        <v>12</v>
      </c>
      <c r="F208" s="334" t="s">
        <v>415</v>
      </c>
      <c r="G208" s="299">
        <v>12</v>
      </c>
      <c r="H208" s="309" t="s">
        <v>417</v>
      </c>
      <c r="I208" s="299">
        <v>11</v>
      </c>
      <c r="J208" s="299">
        <v>19</v>
      </c>
      <c r="K208" s="299">
        <v>16</v>
      </c>
      <c r="L208" s="310"/>
      <c r="M208" s="310"/>
      <c r="N208" s="312" t="e">
        <f ca="1">J208*$N$5</f>
        <v>#VALUE!</v>
      </c>
      <c r="O208" s="300" t="e">
        <f ca="1">K208*$O$5</f>
        <v>#VALUE!</v>
      </c>
      <c r="P208" s="310"/>
      <c r="Q208" s="310"/>
      <c r="T208" s="310"/>
      <c r="U208" s="312" t="e">
        <f ca="1">G208*$U$5</f>
        <v>#VALUE!</v>
      </c>
      <c r="V208" s="310"/>
    </row>
    <row r="209" spans="1:22" ht="25.5" customHeight="1" x14ac:dyDescent="0.25">
      <c r="A209" s="313">
        <v>47308</v>
      </c>
      <c r="B209" s="323" t="s">
        <v>415</v>
      </c>
      <c r="C209" s="299">
        <v>12</v>
      </c>
      <c r="D209" s="309" t="s">
        <v>416</v>
      </c>
      <c r="E209" s="299">
        <v>12</v>
      </c>
      <c r="F209" s="322"/>
      <c r="G209" s="322"/>
      <c r="H209" s="309" t="s">
        <v>417</v>
      </c>
      <c r="I209" s="299">
        <v>11</v>
      </c>
      <c r="J209" s="299">
        <v>19</v>
      </c>
      <c r="K209" s="299">
        <v>16</v>
      </c>
      <c r="L209" s="300" t="e">
        <f t="shared" ref="L209:L214" ca="1" si="52">J209*$L$5</f>
        <v>#VALUE!</v>
      </c>
      <c r="M209" s="300" t="e">
        <f t="shared" ref="M209:M214" ca="1" si="53">K209*$M$5</f>
        <v>#VALUE!</v>
      </c>
      <c r="N209" s="310"/>
      <c r="O209" s="310"/>
      <c r="P209" s="310"/>
      <c r="Q209" s="310"/>
      <c r="T209" s="310"/>
      <c r="U209" s="318"/>
      <c r="V209" s="310"/>
    </row>
    <row r="210" spans="1:22" ht="25.5" customHeight="1" x14ac:dyDescent="0.25">
      <c r="A210" s="313">
        <v>47309</v>
      </c>
      <c r="B210" s="323" t="s">
        <v>415</v>
      </c>
      <c r="C210" s="299">
        <v>12</v>
      </c>
      <c r="D210" s="309" t="s">
        <v>416</v>
      </c>
      <c r="E210" s="299">
        <v>12</v>
      </c>
      <c r="F210" s="322"/>
      <c r="G210" s="322"/>
      <c r="H210" s="309" t="s">
        <v>417</v>
      </c>
      <c r="I210" s="299">
        <v>11</v>
      </c>
      <c r="J210" s="299">
        <v>19</v>
      </c>
      <c r="K210" s="299">
        <v>16</v>
      </c>
      <c r="L210" s="300" t="e">
        <f t="shared" ca="1" si="52"/>
        <v>#VALUE!</v>
      </c>
      <c r="M210" s="300" t="e">
        <f t="shared" ca="1" si="53"/>
        <v>#VALUE!</v>
      </c>
      <c r="N210" s="310"/>
      <c r="O210" s="310"/>
      <c r="P210" s="310"/>
      <c r="Q210" s="310"/>
      <c r="T210" s="310"/>
      <c r="U210" s="318"/>
      <c r="V210" s="310"/>
    </row>
    <row r="211" spans="1:22" ht="25.5" customHeight="1" x14ac:dyDescent="0.25">
      <c r="A211" s="313">
        <v>47310</v>
      </c>
      <c r="B211" s="323" t="s">
        <v>415</v>
      </c>
      <c r="C211" s="299">
        <v>12</v>
      </c>
      <c r="D211" s="309" t="s">
        <v>416</v>
      </c>
      <c r="E211" s="299">
        <v>12</v>
      </c>
      <c r="F211" s="322"/>
      <c r="G211" s="322"/>
      <c r="H211" s="309" t="s">
        <v>417</v>
      </c>
      <c r="I211" s="299">
        <v>11</v>
      </c>
      <c r="J211" s="299">
        <v>19</v>
      </c>
      <c r="K211" s="299">
        <v>16</v>
      </c>
      <c r="L211" s="300" t="e">
        <f t="shared" ca="1" si="52"/>
        <v>#VALUE!</v>
      </c>
      <c r="M211" s="300" t="e">
        <f t="shared" ca="1" si="53"/>
        <v>#VALUE!</v>
      </c>
      <c r="N211" s="310"/>
      <c r="O211" s="310"/>
      <c r="P211" s="310"/>
      <c r="Q211" s="310"/>
      <c r="T211" s="310"/>
      <c r="U211" s="318"/>
      <c r="V211" s="310"/>
    </row>
    <row r="212" spans="1:22" ht="25.5" customHeight="1" x14ac:dyDescent="0.25">
      <c r="A212" s="313">
        <v>47311</v>
      </c>
      <c r="B212" s="323" t="s">
        <v>415</v>
      </c>
      <c r="C212" s="299">
        <v>12</v>
      </c>
      <c r="D212" s="309" t="s">
        <v>416</v>
      </c>
      <c r="E212" s="299">
        <v>12</v>
      </c>
      <c r="F212" s="322"/>
      <c r="G212" s="322"/>
      <c r="H212" s="309" t="s">
        <v>417</v>
      </c>
      <c r="I212" s="299">
        <v>11</v>
      </c>
      <c r="J212" s="299">
        <v>19</v>
      </c>
      <c r="K212" s="299">
        <v>16</v>
      </c>
      <c r="L212" s="300" t="e">
        <f t="shared" ca="1" si="52"/>
        <v>#VALUE!</v>
      </c>
      <c r="M212" s="300" t="e">
        <f t="shared" ca="1" si="53"/>
        <v>#VALUE!</v>
      </c>
      <c r="N212" s="310"/>
      <c r="O212" s="310"/>
      <c r="P212" s="310"/>
      <c r="Q212" s="310"/>
      <c r="T212" s="310"/>
      <c r="U212" s="310"/>
      <c r="V212" s="310"/>
    </row>
    <row r="213" spans="1:22" ht="25.5" customHeight="1" x14ac:dyDescent="0.25">
      <c r="A213" s="313">
        <v>47312</v>
      </c>
      <c r="B213" s="323" t="s">
        <v>415</v>
      </c>
      <c r="C213" s="299">
        <v>12</v>
      </c>
      <c r="D213" s="309" t="s">
        <v>416</v>
      </c>
      <c r="E213" s="299">
        <v>12</v>
      </c>
      <c r="F213" s="336" t="s">
        <v>415</v>
      </c>
      <c r="G213" s="316"/>
      <c r="H213" s="309" t="s">
        <v>417</v>
      </c>
      <c r="I213" s="299">
        <v>11</v>
      </c>
      <c r="J213" s="299">
        <v>19</v>
      </c>
      <c r="K213" s="299">
        <v>16</v>
      </c>
      <c r="L213" s="300" t="e">
        <f t="shared" ca="1" si="52"/>
        <v>#VALUE!</v>
      </c>
      <c r="M213" s="300" t="e">
        <f t="shared" ca="1" si="53"/>
        <v>#VALUE!</v>
      </c>
      <c r="N213" s="310"/>
      <c r="O213" s="310"/>
      <c r="P213" s="310"/>
      <c r="Q213" s="310"/>
      <c r="T213" s="310"/>
      <c r="U213" s="310"/>
      <c r="V213" s="310"/>
    </row>
    <row r="214" spans="1:22" ht="25.5" customHeight="1" x14ac:dyDescent="0.25">
      <c r="A214" s="313">
        <v>47313</v>
      </c>
      <c r="B214" s="323" t="s">
        <v>415</v>
      </c>
      <c r="C214" s="299">
        <v>12</v>
      </c>
      <c r="D214" s="309" t="s">
        <v>416</v>
      </c>
      <c r="E214" s="299">
        <v>12</v>
      </c>
      <c r="F214" s="334" t="s">
        <v>415</v>
      </c>
      <c r="G214" s="299">
        <v>12</v>
      </c>
      <c r="H214" s="309" t="s">
        <v>417</v>
      </c>
      <c r="I214" s="299">
        <v>11</v>
      </c>
      <c r="J214" s="299">
        <v>19</v>
      </c>
      <c r="K214" s="299">
        <v>16</v>
      </c>
      <c r="L214" s="300" t="e">
        <f t="shared" ca="1" si="52"/>
        <v>#VALUE!</v>
      </c>
      <c r="M214" s="300" t="e">
        <f t="shared" ca="1" si="53"/>
        <v>#VALUE!</v>
      </c>
      <c r="N214" s="310"/>
      <c r="O214" s="310"/>
      <c r="P214" s="310"/>
      <c r="Q214" s="310"/>
      <c r="T214" s="300" t="e">
        <f ca="1">G214*$T$5</f>
        <v>#VALUE!</v>
      </c>
      <c r="U214" s="310"/>
      <c r="V214" s="310"/>
    </row>
    <row r="215" spans="1:22" ht="25.5" customHeight="1" x14ac:dyDescent="0.25">
      <c r="A215" s="313">
        <v>47314</v>
      </c>
      <c r="B215" s="323" t="s">
        <v>415</v>
      </c>
      <c r="C215" s="299">
        <v>12</v>
      </c>
      <c r="D215" s="309" t="s">
        <v>416</v>
      </c>
      <c r="E215" s="299">
        <v>12</v>
      </c>
      <c r="F215" s="334" t="s">
        <v>415</v>
      </c>
      <c r="G215" s="299">
        <v>12</v>
      </c>
      <c r="H215" s="309" t="s">
        <v>417</v>
      </c>
      <c r="I215" s="299">
        <v>11</v>
      </c>
      <c r="J215" s="299">
        <v>19</v>
      </c>
      <c r="K215" s="299">
        <v>16</v>
      </c>
      <c r="L215" s="310"/>
      <c r="M215" s="310"/>
      <c r="N215" s="312" t="e">
        <f ca="1">J215*$N$5</f>
        <v>#VALUE!</v>
      </c>
      <c r="O215" s="300" t="e">
        <f ca="1">K215*$O$5</f>
        <v>#VALUE!</v>
      </c>
      <c r="P215" s="310"/>
      <c r="Q215" s="310"/>
      <c r="T215" s="310"/>
      <c r="U215" s="312" t="e">
        <f ca="1">G215*$U$5</f>
        <v>#VALUE!</v>
      </c>
      <c r="V215" s="310"/>
    </row>
    <row r="216" spans="1:22" ht="25.5" customHeight="1" x14ac:dyDescent="0.25">
      <c r="A216" s="313">
        <v>47315</v>
      </c>
      <c r="B216" s="323" t="s">
        <v>415</v>
      </c>
      <c r="C216" s="299">
        <v>12</v>
      </c>
      <c r="D216" s="309" t="s">
        <v>416</v>
      </c>
      <c r="E216" s="299">
        <v>12</v>
      </c>
      <c r="F216" s="336" t="s">
        <v>415</v>
      </c>
      <c r="G216" s="316"/>
      <c r="H216" s="309" t="s">
        <v>417</v>
      </c>
      <c r="I216" s="299">
        <v>11</v>
      </c>
      <c r="J216" s="299">
        <v>19</v>
      </c>
      <c r="K216" s="299">
        <v>16</v>
      </c>
      <c r="L216" s="300" t="e">
        <f t="shared" ref="L216:L221" ca="1" si="54">J216*$L$5</f>
        <v>#VALUE!</v>
      </c>
      <c r="M216" s="300" t="e">
        <f t="shared" ref="M216:M221" ca="1" si="55">K216*$M$5</f>
        <v>#VALUE!</v>
      </c>
      <c r="N216" s="310"/>
      <c r="O216" s="310"/>
      <c r="P216" s="310"/>
      <c r="Q216" s="310"/>
      <c r="T216" s="310"/>
      <c r="U216" s="310"/>
      <c r="V216" s="310"/>
    </row>
    <row r="217" spans="1:22" ht="25.5" customHeight="1" x14ac:dyDescent="0.25">
      <c r="A217" s="313">
        <v>47316</v>
      </c>
      <c r="B217" s="323" t="s">
        <v>415</v>
      </c>
      <c r="C217" s="299">
        <v>12</v>
      </c>
      <c r="D217" s="309" t="s">
        <v>416</v>
      </c>
      <c r="E217" s="299">
        <v>12</v>
      </c>
      <c r="F217" s="322"/>
      <c r="G217" s="322"/>
      <c r="H217" s="309" t="s">
        <v>417</v>
      </c>
      <c r="I217" s="299">
        <v>11</v>
      </c>
      <c r="J217" s="299">
        <v>19</v>
      </c>
      <c r="K217" s="299">
        <v>16</v>
      </c>
      <c r="L217" s="300" t="e">
        <f t="shared" ca="1" si="54"/>
        <v>#VALUE!</v>
      </c>
      <c r="M217" s="300" t="e">
        <f t="shared" ca="1" si="55"/>
        <v>#VALUE!</v>
      </c>
      <c r="N217" s="310"/>
      <c r="O217" s="310"/>
      <c r="P217" s="310"/>
      <c r="Q217" s="310"/>
      <c r="T217" s="310"/>
      <c r="U217" s="318"/>
      <c r="V217" s="310"/>
    </row>
    <row r="218" spans="1:22" ht="25.5" customHeight="1" x14ac:dyDescent="0.25">
      <c r="A218" s="313">
        <v>47317</v>
      </c>
      <c r="B218" s="323" t="s">
        <v>415</v>
      </c>
      <c r="C218" s="299">
        <v>12</v>
      </c>
      <c r="D218" s="309" t="s">
        <v>416</v>
      </c>
      <c r="E218" s="299">
        <v>12</v>
      </c>
      <c r="F218" s="322"/>
      <c r="G218" s="322"/>
      <c r="H218" s="309" t="s">
        <v>417</v>
      </c>
      <c r="I218" s="299">
        <v>11</v>
      </c>
      <c r="J218" s="299">
        <v>19</v>
      </c>
      <c r="K218" s="299">
        <v>16</v>
      </c>
      <c r="L218" s="300" t="e">
        <f t="shared" ca="1" si="54"/>
        <v>#VALUE!</v>
      </c>
      <c r="M218" s="300" t="e">
        <f t="shared" ca="1" si="55"/>
        <v>#VALUE!</v>
      </c>
      <c r="N218" s="310"/>
      <c r="O218" s="310"/>
      <c r="P218" s="310"/>
      <c r="Q218" s="310"/>
      <c r="T218" s="310"/>
      <c r="U218" s="318"/>
      <c r="V218" s="310"/>
    </row>
    <row r="219" spans="1:22" ht="25.5" customHeight="1" x14ac:dyDescent="0.25">
      <c r="A219" s="313">
        <v>47318</v>
      </c>
      <c r="B219" s="323" t="s">
        <v>415</v>
      </c>
      <c r="C219" s="299">
        <v>12</v>
      </c>
      <c r="D219" s="309" t="s">
        <v>416</v>
      </c>
      <c r="E219" s="299">
        <v>12</v>
      </c>
      <c r="F219" s="322"/>
      <c r="G219" s="322"/>
      <c r="H219" s="309" t="s">
        <v>417</v>
      </c>
      <c r="I219" s="299">
        <v>11</v>
      </c>
      <c r="J219" s="299">
        <v>19</v>
      </c>
      <c r="K219" s="299">
        <v>16</v>
      </c>
      <c r="L219" s="300" t="e">
        <f t="shared" ca="1" si="54"/>
        <v>#VALUE!</v>
      </c>
      <c r="M219" s="300" t="e">
        <f t="shared" ca="1" si="55"/>
        <v>#VALUE!</v>
      </c>
      <c r="N219" s="310"/>
      <c r="O219" s="310"/>
      <c r="P219" s="310"/>
      <c r="Q219" s="310"/>
      <c r="T219" s="310"/>
      <c r="U219" s="310"/>
      <c r="V219" s="310"/>
    </row>
    <row r="220" spans="1:22" ht="25.5" customHeight="1" x14ac:dyDescent="0.25">
      <c r="A220" s="313">
        <v>47319</v>
      </c>
      <c r="B220" s="323" t="s">
        <v>415</v>
      </c>
      <c r="C220" s="299">
        <v>12</v>
      </c>
      <c r="D220" s="309" t="s">
        <v>416</v>
      </c>
      <c r="E220" s="299">
        <v>12</v>
      </c>
      <c r="F220" s="322"/>
      <c r="G220" s="322"/>
      <c r="H220" s="309" t="s">
        <v>417</v>
      </c>
      <c r="I220" s="299">
        <v>11</v>
      </c>
      <c r="J220" s="299">
        <v>19</v>
      </c>
      <c r="K220" s="299">
        <v>16</v>
      </c>
      <c r="L220" s="300" t="e">
        <f t="shared" ca="1" si="54"/>
        <v>#VALUE!</v>
      </c>
      <c r="M220" s="300" t="e">
        <f t="shared" ca="1" si="55"/>
        <v>#VALUE!</v>
      </c>
      <c r="N220" s="310"/>
      <c r="O220" s="310"/>
      <c r="P220" s="310"/>
      <c r="Q220" s="310"/>
      <c r="T220" s="310"/>
      <c r="U220" s="318"/>
      <c r="V220" s="310"/>
    </row>
    <row r="221" spans="1:22" ht="25.5" customHeight="1" x14ac:dyDescent="0.25">
      <c r="A221" s="313">
        <v>47320</v>
      </c>
      <c r="B221" s="323" t="s">
        <v>415</v>
      </c>
      <c r="C221" s="299">
        <v>12</v>
      </c>
      <c r="D221" s="309" t="s">
        <v>416</v>
      </c>
      <c r="E221" s="299">
        <v>12</v>
      </c>
      <c r="F221" s="334" t="s">
        <v>415</v>
      </c>
      <c r="G221" s="299">
        <v>12</v>
      </c>
      <c r="H221" s="309" t="s">
        <v>417</v>
      </c>
      <c r="I221" s="299">
        <v>11</v>
      </c>
      <c r="J221" s="299">
        <v>19</v>
      </c>
      <c r="K221" s="299">
        <v>16</v>
      </c>
      <c r="L221" s="300" t="e">
        <f t="shared" ca="1" si="54"/>
        <v>#VALUE!</v>
      </c>
      <c r="M221" s="300" t="e">
        <f t="shared" ca="1" si="55"/>
        <v>#VALUE!</v>
      </c>
      <c r="N221" s="310"/>
      <c r="O221" s="310"/>
      <c r="P221" s="310"/>
      <c r="Q221" s="310"/>
      <c r="T221" s="300" t="e">
        <f ca="1">G221*$T$5</f>
        <v>#VALUE!</v>
      </c>
      <c r="U221" s="310"/>
      <c r="V221" s="310"/>
    </row>
    <row r="222" spans="1:22" ht="25.5" customHeight="1" x14ac:dyDescent="0.25">
      <c r="A222" s="313">
        <v>47321</v>
      </c>
      <c r="B222" s="323" t="s">
        <v>415</v>
      </c>
      <c r="C222" s="299">
        <v>12</v>
      </c>
      <c r="D222" s="309" t="s">
        <v>416</v>
      </c>
      <c r="E222" s="299">
        <v>12</v>
      </c>
      <c r="F222" s="334" t="s">
        <v>415</v>
      </c>
      <c r="G222" s="299">
        <v>12</v>
      </c>
      <c r="H222" s="309" t="s">
        <v>417</v>
      </c>
      <c r="I222" s="299">
        <v>11</v>
      </c>
      <c r="J222" s="299">
        <v>19</v>
      </c>
      <c r="K222" s="299">
        <v>16</v>
      </c>
      <c r="L222" s="310"/>
      <c r="M222" s="310"/>
      <c r="N222" s="312" t="e">
        <f ca="1">J222*$N$5</f>
        <v>#VALUE!</v>
      </c>
      <c r="O222" s="300" t="e">
        <f ca="1">K222*$O$5</f>
        <v>#VALUE!</v>
      </c>
      <c r="P222" s="310"/>
      <c r="Q222" s="310"/>
      <c r="T222" s="310"/>
      <c r="U222" s="312" t="e">
        <f ca="1">G222*$U$5</f>
        <v>#VALUE!</v>
      </c>
      <c r="V222" s="310"/>
    </row>
    <row r="223" spans="1:22" ht="25.5" customHeight="1" x14ac:dyDescent="0.25">
      <c r="A223" s="313">
        <v>47322</v>
      </c>
      <c r="B223" s="323" t="s">
        <v>415</v>
      </c>
      <c r="C223" s="299">
        <v>12</v>
      </c>
      <c r="D223" s="309" t="s">
        <v>416</v>
      </c>
      <c r="E223" s="299">
        <v>12</v>
      </c>
      <c r="F223" s="322"/>
      <c r="G223" s="322"/>
      <c r="H223" s="309" t="s">
        <v>417</v>
      </c>
      <c r="I223" s="299">
        <v>11</v>
      </c>
      <c r="J223" s="299">
        <v>19</v>
      </c>
      <c r="K223" s="299">
        <v>16</v>
      </c>
      <c r="L223" s="300" t="e">
        <f t="shared" ref="L223:L228" ca="1" si="56">J223*$L$5</f>
        <v>#VALUE!</v>
      </c>
      <c r="M223" s="300" t="e">
        <f t="shared" ref="M223:M228" ca="1" si="57">K223*$M$5</f>
        <v>#VALUE!</v>
      </c>
      <c r="N223" s="310"/>
      <c r="O223" s="310"/>
      <c r="P223" s="310"/>
      <c r="Q223" s="310"/>
      <c r="T223" s="310"/>
      <c r="U223" s="318"/>
      <c r="V223" s="310"/>
    </row>
    <row r="224" spans="1:22" ht="25.5" customHeight="1" x14ac:dyDescent="0.25">
      <c r="A224" s="313">
        <v>47323</v>
      </c>
      <c r="B224" s="323" t="s">
        <v>415</v>
      </c>
      <c r="C224" s="299">
        <v>12</v>
      </c>
      <c r="D224" s="309" t="s">
        <v>416</v>
      </c>
      <c r="E224" s="299">
        <v>12</v>
      </c>
      <c r="F224" s="322"/>
      <c r="G224" s="322"/>
      <c r="H224" s="309" t="s">
        <v>417</v>
      </c>
      <c r="I224" s="299">
        <v>11</v>
      </c>
      <c r="J224" s="299">
        <v>19</v>
      </c>
      <c r="K224" s="299">
        <v>16</v>
      </c>
      <c r="L224" s="300" t="e">
        <f t="shared" ca="1" si="56"/>
        <v>#VALUE!</v>
      </c>
      <c r="M224" s="300" t="e">
        <f t="shared" ca="1" si="57"/>
        <v>#VALUE!</v>
      </c>
      <c r="N224" s="310"/>
      <c r="O224" s="310"/>
      <c r="P224" s="310"/>
      <c r="Q224" s="310"/>
      <c r="T224" s="310"/>
      <c r="U224" s="318"/>
      <c r="V224" s="310"/>
    </row>
    <row r="225" spans="1:23" ht="25.5" customHeight="1" x14ac:dyDescent="0.25">
      <c r="A225" s="313">
        <v>47324</v>
      </c>
      <c r="B225" s="323" t="s">
        <v>415</v>
      </c>
      <c r="C225" s="299">
        <v>12</v>
      </c>
      <c r="D225" s="309" t="s">
        <v>416</v>
      </c>
      <c r="E225" s="299">
        <v>12</v>
      </c>
      <c r="F225" s="322"/>
      <c r="G225" s="322"/>
      <c r="H225" s="309" t="s">
        <v>417</v>
      </c>
      <c r="I225" s="299">
        <v>11</v>
      </c>
      <c r="J225" s="299">
        <v>19</v>
      </c>
      <c r="K225" s="299">
        <v>16</v>
      </c>
      <c r="L225" s="300" t="e">
        <f t="shared" ca="1" si="56"/>
        <v>#VALUE!</v>
      </c>
      <c r="M225" s="300" t="e">
        <f t="shared" ca="1" si="57"/>
        <v>#VALUE!</v>
      </c>
      <c r="N225" s="310"/>
      <c r="O225" s="310"/>
      <c r="P225" s="310"/>
      <c r="Q225" s="310"/>
      <c r="T225" s="310"/>
      <c r="U225" s="318"/>
      <c r="V225" s="310"/>
    </row>
    <row r="226" spans="1:23" ht="25.5" customHeight="1" x14ac:dyDescent="0.25">
      <c r="A226" s="313">
        <v>47325</v>
      </c>
      <c r="B226" s="323" t="s">
        <v>415</v>
      </c>
      <c r="C226" s="299">
        <v>12</v>
      </c>
      <c r="D226" s="309" t="s">
        <v>416</v>
      </c>
      <c r="E226" s="299">
        <v>12</v>
      </c>
      <c r="F226" s="322"/>
      <c r="G226" s="322"/>
      <c r="H226" s="309" t="s">
        <v>417</v>
      </c>
      <c r="I226" s="299">
        <v>11</v>
      </c>
      <c r="J226" s="299">
        <v>19</v>
      </c>
      <c r="K226" s="299">
        <v>16</v>
      </c>
      <c r="L226" s="300" t="e">
        <f t="shared" ca="1" si="56"/>
        <v>#VALUE!</v>
      </c>
      <c r="M226" s="300" t="e">
        <f t="shared" ca="1" si="57"/>
        <v>#VALUE!</v>
      </c>
      <c r="N226" s="310"/>
      <c r="O226" s="310"/>
      <c r="P226" s="310"/>
      <c r="Q226" s="310"/>
      <c r="T226" s="310"/>
      <c r="U226" s="310"/>
      <c r="V226" s="310"/>
    </row>
    <row r="227" spans="1:23" ht="25.5" customHeight="1" x14ac:dyDescent="0.25">
      <c r="A227" s="313">
        <v>47326</v>
      </c>
      <c r="B227" s="323" t="s">
        <v>415</v>
      </c>
      <c r="C227" s="299">
        <v>12</v>
      </c>
      <c r="D227" s="309" t="s">
        <v>416</v>
      </c>
      <c r="E227" s="299">
        <v>12</v>
      </c>
      <c r="F227" s="322"/>
      <c r="G227" s="322"/>
      <c r="H227" s="309" t="s">
        <v>417</v>
      </c>
      <c r="I227" s="299">
        <v>11</v>
      </c>
      <c r="J227" s="299">
        <v>19</v>
      </c>
      <c r="K227" s="299">
        <v>16</v>
      </c>
      <c r="L227" s="300" t="e">
        <f t="shared" ca="1" si="56"/>
        <v>#VALUE!</v>
      </c>
      <c r="M227" s="300" t="e">
        <f t="shared" ca="1" si="57"/>
        <v>#VALUE!</v>
      </c>
      <c r="N227" s="310"/>
      <c r="O227" s="310"/>
      <c r="P227" s="310"/>
      <c r="Q227" s="310"/>
      <c r="T227" s="310"/>
      <c r="U227" s="318"/>
      <c r="V227" s="310"/>
    </row>
    <row r="228" spans="1:23" ht="25.5" customHeight="1" x14ac:dyDescent="0.25">
      <c r="A228" s="313">
        <v>47327</v>
      </c>
      <c r="B228" s="323" t="s">
        <v>415</v>
      </c>
      <c r="C228" s="299">
        <v>12</v>
      </c>
      <c r="D228" s="309" t="s">
        <v>416</v>
      </c>
      <c r="E228" s="299">
        <v>12</v>
      </c>
      <c r="F228" s="334" t="s">
        <v>415</v>
      </c>
      <c r="G228" s="299">
        <v>12</v>
      </c>
      <c r="H228" s="309" t="s">
        <v>417</v>
      </c>
      <c r="I228" s="299">
        <v>11</v>
      </c>
      <c r="J228" s="299">
        <v>19</v>
      </c>
      <c r="K228" s="299">
        <v>16</v>
      </c>
      <c r="L228" s="300" t="e">
        <f t="shared" ca="1" si="56"/>
        <v>#VALUE!</v>
      </c>
      <c r="M228" s="300" t="e">
        <f t="shared" ca="1" si="57"/>
        <v>#VALUE!</v>
      </c>
      <c r="N228" s="310"/>
      <c r="O228" s="310"/>
      <c r="P228" s="310"/>
      <c r="Q228" s="310"/>
      <c r="T228" s="300" t="e">
        <f ca="1">G228*$T$5</f>
        <v>#VALUE!</v>
      </c>
      <c r="U228" s="310"/>
      <c r="V228" s="310"/>
    </row>
    <row r="229" spans="1:23" ht="25.5" customHeight="1" x14ac:dyDescent="0.25">
      <c r="A229" s="313">
        <v>47328</v>
      </c>
      <c r="B229" s="323" t="s">
        <v>415</v>
      </c>
      <c r="C229" s="299">
        <v>12</v>
      </c>
      <c r="D229" s="309" t="s">
        <v>416</v>
      </c>
      <c r="E229" s="299">
        <v>12</v>
      </c>
      <c r="F229" s="334" t="s">
        <v>415</v>
      </c>
      <c r="G229" s="299">
        <v>12</v>
      </c>
      <c r="H229" s="309" t="s">
        <v>417</v>
      </c>
      <c r="I229" s="299">
        <v>11</v>
      </c>
      <c r="J229" s="299">
        <v>19</v>
      </c>
      <c r="K229" s="299">
        <v>16</v>
      </c>
      <c r="L229" s="310"/>
      <c r="M229" s="310"/>
      <c r="N229" s="312" t="e">
        <f ca="1">J229*$N$5</f>
        <v>#VALUE!</v>
      </c>
      <c r="O229" s="300" t="e">
        <f ca="1">K229*$O$5</f>
        <v>#VALUE!</v>
      </c>
      <c r="P229" s="310"/>
      <c r="Q229" s="310"/>
      <c r="T229" s="310"/>
      <c r="U229" s="312" t="e">
        <f ca="1">G229*$U$5</f>
        <v>#VALUE!</v>
      </c>
      <c r="V229" s="310"/>
    </row>
    <row r="230" spans="1:23" ht="25.5" customHeight="1" x14ac:dyDescent="0.25">
      <c r="A230" s="313">
        <v>47329</v>
      </c>
      <c r="B230" s="323" t="s">
        <v>415</v>
      </c>
      <c r="C230" s="299">
        <v>12</v>
      </c>
      <c r="D230" s="309" t="s">
        <v>416</v>
      </c>
      <c r="E230" s="299">
        <v>12</v>
      </c>
      <c r="F230" s="336" t="s">
        <v>415</v>
      </c>
      <c r="G230" s="316"/>
      <c r="H230" s="309" t="s">
        <v>417</v>
      </c>
      <c r="I230" s="299">
        <v>11</v>
      </c>
      <c r="J230" s="299">
        <v>19</v>
      </c>
      <c r="K230" s="299">
        <v>16</v>
      </c>
      <c r="L230" s="300" t="e">
        <f ca="1">J230*$L$5</f>
        <v>#VALUE!</v>
      </c>
      <c r="M230" s="300" t="e">
        <f ca="1">K230*$M$5</f>
        <v>#VALUE!</v>
      </c>
      <c r="N230" s="310"/>
      <c r="O230" s="310"/>
      <c r="P230" s="310"/>
      <c r="Q230" s="310"/>
      <c r="T230" s="310"/>
      <c r="U230" s="318"/>
      <c r="V230" s="310"/>
    </row>
    <row r="231" spans="1:23" ht="25.5" customHeight="1" x14ac:dyDescent="0.25">
      <c r="A231" s="313">
        <v>47330</v>
      </c>
      <c r="B231" s="323" t="s">
        <v>415</v>
      </c>
      <c r="C231" s="299">
        <v>12</v>
      </c>
      <c r="D231" s="309" t="s">
        <v>416</v>
      </c>
      <c r="E231" s="299">
        <v>12</v>
      </c>
      <c r="F231" s="336" t="s">
        <v>415</v>
      </c>
      <c r="G231" s="316"/>
      <c r="H231" s="309" t="s">
        <v>417</v>
      </c>
      <c r="I231" s="299">
        <v>11</v>
      </c>
      <c r="J231" s="299">
        <v>19</v>
      </c>
      <c r="K231" s="299">
        <v>16</v>
      </c>
      <c r="L231" s="300" t="e">
        <f ca="1">J231*$L$5</f>
        <v>#VALUE!</v>
      </c>
      <c r="M231" s="300" t="e">
        <f ca="1">K231*$M$5</f>
        <v>#VALUE!</v>
      </c>
      <c r="N231" s="310"/>
      <c r="O231" s="310"/>
      <c r="P231" s="310"/>
      <c r="Q231" s="310"/>
      <c r="T231" s="310"/>
      <c r="U231" s="318"/>
      <c r="V231" s="310"/>
    </row>
    <row r="232" spans="1:23" ht="25.5" customHeight="1" thickBot="1" x14ac:dyDescent="0.3">
      <c r="A232" s="313"/>
      <c r="B232" s="323"/>
      <c r="C232" s="299"/>
      <c r="D232" s="309"/>
      <c r="E232" s="299"/>
      <c r="H232" s="309"/>
      <c r="I232" s="299"/>
      <c r="J232" s="299"/>
      <c r="K232" s="299"/>
      <c r="L232" s="314" t="e">
        <f ca="1">SUM(L201:L231)</f>
        <v>#VALUE!</v>
      </c>
      <c r="M232" s="314" t="e">
        <f t="shared" ref="M232:Q232" ca="1" si="58">SUM(M201:M231)</f>
        <v>#VALUE!</v>
      </c>
      <c r="N232" s="314" t="e">
        <f t="shared" ca="1" si="58"/>
        <v>#VALUE!</v>
      </c>
      <c r="O232" s="314" t="e">
        <f t="shared" ca="1" si="58"/>
        <v>#VALUE!</v>
      </c>
      <c r="P232" s="314">
        <f t="shared" si="58"/>
        <v>0</v>
      </c>
      <c r="Q232" s="314">
        <f t="shared" si="58"/>
        <v>0</v>
      </c>
      <c r="R232" s="359" t="e">
        <f ca="1">SUM(L232:Q232)</f>
        <v>#VALUE!</v>
      </c>
      <c r="T232" s="314" t="e">
        <f ca="1">SUM(T201:T230)</f>
        <v>#VALUE!</v>
      </c>
      <c r="U232" s="314" t="e">
        <f ca="1">SUM(U201:U230)</f>
        <v>#VALUE!</v>
      </c>
      <c r="V232" s="314">
        <f>SUM(V201:V230)</f>
        <v>0</v>
      </c>
      <c r="W232" s="359" t="e">
        <f ca="1">SUM(T232:V232)</f>
        <v>#VALUE!</v>
      </c>
    </row>
    <row r="233" spans="1:23" ht="25.5" customHeight="1" thickTop="1" x14ac:dyDescent="0.3">
      <c r="A233" s="349" t="s">
        <v>424</v>
      </c>
    </row>
    <row r="234" spans="1:23" ht="25.5" customHeight="1" x14ac:dyDescent="0.25">
      <c r="A234" s="313">
        <v>47331</v>
      </c>
      <c r="B234" s="323" t="s">
        <v>415</v>
      </c>
      <c r="C234" s="299">
        <v>12</v>
      </c>
      <c r="D234" s="309" t="s">
        <v>416</v>
      </c>
      <c r="E234" s="299">
        <v>12</v>
      </c>
      <c r="F234" s="336" t="s">
        <v>415</v>
      </c>
      <c r="G234" s="316"/>
      <c r="H234" s="309" t="s">
        <v>417</v>
      </c>
      <c r="I234" s="299">
        <v>11</v>
      </c>
      <c r="J234" s="299">
        <v>19</v>
      </c>
      <c r="K234" s="299">
        <v>16</v>
      </c>
      <c r="L234" s="300" t="e">
        <f ca="1">J234*$L$5</f>
        <v>#VALUE!</v>
      </c>
      <c r="M234" s="300" t="e">
        <f ca="1">K234*$M$5</f>
        <v>#VALUE!</v>
      </c>
      <c r="N234" s="310"/>
      <c r="O234" s="310"/>
      <c r="P234" s="310"/>
      <c r="Q234" s="310"/>
      <c r="T234" s="310"/>
      <c r="U234" s="318"/>
      <c r="V234" s="310"/>
    </row>
    <row r="235" spans="1:23" ht="25.5" customHeight="1" x14ac:dyDescent="0.25">
      <c r="A235" s="313">
        <v>47332</v>
      </c>
      <c r="B235" s="323" t="s">
        <v>415</v>
      </c>
      <c r="C235" s="299">
        <v>12</v>
      </c>
      <c r="D235" s="309" t="s">
        <v>416</v>
      </c>
      <c r="E235" s="299">
        <v>12</v>
      </c>
      <c r="F235" s="336" t="s">
        <v>415</v>
      </c>
      <c r="G235" s="316"/>
      <c r="H235" s="309" t="s">
        <v>417</v>
      </c>
      <c r="I235" s="299">
        <v>11</v>
      </c>
      <c r="J235" s="299">
        <v>19</v>
      </c>
      <c r="K235" s="299">
        <v>16</v>
      </c>
      <c r="L235" s="300" t="e">
        <f ca="1">J235*$L$5</f>
        <v>#VALUE!</v>
      </c>
      <c r="M235" s="300" t="e">
        <f ca="1">K235*$M$5</f>
        <v>#VALUE!</v>
      </c>
      <c r="N235" s="310"/>
      <c r="O235" s="310"/>
      <c r="P235" s="310"/>
      <c r="Q235" s="310"/>
      <c r="T235" s="310"/>
      <c r="U235" s="318"/>
      <c r="V235" s="310"/>
    </row>
    <row r="236" spans="1:23" ht="25.5" customHeight="1" x14ac:dyDescent="0.25">
      <c r="A236" s="313">
        <v>47333</v>
      </c>
      <c r="B236" s="323" t="s">
        <v>415</v>
      </c>
      <c r="C236" s="299">
        <v>12</v>
      </c>
      <c r="D236" s="309" t="s">
        <v>416</v>
      </c>
      <c r="E236" s="299">
        <v>12</v>
      </c>
      <c r="F236" s="322"/>
      <c r="G236" s="322"/>
      <c r="H236" s="309" t="s">
        <v>417</v>
      </c>
      <c r="I236" s="299">
        <v>11</v>
      </c>
      <c r="J236" s="299">
        <v>19</v>
      </c>
      <c r="K236" s="299">
        <v>16</v>
      </c>
      <c r="L236" s="300" t="e">
        <f ca="1">J236*$L$5</f>
        <v>#VALUE!</v>
      </c>
      <c r="M236" s="300" t="e">
        <f ca="1">K236*$M$5</f>
        <v>#VALUE!</v>
      </c>
      <c r="N236" s="310"/>
      <c r="O236" s="310"/>
      <c r="P236" s="310"/>
      <c r="Q236" s="310"/>
      <c r="T236" s="310"/>
      <c r="U236" s="318"/>
      <c r="V236" s="310"/>
    </row>
    <row r="237" spans="1:23" ht="25.5" customHeight="1" x14ac:dyDescent="0.25">
      <c r="A237" s="313">
        <v>47334</v>
      </c>
      <c r="B237" s="323" t="s">
        <v>415</v>
      </c>
      <c r="C237" s="299">
        <v>12</v>
      </c>
      <c r="D237" s="309" t="s">
        <v>416</v>
      </c>
      <c r="E237" s="299">
        <v>12</v>
      </c>
      <c r="F237" s="334" t="s">
        <v>415</v>
      </c>
      <c r="G237" s="299">
        <v>12</v>
      </c>
      <c r="H237" s="309" t="s">
        <v>417</v>
      </c>
      <c r="I237" s="299">
        <v>11</v>
      </c>
      <c r="J237" s="299">
        <v>19</v>
      </c>
      <c r="K237" s="299">
        <v>16</v>
      </c>
      <c r="L237" s="300" t="e">
        <f ca="1">J237*$L$5</f>
        <v>#VALUE!</v>
      </c>
      <c r="M237" s="300" t="e">
        <f ca="1">K237*$M$5</f>
        <v>#VALUE!</v>
      </c>
      <c r="N237" s="310"/>
      <c r="O237" s="310"/>
      <c r="P237" s="310"/>
      <c r="Q237" s="310"/>
      <c r="T237" s="300" t="e">
        <f ca="1">G237*$T$5</f>
        <v>#VALUE!</v>
      </c>
      <c r="U237" s="310"/>
      <c r="V237" s="310"/>
    </row>
    <row r="238" spans="1:23" ht="25.5" customHeight="1" x14ac:dyDescent="0.25">
      <c r="A238" s="313">
        <v>47335</v>
      </c>
      <c r="B238" s="323" t="s">
        <v>415</v>
      </c>
      <c r="C238" s="299">
        <v>12</v>
      </c>
      <c r="D238" s="309" t="s">
        <v>416</v>
      </c>
      <c r="E238" s="299">
        <v>12</v>
      </c>
      <c r="F238" s="334" t="s">
        <v>415</v>
      </c>
      <c r="G238" s="299">
        <v>12</v>
      </c>
      <c r="H238" s="309" t="s">
        <v>417</v>
      </c>
      <c r="I238" s="299">
        <v>11</v>
      </c>
      <c r="J238" s="299">
        <v>19</v>
      </c>
      <c r="K238" s="299">
        <v>16</v>
      </c>
      <c r="L238" s="310"/>
      <c r="M238" s="310"/>
      <c r="N238" s="312" t="e">
        <f ca="1">J238*$N$5</f>
        <v>#VALUE!</v>
      </c>
      <c r="O238" s="300" t="e">
        <f ca="1">K238*$O$5</f>
        <v>#VALUE!</v>
      </c>
      <c r="P238" s="310"/>
      <c r="Q238" s="310"/>
      <c r="T238" s="310"/>
      <c r="U238" s="312" t="e">
        <f ca="1">G238*$U$5</f>
        <v>#VALUE!</v>
      </c>
      <c r="V238" s="310"/>
    </row>
    <row r="239" spans="1:23" ht="25.5" customHeight="1" x14ac:dyDescent="0.25">
      <c r="A239" s="313">
        <v>47336</v>
      </c>
      <c r="B239" s="323" t="s">
        <v>415</v>
      </c>
      <c r="C239" s="299">
        <v>12</v>
      </c>
      <c r="D239" s="309" t="s">
        <v>416</v>
      </c>
      <c r="E239" s="299">
        <v>12</v>
      </c>
      <c r="F239" s="322"/>
      <c r="G239" s="322"/>
      <c r="H239" s="309" t="s">
        <v>417</v>
      </c>
      <c r="I239" s="299">
        <v>11</v>
      </c>
      <c r="J239" s="299">
        <v>19</v>
      </c>
      <c r="K239" s="299">
        <v>16</v>
      </c>
      <c r="L239" s="300" t="e">
        <f t="shared" ref="L239:L244" ca="1" si="59">J239*$L$5</f>
        <v>#VALUE!</v>
      </c>
      <c r="M239" s="300" t="e">
        <f t="shared" ref="M239:M244" ca="1" si="60">K239*$M$5</f>
        <v>#VALUE!</v>
      </c>
      <c r="N239" s="310"/>
      <c r="O239" s="310"/>
      <c r="P239" s="310"/>
      <c r="Q239" s="310"/>
      <c r="T239" s="310"/>
      <c r="U239" s="318"/>
      <c r="V239" s="310"/>
    </row>
    <row r="240" spans="1:23" ht="25.5" customHeight="1" x14ac:dyDescent="0.25">
      <c r="A240" s="313">
        <v>47337</v>
      </c>
      <c r="B240" s="323" t="s">
        <v>415</v>
      </c>
      <c r="C240" s="299">
        <v>12</v>
      </c>
      <c r="D240" s="309" t="s">
        <v>416</v>
      </c>
      <c r="E240" s="299">
        <v>12</v>
      </c>
      <c r="F240" s="336" t="s">
        <v>415</v>
      </c>
      <c r="G240" s="316"/>
      <c r="H240" s="309" t="s">
        <v>417</v>
      </c>
      <c r="I240" s="299">
        <v>11</v>
      </c>
      <c r="J240" s="299">
        <v>19</v>
      </c>
      <c r="K240" s="299">
        <v>16</v>
      </c>
      <c r="L240" s="300" t="e">
        <f t="shared" ca="1" si="59"/>
        <v>#VALUE!</v>
      </c>
      <c r="M240" s="300" t="e">
        <f t="shared" ca="1" si="60"/>
        <v>#VALUE!</v>
      </c>
      <c r="N240" s="310"/>
      <c r="O240" s="310"/>
      <c r="P240" s="310"/>
      <c r="Q240" s="310"/>
      <c r="T240" s="310"/>
      <c r="U240" s="318"/>
      <c r="V240" s="310"/>
    </row>
    <row r="241" spans="1:22" ht="25.5" customHeight="1" x14ac:dyDescent="0.25">
      <c r="A241" s="313">
        <v>47338</v>
      </c>
      <c r="B241" s="323" t="s">
        <v>415</v>
      </c>
      <c r="C241" s="299">
        <v>12</v>
      </c>
      <c r="D241" s="309" t="s">
        <v>416</v>
      </c>
      <c r="E241" s="299">
        <v>12</v>
      </c>
      <c r="F241" s="336" t="s">
        <v>415</v>
      </c>
      <c r="G241" s="316"/>
      <c r="H241" s="309" t="s">
        <v>417</v>
      </c>
      <c r="I241" s="299">
        <v>11</v>
      </c>
      <c r="J241" s="299">
        <v>19</v>
      </c>
      <c r="K241" s="299">
        <v>16</v>
      </c>
      <c r="L241" s="300" t="e">
        <f t="shared" ca="1" si="59"/>
        <v>#VALUE!</v>
      </c>
      <c r="M241" s="300" t="e">
        <f t="shared" ca="1" si="60"/>
        <v>#VALUE!</v>
      </c>
      <c r="N241" s="310"/>
      <c r="O241" s="310"/>
      <c r="P241" s="310"/>
      <c r="Q241" s="310"/>
      <c r="T241" s="310"/>
      <c r="U241" s="318"/>
      <c r="V241" s="310"/>
    </row>
    <row r="242" spans="1:22" ht="25.5" customHeight="1" x14ac:dyDescent="0.25">
      <c r="A242" s="313">
        <v>47339</v>
      </c>
      <c r="B242" s="323" t="s">
        <v>415</v>
      </c>
      <c r="C242" s="299">
        <v>12</v>
      </c>
      <c r="D242" s="309" t="s">
        <v>416</v>
      </c>
      <c r="E242" s="299">
        <v>12</v>
      </c>
      <c r="F242" s="322"/>
      <c r="G242" s="322"/>
      <c r="H242" s="309" t="s">
        <v>417</v>
      </c>
      <c r="I242" s="299">
        <v>11</v>
      </c>
      <c r="J242" s="299">
        <v>19</v>
      </c>
      <c r="K242" s="299">
        <v>16</v>
      </c>
      <c r="L242" s="300" t="e">
        <f t="shared" ca="1" si="59"/>
        <v>#VALUE!</v>
      </c>
      <c r="M242" s="300" t="e">
        <f t="shared" ca="1" si="60"/>
        <v>#VALUE!</v>
      </c>
      <c r="N242" s="310"/>
      <c r="O242" s="310"/>
      <c r="P242" s="310"/>
      <c r="Q242" s="310"/>
      <c r="T242" s="310"/>
      <c r="U242" s="318"/>
      <c r="V242" s="310"/>
    </row>
    <row r="243" spans="1:22" ht="25.5" customHeight="1" x14ac:dyDescent="0.25">
      <c r="A243" s="313">
        <v>47340</v>
      </c>
      <c r="B243" s="323" t="s">
        <v>415</v>
      </c>
      <c r="C243" s="299">
        <v>12</v>
      </c>
      <c r="D243" s="309" t="s">
        <v>416</v>
      </c>
      <c r="E243" s="299">
        <v>12</v>
      </c>
      <c r="F243" s="322"/>
      <c r="G243" s="322"/>
      <c r="H243" s="309" t="s">
        <v>417</v>
      </c>
      <c r="I243" s="299">
        <v>11</v>
      </c>
      <c r="J243" s="299">
        <v>19</v>
      </c>
      <c r="K243" s="299">
        <v>16</v>
      </c>
      <c r="L243" s="300" t="e">
        <f t="shared" ca="1" si="59"/>
        <v>#VALUE!</v>
      </c>
      <c r="M243" s="300" t="e">
        <f t="shared" ca="1" si="60"/>
        <v>#VALUE!</v>
      </c>
      <c r="N243" s="310"/>
      <c r="O243" s="310"/>
      <c r="P243" s="310"/>
      <c r="Q243" s="310"/>
      <c r="T243" s="310"/>
      <c r="U243" s="318"/>
      <c r="V243" s="310"/>
    </row>
    <row r="244" spans="1:22" ht="25.5" customHeight="1" x14ac:dyDescent="0.25">
      <c r="A244" s="313">
        <v>47341</v>
      </c>
      <c r="B244" s="323" t="s">
        <v>415</v>
      </c>
      <c r="C244" s="299">
        <v>12</v>
      </c>
      <c r="D244" s="309" t="s">
        <v>416</v>
      </c>
      <c r="E244" s="299">
        <v>12</v>
      </c>
      <c r="F244" s="334" t="s">
        <v>415</v>
      </c>
      <c r="G244" s="299">
        <v>12</v>
      </c>
      <c r="H244" s="309" t="s">
        <v>417</v>
      </c>
      <c r="I244" s="299">
        <v>11</v>
      </c>
      <c r="J244" s="299">
        <v>19</v>
      </c>
      <c r="K244" s="299">
        <v>16</v>
      </c>
      <c r="L244" s="300" t="e">
        <f t="shared" ca="1" si="59"/>
        <v>#VALUE!</v>
      </c>
      <c r="M244" s="300" t="e">
        <f t="shared" ca="1" si="60"/>
        <v>#VALUE!</v>
      </c>
      <c r="N244" s="310"/>
      <c r="O244" s="310"/>
      <c r="P244" s="310"/>
      <c r="Q244" s="310"/>
      <c r="T244" s="300" t="e">
        <f ca="1">G244*$T$5</f>
        <v>#VALUE!</v>
      </c>
      <c r="U244" s="310"/>
      <c r="V244" s="310"/>
    </row>
    <row r="245" spans="1:22" ht="25.5" customHeight="1" x14ac:dyDescent="0.25">
      <c r="A245" s="313">
        <v>47342</v>
      </c>
      <c r="B245" s="323" t="s">
        <v>415</v>
      </c>
      <c r="C245" s="299">
        <v>12</v>
      </c>
      <c r="D245" s="309" t="s">
        <v>416</v>
      </c>
      <c r="E245" s="299">
        <v>12</v>
      </c>
      <c r="F245" s="334" t="s">
        <v>415</v>
      </c>
      <c r="G245" s="299">
        <v>12</v>
      </c>
      <c r="H245" s="309" t="s">
        <v>417</v>
      </c>
      <c r="I245" s="299">
        <v>11</v>
      </c>
      <c r="J245" s="299">
        <v>19</v>
      </c>
      <c r="K245" s="299">
        <v>16</v>
      </c>
      <c r="L245" s="310"/>
      <c r="M245" s="310"/>
      <c r="N245" s="312" t="e">
        <f ca="1">J245*$N$5</f>
        <v>#VALUE!</v>
      </c>
      <c r="O245" s="300" t="e">
        <f ca="1">K245*$O$5</f>
        <v>#VALUE!</v>
      </c>
      <c r="P245" s="310"/>
      <c r="Q245" s="310"/>
      <c r="T245" s="310"/>
      <c r="U245" s="312" t="e">
        <f ca="1">G245*$U$5</f>
        <v>#VALUE!</v>
      </c>
      <c r="V245" s="310"/>
    </row>
    <row r="246" spans="1:22" ht="25.5" customHeight="1" x14ac:dyDescent="0.25">
      <c r="A246" s="313">
        <v>47343</v>
      </c>
      <c r="B246" s="323" t="s">
        <v>415</v>
      </c>
      <c r="C246" s="299">
        <v>12</v>
      </c>
      <c r="D246" s="309" t="s">
        <v>416</v>
      </c>
      <c r="E246" s="299">
        <v>12</v>
      </c>
      <c r="F246" s="336" t="s">
        <v>415</v>
      </c>
      <c r="G246" s="316"/>
      <c r="H246" s="309" t="s">
        <v>417</v>
      </c>
      <c r="I246" s="299">
        <v>11</v>
      </c>
      <c r="J246" s="299">
        <v>19</v>
      </c>
      <c r="K246" s="299">
        <v>16</v>
      </c>
      <c r="L246" s="300" t="e">
        <f t="shared" ref="L246:L251" ca="1" si="61">J246*$L$5</f>
        <v>#VALUE!</v>
      </c>
      <c r="M246" s="300" t="e">
        <f t="shared" ref="M246:M251" ca="1" si="62">K246*$M$5</f>
        <v>#VALUE!</v>
      </c>
      <c r="N246" s="310"/>
      <c r="O246" s="310"/>
      <c r="P246" s="310"/>
      <c r="Q246" s="310"/>
      <c r="T246" s="310"/>
      <c r="U246" s="318"/>
      <c r="V246" s="310"/>
    </row>
    <row r="247" spans="1:22" ht="25.5" customHeight="1" x14ac:dyDescent="0.25">
      <c r="A247" s="313">
        <v>47344</v>
      </c>
      <c r="B247" s="323" t="s">
        <v>415</v>
      </c>
      <c r="C247" s="299">
        <v>12</v>
      </c>
      <c r="D247" s="309" t="s">
        <v>416</v>
      </c>
      <c r="E247" s="299">
        <v>12</v>
      </c>
      <c r="F247" s="336" t="s">
        <v>415</v>
      </c>
      <c r="G247" s="316"/>
      <c r="H247" s="309" t="s">
        <v>417</v>
      </c>
      <c r="I247" s="299">
        <v>11</v>
      </c>
      <c r="J247" s="299">
        <v>19</v>
      </c>
      <c r="K247" s="299">
        <v>16</v>
      </c>
      <c r="L247" s="300" t="e">
        <f t="shared" ca="1" si="61"/>
        <v>#VALUE!</v>
      </c>
      <c r="M247" s="300" t="e">
        <f t="shared" ca="1" si="62"/>
        <v>#VALUE!</v>
      </c>
      <c r="N247" s="310"/>
      <c r="O247" s="310"/>
      <c r="P247" s="310"/>
      <c r="Q247" s="310"/>
      <c r="T247" s="310"/>
      <c r="U247" s="318"/>
      <c r="V247" s="310"/>
    </row>
    <row r="248" spans="1:22" ht="25.5" customHeight="1" x14ac:dyDescent="0.25">
      <c r="A248" s="313">
        <v>47345</v>
      </c>
      <c r="B248" s="323" t="s">
        <v>415</v>
      </c>
      <c r="C248" s="299">
        <v>12</v>
      </c>
      <c r="D248" s="309" t="s">
        <v>416</v>
      </c>
      <c r="E248" s="299">
        <v>12</v>
      </c>
      <c r="F248" s="336" t="s">
        <v>415</v>
      </c>
      <c r="G248" s="316"/>
      <c r="H248" s="309" t="s">
        <v>417</v>
      </c>
      <c r="I248" s="299">
        <v>11</v>
      </c>
      <c r="J248" s="299">
        <v>19</v>
      </c>
      <c r="K248" s="299">
        <v>16</v>
      </c>
      <c r="L248" s="300" t="e">
        <f t="shared" ca="1" si="61"/>
        <v>#VALUE!</v>
      </c>
      <c r="M248" s="300" t="e">
        <f t="shared" ca="1" si="62"/>
        <v>#VALUE!</v>
      </c>
      <c r="N248" s="310"/>
      <c r="O248" s="310"/>
      <c r="P248" s="310"/>
      <c r="Q248" s="310"/>
      <c r="T248" s="310"/>
      <c r="U248" s="318"/>
      <c r="V248" s="310"/>
    </row>
    <row r="249" spans="1:22" ht="25.5" customHeight="1" x14ac:dyDescent="0.25">
      <c r="A249" s="313">
        <v>47346</v>
      </c>
      <c r="B249" s="323" t="s">
        <v>415</v>
      </c>
      <c r="C249" s="299">
        <v>12</v>
      </c>
      <c r="D249" s="309" t="s">
        <v>416</v>
      </c>
      <c r="E249" s="299">
        <v>12</v>
      </c>
      <c r="F249" s="336" t="s">
        <v>415</v>
      </c>
      <c r="G249" s="316"/>
      <c r="H249" s="309" t="s">
        <v>417</v>
      </c>
      <c r="I249" s="299">
        <v>11</v>
      </c>
      <c r="J249" s="299">
        <v>19</v>
      </c>
      <c r="K249" s="299">
        <v>16</v>
      </c>
      <c r="L249" s="300" t="e">
        <f t="shared" ca="1" si="61"/>
        <v>#VALUE!</v>
      </c>
      <c r="M249" s="300" t="e">
        <f t="shared" ca="1" si="62"/>
        <v>#VALUE!</v>
      </c>
      <c r="N249" s="310"/>
      <c r="O249" s="310"/>
      <c r="P249" s="310"/>
      <c r="Q249" s="310"/>
      <c r="T249" s="310"/>
      <c r="U249" s="318"/>
      <c r="V249" s="310"/>
    </row>
    <row r="250" spans="1:22" ht="25.5" customHeight="1" x14ac:dyDescent="0.25">
      <c r="A250" s="313">
        <v>47347</v>
      </c>
      <c r="B250" s="323" t="s">
        <v>415</v>
      </c>
      <c r="C250" s="299">
        <v>12</v>
      </c>
      <c r="D250" s="309" t="s">
        <v>416</v>
      </c>
      <c r="E250" s="299">
        <v>12</v>
      </c>
      <c r="F250" s="322"/>
      <c r="G250" s="322"/>
      <c r="H250" s="309" t="s">
        <v>417</v>
      </c>
      <c r="I250" s="299">
        <v>11</v>
      </c>
      <c r="J250" s="299">
        <v>19</v>
      </c>
      <c r="K250" s="299">
        <v>16</v>
      </c>
      <c r="L250" s="300" t="e">
        <f t="shared" ca="1" si="61"/>
        <v>#VALUE!</v>
      </c>
      <c r="M250" s="300" t="e">
        <f t="shared" ca="1" si="62"/>
        <v>#VALUE!</v>
      </c>
      <c r="N250" s="310"/>
      <c r="O250" s="310"/>
      <c r="P250" s="310"/>
      <c r="Q250" s="310"/>
      <c r="T250" s="310"/>
      <c r="U250" s="318"/>
      <c r="V250" s="310"/>
    </row>
    <row r="251" spans="1:22" ht="25.5" customHeight="1" x14ac:dyDescent="0.25">
      <c r="A251" s="313">
        <v>47348</v>
      </c>
      <c r="B251" s="323" t="s">
        <v>415</v>
      </c>
      <c r="C251" s="299">
        <v>12</v>
      </c>
      <c r="D251" s="309" t="s">
        <v>416</v>
      </c>
      <c r="E251" s="299">
        <v>12</v>
      </c>
      <c r="F251" s="334" t="s">
        <v>415</v>
      </c>
      <c r="G251" s="299">
        <v>12</v>
      </c>
      <c r="H251" s="309" t="s">
        <v>417</v>
      </c>
      <c r="I251" s="299">
        <v>11</v>
      </c>
      <c r="J251" s="299">
        <v>19</v>
      </c>
      <c r="K251" s="299">
        <v>16</v>
      </c>
      <c r="L251" s="300" t="e">
        <f t="shared" ca="1" si="61"/>
        <v>#VALUE!</v>
      </c>
      <c r="M251" s="300" t="e">
        <f t="shared" ca="1" si="62"/>
        <v>#VALUE!</v>
      </c>
      <c r="N251" s="310"/>
      <c r="O251" s="310"/>
      <c r="P251" s="310"/>
      <c r="Q251" s="310"/>
      <c r="T251" s="300" t="e">
        <f ca="1">G251*$T$5</f>
        <v>#VALUE!</v>
      </c>
      <c r="U251" s="310"/>
      <c r="V251" s="310"/>
    </row>
    <row r="252" spans="1:22" ht="25.5" customHeight="1" x14ac:dyDescent="0.25">
      <c r="A252" s="313">
        <v>47349</v>
      </c>
      <c r="B252" s="323" t="s">
        <v>415</v>
      </c>
      <c r="C252" s="299">
        <v>12</v>
      </c>
      <c r="D252" s="309" t="s">
        <v>416</v>
      </c>
      <c r="E252" s="299">
        <v>12</v>
      </c>
      <c r="F252" s="334" t="s">
        <v>415</v>
      </c>
      <c r="G252" s="299">
        <v>12</v>
      </c>
      <c r="H252" s="309" t="s">
        <v>417</v>
      </c>
      <c r="I252" s="299">
        <v>11</v>
      </c>
      <c r="J252" s="299">
        <v>19</v>
      </c>
      <c r="K252" s="299">
        <v>16</v>
      </c>
      <c r="L252" s="310"/>
      <c r="M252" s="310"/>
      <c r="N252" s="312" t="e">
        <f ca="1">J252*$N$5</f>
        <v>#VALUE!</v>
      </c>
      <c r="O252" s="300" t="e">
        <f ca="1">K252*$O$5</f>
        <v>#VALUE!</v>
      </c>
      <c r="P252" s="310"/>
      <c r="Q252" s="310"/>
      <c r="T252" s="310"/>
      <c r="U252" s="312" t="e">
        <f ca="1">G252*$U$5</f>
        <v>#VALUE!</v>
      </c>
      <c r="V252" s="310"/>
    </row>
    <row r="253" spans="1:22" ht="25.5" customHeight="1" x14ac:dyDescent="0.25">
      <c r="A253" s="313">
        <v>47350</v>
      </c>
      <c r="B253" s="323" t="s">
        <v>415</v>
      </c>
      <c r="C253" s="299">
        <v>12</v>
      </c>
      <c r="D253" s="309" t="s">
        <v>416</v>
      </c>
      <c r="E253" s="299">
        <v>12</v>
      </c>
      <c r="F253" s="322"/>
      <c r="G253" s="322"/>
      <c r="H253" s="309" t="s">
        <v>417</v>
      </c>
      <c r="I253" s="299">
        <v>11</v>
      </c>
      <c r="J253" s="299">
        <v>19</v>
      </c>
      <c r="K253" s="299">
        <v>16</v>
      </c>
      <c r="L253" s="300" t="e">
        <f t="shared" ref="L253:L258" ca="1" si="63">J253*$L$5</f>
        <v>#VALUE!</v>
      </c>
      <c r="M253" s="300" t="e">
        <f t="shared" ref="M253:M258" ca="1" si="64">K253*$M$5</f>
        <v>#VALUE!</v>
      </c>
      <c r="N253" s="310"/>
      <c r="O253" s="310"/>
      <c r="P253" s="310"/>
      <c r="Q253" s="310"/>
      <c r="T253" s="310"/>
      <c r="U253" s="318"/>
      <c r="V253" s="310"/>
    </row>
    <row r="254" spans="1:22" ht="25.5" customHeight="1" x14ac:dyDescent="0.25">
      <c r="A254" s="313">
        <v>47351</v>
      </c>
      <c r="B254" s="323" t="s">
        <v>415</v>
      </c>
      <c r="C254" s="299">
        <v>12</v>
      </c>
      <c r="D254" s="309" t="s">
        <v>416</v>
      </c>
      <c r="E254" s="299">
        <v>12</v>
      </c>
      <c r="F254" s="336" t="s">
        <v>415</v>
      </c>
      <c r="G254" s="316"/>
      <c r="H254" s="309" t="s">
        <v>417</v>
      </c>
      <c r="I254" s="299">
        <v>11</v>
      </c>
      <c r="J254" s="299">
        <v>19</v>
      </c>
      <c r="K254" s="299">
        <v>16</v>
      </c>
      <c r="L254" s="300" t="e">
        <f t="shared" ca="1" si="63"/>
        <v>#VALUE!</v>
      </c>
      <c r="M254" s="300" t="e">
        <f t="shared" ca="1" si="64"/>
        <v>#VALUE!</v>
      </c>
      <c r="N254" s="310"/>
      <c r="O254" s="310"/>
      <c r="P254" s="310"/>
      <c r="Q254" s="310"/>
      <c r="T254" s="310"/>
      <c r="U254" s="318"/>
      <c r="V254" s="310"/>
    </row>
    <row r="255" spans="1:22" ht="25.5" customHeight="1" x14ac:dyDescent="0.25">
      <c r="A255" s="313">
        <v>47352</v>
      </c>
      <c r="B255" s="323" t="s">
        <v>415</v>
      </c>
      <c r="C255" s="299">
        <v>12</v>
      </c>
      <c r="D255" s="309" t="s">
        <v>416</v>
      </c>
      <c r="E255" s="299">
        <v>12</v>
      </c>
      <c r="F255" s="336" t="s">
        <v>415</v>
      </c>
      <c r="G255" s="316"/>
      <c r="H255" s="309" t="s">
        <v>417</v>
      </c>
      <c r="I255" s="299">
        <v>11</v>
      </c>
      <c r="J255" s="299">
        <v>19</v>
      </c>
      <c r="K255" s="299">
        <v>16</v>
      </c>
      <c r="L255" s="300" t="e">
        <f t="shared" ca="1" si="63"/>
        <v>#VALUE!</v>
      </c>
      <c r="M255" s="300" t="e">
        <f t="shared" ca="1" si="64"/>
        <v>#VALUE!</v>
      </c>
      <c r="N255" s="310"/>
      <c r="O255" s="310"/>
      <c r="P255" s="310"/>
      <c r="Q255" s="310"/>
      <c r="T255" s="310"/>
      <c r="U255" s="318"/>
      <c r="V255" s="310"/>
    </row>
    <row r="256" spans="1:22" ht="25.5" customHeight="1" x14ac:dyDescent="0.25">
      <c r="A256" s="313">
        <v>47353</v>
      </c>
      <c r="B256" s="323" t="s">
        <v>415</v>
      </c>
      <c r="C256" s="299">
        <v>12</v>
      </c>
      <c r="D256" s="309" t="s">
        <v>416</v>
      </c>
      <c r="E256" s="299">
        <v>12</v>
      </c>
      <c r="F256" s="322"/>
      <c r="G256" s="322"/>
      <c r="H256" s="309" t="s">
        <v>417</v>
      </c>
      <c r="I256" s="299">
        <v>11</v>
      </c>
      <c r="J256" s="299">
        <v>19</v>
      </c>
      <c r="K256" s="299">
        <v>16</v>
      </c>
      <c r="L256" s="300" t="e">
        <f t="shared" ca="1" si="63"/>
        <v>#VALUE!</v>
      </c>
      <c r="M256" s="300" t="e">
        <f t="shared" ca="1" si="64"/>
        <v>#VALUE!</v>
      </c>
      <c r="N256" s="310"/>
      <c r="O256" s="310"/>
      <c r="P256" s="310"/>
      <c r="Q256" s="310"/>
      <c r="T256" s="310"/>
      <c r="U256" s="318"/>
      <c r="V256" s="310"/>
    </row>
    <row r="257" spans="1:23" ht="25.5" customHeight="1" x14ac:dyDescent="0.25">
      <c r="A257" s="313">
        <v>47354</v>
      </c>
      <c r="B257" s="323" t="s">
        <v>415</v>
      </c>
      <c r="C257" s="299">
        <v>12</v>
      </c>
      <c r="D257" s="309" t="s">
        <v>416</v>
      </c>
      <c r="E257" s="299">
        <v>12</v>
      </c>
      <c r="F257" s="322"/>
      <c r="G257" s="322"/>
      <c r="H257" s="309" t="s">
        <v>417</v>
      </c>
      <c r="I257" s="299">
        <v>11</v>
      </c>
      <c r="J257" s="299">
        <v>19</v>
      </c>
      <c r="K257" s="299">
        <v>16</v>
      </c>
      <c r="L257" s="300" t="e">
        <f t="shared" ca="1" si="63"/>
        <v>#VALUE!</v>
      </c>
      <c r="M257" s="300" t="e">
        <f t="shared" ca="1" si="64"/>
        <v>#VALUE!</v>
      </c>
      <c r="N257" s="310"/>
      <c r="O257" s="310"/>
      <c r="P257" s="310"/>
      <c r="Q257" s="310"/>
      <c r="T257" s="310"/>
      <c r="U257" s="318"/>
      <c r="V257" s="310"/>
    </row>
    <row r="258" spans="1:23" ht="25.5" customHeight="1" x14ac:dyDescent="0.25">
      <c r="A258" s="313">
        <v>47355</v>
      </c>
      <c r="B258" s="323" t="s">
        <v>415</v>
      </c>
      <c r="C258" s="299">
        <v>12</v>
      </c>
      <c r="D258" s="309" t="s">
        <v>416</v>
      </c>
      <c r="E258" s="299">
        <v>12</v>
      </c>
      <c r="F258" s="334" t="s">
        <v>415</v>
      </c>
      <c r="G258" s="299">
        <v>12</v>
      </c>
      <c r="H258" s="309" t="s">
        <v>417</v>
      </c>
      <c r="I258" s="299">
        <v>11</v>
      </c>
      <c r="J258" s="299">
        <v>19</v>
      </c>
      <c r="K258" s="299">
        <v>16</v>
      </c>
      <c r="L258" s="300" t="e">
        <f t="shared" ca="1" si="63"/>
        <v>#VALUE!</v>
      </c>
      <c r="M258" s="300" t="e">
        <f t="shared" ca="1" si="64"/>
        <v>#VALUE!</v>
      </c>
      <c r="N258" s="310"/>
      <c r="O258" s="310"/>
      <c r="P258" s="310"/>
      <c r="Q258" s="310"/>
      <c r="T258" s="300" t="e">
        <f ca="1">G258*$T$5</f>
        <v>#VALUE!</v>
      </c>
      <c r="U258" s="310"/>
      <c r="V258" s="310"/>
    </row>
    <row r="259" spans="1:23" ht="25.5" customHeight="1" x14ac:dyDescent="0.25">
      <c r="A259" s="313">
        <v>47356</v>
      </c>
      <c r="B259" s="323" t="s">
        <v>415</v>
      </c>
      <c r="C259" s="299">
        <v>12</v>
      </c>
      <c r="D259" s="309" t="s">
        <v>416</v>
      </c>
      <c r="E259" s="299">
        <v>12</v>
      </c>
      <c r="F259" s="334" t="s">
        <v>415</v>
      </c>
      <c r="G259" s="299">
        <v>12</v>
      </c>
      <c r="H259" s="309" t="s">
        <v>417</v>
      </c>
      <c r="I259" s="299">
        <v>11</v>
      </c>
      <c r="J259" s="299">
        <v>19</v>
      </c>
      <c r="K259" s="299">
        <v>16</v>
      </c>
      <c r="L259" s="310"/>
      <c r="M259" s="310"/>
      <c r="N259" s="312" t="e">
        <f ca="1">J259*$N$5</f>
        <v>#VALUE!</v>
      </c>
      <c r="O259" s="300" t="e">
        <f ca="1">K259*$O$5</f>
        <v>#VALUE!</v>
      </c>
      <c r="P259" s="310"/>
      <c r="Q259" s="310"/>
      <c r="T259" s="310"/>
      <c r="U259" s="312" t="e">
        <f ca="1">G259*$U$5</f>
        <v>#VALUE!</v>
      </c>
      <c r="V259" s="310"/>
    </row>
    <row r="260" spans="1:23" ht="25.5" customHeight="1" x14ac:dyDescent="0.25">
      <c r="A260" s="313">
        <v>47357</v>
      </c>
      <c r="B260" s="323" t="s">
        <v>415</v>
      </c>
      <c r="C260" s="299">
        <v>12</v>
      </c>
      <c r="D260" s="309" t="s">
        <v>416</v>
      </c>
      <c r="E260" s="299">
        <v>12</v>
      </c>
      <c r="F260" s="322"/>
      <c r="G260" s="322"/>
      <c r="H260" s="309" t="s">
        <v>417</v>
      </c>
      <c r="I260" s="299">
        <v>11</v>
      </c>
      <c r="J260" s="299">
        <v>19</v>
      </c>
      <c r="K260" s="299">
        <v>16</v>
      </c>
      <c r="L260" s="300" t="e">
        <f ca="1">J260*$L$5</f>
        <v>#VALUE!</v>
      </c>
      <c r="M260" s="300" t="e">
        <f ca="1">K260*$M$5</f>
        <v>#VALUE!</v>
      </c>
      <c r="N260" s="310"/>
      <c r="O260" s="310"/>
      <c r="P260" s="310"/>
      <c r="Q260" s="310"/>
      <c r="T260" s="310"/>
      <c r="U260" s="318"/>
      <c r="V260" s="310"/>
    </row>
    <row r="261" spans="1:23" ht="25.5" customHeight="1" x14ac:dyDescent="0.25">
      <c r="A261" s="313">
        <v>47358</v>
      </c>
      <c r="B261" s="323" t="s">
        <v>415</v>
      </c>
      <c r="C261" s="299">
        <v>12</v>
      </c>
      <c r="D261" s="309" t="s">
        <v>416</v>
      </c>
      <c r="E261" s="299">
        <v>12</v>
      </c>
      <c r="F261" s="336" t="s">
        <v>415</v>
      </c>
      <c r="G261" s="316"/>
      <c r="H261" s="309" t="s">
        <v>417</v>
      </c>
      <c r="I261" s="299">
        <v>11</v>
      </c>
      <c r="J261" s="299">
        <v>19</v>
      </c>
      <c r="K261" s="299">
        <v>16</v>
      </c>
      <c r="L261" s="300" t="e">
        <f ca="1">J261*$L$5</f>
        <v>#VALUE!</v>
      </c>
      <c r="M261" s="300" t="e">
        <f ca="1">K261*$M$5</f>
        <v>#VALUE!</v>
      </c>
      <c r="N261" s="310"/>
      <c r="O261" s="310"/>
      <c r="P261" s="310"/>
      <c r="Q261" s="310"/>
      <c r="T261" s="310"/>
      <c r="U261" s="318"/>
      <c r="V261" s="310"/>
    </row>
    <row r="262" spans="1:23" ht="25.5" customHeight="1" x14ac:dyDescent="0.25">
      <c r="A262" s="313">
        <v>47359</v>
      </c>
      <c r="B262" s="323" t="s">
        <v>415</v>
      </c>
      <c r="C262" s="299">
        <v>12</v>
      </c>
      <c r="D262" s="309" t="s">
        <v>416</v>
      </c>
      <c r="E262" s="299">
        <v>12</v>
      </c>
      <c r="F262" s="336" t="s">
        <v>415</v>
      </c>
      <c r="G262" s="316"/>
      <c r="H262" s="309" t="s">
        <v>417</v>
      </c>
      <c r="I262" s="299">
        <v>11</v>
      </c>
      <c r="J262" s="299">
        <v>19</v>
      </c>
      <c r="K262" s="299">
        <v>16</v>
      </c>
      <c r="L262" s="300" t="e">
        <f ca="1">J262*$L$5</f>
        <v>#VALUE!</v>
      </c>
      <c r="M262" s="300" t="e">
        <f ca="1">K262*$M$5</f>
        <v>#VALUE!</v>
      </c>
      <c r="N262" s="310"/>
      <c r="O262" s="310"/>
      <c r="P262" s="310"/>
      <c r="Q262" s="310"/>
      <c r="T262" s="310"/>
      <c r="U262" s="318"/>
      <c r="V262" s="310"/>
    </row>
    <row r="263" spans="1:23" ht="25.5" customHeight="1" x14ac:dyDescent="0.25">
      <c r="A263" s="313">
        <v>47360</v>
      </c>
      <c r="B263" s="323" t="s">
        <v>415</v>
      </c>
      <c r="C263" s="299">
        <v>12</v>
      </c>
      <c r="D263" s="309" t="s">
        <v>416</v>
      </c>
      <c r="E263" s="299">
        <v>12</v>
      </c>
      <c r="F263" s="336" t="s">
        <v>415</v>
      </c>
      <c r="G263" s="316"/>
      <c r="H263" s="309" t="s">
        <v>417</v>
      </c>
      <c r="I263" s="299">
        <v>11</v>
      </c>
      <c r="J263" s="299">
        <v>19</v>
      </c>
      <c r="K263" s="299">
        <v>16</v>
      </c>
      <c r="L263" s="300" t="e">
        <f ca="1">J263*$L$5</f>
        <v>#VALUE!</v>
      </c>
      <c r="M263" s="300" t="e">
        <f ca="1">K263*$M$5</f>
        <v>#VALUE!</v>
      </c>
      <c r="N263" s="310"/>
      <c r="O263" s="310"/>
      <c r="P263" s="310"/>
      <c r="Q263" s="310"/>
      <c r="T263" s="310"/>
      <c r="U263" s="318"/>
      <c r="V263" s="310"/>
    </row>
    <row r="264" spans="1:23" ht="25.5" customHeight="1" x14ac:dyDescent="0.25">
      <c r="A264" s="313">
        <v>47361</v>
      </c>
      <c r="B264" s="323" t="s">
        <v>415</v>
      </c>
      <c r="C264" s="299">
        <v>12</v>
      </c>
      <c r="D264" s="309" t="s">
        <v>416</v>
      </c>
      <c r="E264" s="299">
        <v>12</v>
      </c>
      <c r="F264" s="336" t="s">
        <v>415</v>
      </c>
      <c r="G264" s="316"/>
      <c r="H264" s="309" t="s">
        <v>417</v>
      </c>
      <c r="I264" s="299">
        <v>11</v>
      </c>
      <c r="J264" s="299">
        <v>19</v>
      </c>
      <c r="K264" s="299">
        <v>16</v>
      </c>
      <c r="L264" s="300" t="e">
        <f ca="1">J264*$L$5</f>
        <v>#VALUE!</v>
      </c>
      <c r="M264" s="300" t="e">
        <f ca="1">K264*$M$5</f>
        <v>#VALUE!</v>
      </c>
      <c r="N264" s="310"/>
      <c r="O264" s="310"/>
      <c r="P264" s="310"/>
      <c r="Q264" s="310"/>
      <c r="T264" s="310"/>
      <c r="U264" s="318"/>
      <c r="V264" s="310"/>
    </row>
    <row r="265" spans="1:23" ht="25.5" customHeight="1" thickBot="1" x14ac:dyDescent="0.3">
      <c r="A265" s="313"/>
      <c r="B265" s="323"/>
      <c r="C265" s="299"/>
      <c r="D265" s="309"/>
      <c r="E265" s="299"/>
      <c r="H265" s="309"/>
      <c r="I265" s="299"/>
      <c r="J265" s="299"/>
      <c r="K265" s="299"/>
      <c r="L265" s="314" t="e">
        <f ca="1">SUM(L234:L264)</f>
        <v>#VALUE!</v>
      </c>
      <c r="M265" s="314" t="e">
        <f t="shared" ref="M265:Q265" ca="1" si="65">SUM(M234:M264)</f>
        <v>#VALUE!</v>
      </c>
      <c r="N265" s="314" t="e">
        <f t="shared" ca="1" si="65"/>
        <v>#VALUE!</v>
      </c>
      <c r="O265" s="314" t="e">
        <f t="shared" ca="1" si="65"/>
        <v>#VALUE!</v>
      </c>
      <c r="P265" s="314">
        <f t="shared" si="65"/>
        <v>0</v>
      </c>
      <c r="Q265" s="314">
        <f t="shared" si="65"/>
        <v>0</v>
      </c>
      <c r="R265" s="359" t="e">
        <f ca="1">SUM(L265:Q265)</f>
        <v>#VALUE!</v>
      </c>
      <c r="T265" s="314" t="e">
        <f ca="1">SUM(T234:T263)</f>
        <v>#VALUE!</v>
      </c>
      <c r="U265" s="314" t="e">
        <f ca="1">SUM(U234:U263)</f>
        <v>#VALUE!</v>
      </c>
      <c r="V265" s="314">
        <f>SUM(V234:V263)</f>
        <v>0</v>
      </c>
      <c r="W265" s="359" t="e">
        <f ca="1">SUM(T265:V265)</f>
        <v>#VALUE!</v>
      </c>
    </row>
    <row r="266" spans="1:23" ht="25.5" customHeight="1" thickTop="1" x14ac:dyDescent="0.3">
      <c r="A266" s="349" t="s">
        <v>425</v>
      </c>
    </row>
    <row r="267" spans="1:23" ht="25.5" customHeight="1" x14ac:dyDescent="0.25">
      <c r="A267" s="313">
        <v>47362</v>
      </c>
      <c r="B267" s="323" t="s">
        <v>415</v>
      </c>
      <c r="C267" s="299">
        <v>12</v>
      </c>
      <c r="D267" s="309" t="s">
        <v>416</v>
      </c>
      <c r="E267" s="299">
        <v>12</v>
      </c>
      <c r="F267" s="334" t="s">
        <v>415</v>
      </c>
      <c r="G267" s="299">
        <v>12</v>
      </c>
      <c r="H267" s="309" t="s">
        <v>417</v>
      </c>
      <c r="I267" s="299">
        <v>11</v>
      </c>
      <c r="J267" s="299">
        <v>19</v>
      </c>
      <c r="K267" s="299">
        <v>16</v>
      </c>
      <c r="L267" s="300" t="e">
        <f ca="1">J267*$L$5</f>
        <v>#VALUE!</v>
      </c>
      <c r="M267" s="300" t="e">
        <f ca="1">K267*$M$5</f>
        <v>#VALUE!</v>
      </c>
      <c r="N267" s="310"/>
      <c r="O267" s="310"/>
      <c r="P267" s="310"/>
      <c r="Q267" s="310"/>
      <c r="T267" s="300" t="e">
        <f ca="1">G267*$T$5</f>
        <v>#VALUE!</v>
      </c>
      <c r="U267" s="310"/>
      <c r="V267" s="310"/>
    </row>
    <row r="268" spans="1:23" ht="25.5" customHeight="1" x14ac:dyDescent="0.25">
      <c r="A268" s="313">
        <v>47363</v>
      </c>
      <c r="B268" s="323" t="s">
        <v>415</v>
      </c>
      <c r="C268" s="299">
        <v>12</v>
      </c>
      <c r="D268" s="309" t="s">
        <v>416</v>
      </c>
      <c r="E268" s="299">
        <v>12</v>
      </c>
      <c r="F268" s="334" t="s">
        <v>415</v>
      </c>
      <c r="G268" s="299">
        <v>12</v>
      </c>
      <c r="H268" s="309" t="s">
        <v>417</v>
      </c>
      <c r="I268" s="299">
        <v>11</v>
      </c>
      <c r="J268" s="299">
        <v>19</v>
      </c>
      <c r="K268" s="299">
        <v>16</v>
      </c>
      <c r="L268" s="310"/>
      <c r="M268" s="310"/>
      <c r="N268" s="312" t="e">
        <f ca="1">J268*$N$5</f>
        <v>#VALUE!</v>
      </c>
      <c r="O268" s="300" t="e">
        <f ca="1">K268*$O$5</f>
        <v>#VALUE!</v>
      </c>
      <c r="P268" s="310"/>
      <c r="Q268" s="310"/>
      <c r="T268" s="310"/>
      <c r="U268" s="312" t="e">
        <f ca="1">G268*$U$5</f>
        <v>#VALUE!</v>
      </c>
      <c r="V268" s="310"/>
    </row>
    <row r="269" spans="1:23" ht="25.5" customHeight="1" x14ac:dyDescent="0.25">
      <c r="A269" s="313">
        <v>47364</v>
      </c>
      <c r="B269" s="323" t="s">
        <v>415</v>
      </c>
      <c r="C269" s="299">
        <v>12</v>
      </c>
      <c r="D269" s="309" t="s">
        <v>416</v>
      </c>
      <c r="E269" s="299">
        <v>12</v>
      </c>
      <c r="F269" s="322"/>
      <c r="G269" s="322"/>
      <c r="H269" s="309" t="s">
        <v>417</v>
      </c>
      <c r="I269" s="299">
        <v>11</v>
      </c>
      <c r="J269" s="299">
        <v>19</v>
      </c>
      <c r="K269" s="299">
        <v>16</v>
      </c>
      <c r="L269" s="300" t="e">
        <f t="shared" ref="L269:L274" ca="1" si="66">J269*$L$5</f>
        <v>#VALUE!</v>
      </c>
      <c r="M269" s="300" t="e">
        <f t="shared" ref="M269:M274" ca="1" si="67">K269*$M$5</f>
        <v>#VALUE!</v>
      </c>
      <c r="N269" s="310"/>
      <c r="O269" s="310"/>
      <c r="P269" s="310"/>
      <c r="Q269" s="310"/>
      <c r="T269" s="310"/>
      <c r="U269" s="318"/>
      <c r="V269" s="310"/>
    </row>
    <row r="270" spans="1:23" ht="25.5" customHeight="1" x14ac:dyDescent="0.25">
      <c r="A270" s="313">
        <v>47365</v>
      </c>
      <c r="B270" s="323" t="s">
        <v>415</v>
      </c>
      <c r="C270" s="299">
        <v>12</v>
      </c>
      <c r="D270" s="309" t="s">
        <v>416</v>
      </c>
      <c r="E270" s="299">
        <v>12</v>
      </c>
      <c r="F270" s="322"/>
      <c r="G270" s="322"/>
      <c r="H270" s="309" t="s">
        <v>417</v>
      </c>
      <c r="I270" s="299">
        <v>11</v>
      </c>
      <c r="J270" s="299">
        <v>19</v>
      </c>
      <c r="K270" s="299">
        <v>16</v>
      </c>
      <c r="L270" s="300" t="e">
        <f t="shared" ca="1" si="66"/>
        <v>#VALUE!</v>
      </c>
      <c r="M270" s="300" t="e">
        <f t="shared" ca="1" si="67"/>
        <v>#VALUE!</v>
      </c>
      <c r="N270" s="310"/>
      <c r="O270" s="310"/>
      <c r="P270" s="310"/>
      <c r="Q270" s="310"/>
      <c r="T270" s="310"/>
      <c r="U270" s="318"/>
      <c r="V270" s="310"/>
    </row>
    <row r="271" spans="1:23" ht="25.5" customHeight="1" x14ac:dyDescent="0.25">
      <c r="A271" s="313">
        <v>47366</v>
      </c>
      <c r="B271" s="323" t="s">
        <v>415</v>
      </c>
      <c r="C271" s="299">
        <v>12</v>
      </c>
      <c r="D271" s="309" t="s">
        <v>416</v>
      </c>
      <c r="E271" s="299">
        <v>12</v>
      </c>
      <c r="F271" s="322"/>
      <c r="G271" s="322"/>
      <c r="H271" s="309" t="s">
        <v>417</v>
      </c>
      <c r="I271" s="299">
        <v>11</v>
      </c>
      <c r="J271" s="299">
        <v>19</v>
      </c>
      <c r="K271" s="299">
        <v>16</v>
      </c>
      <c r="L271" s="300" t="e">
        <f t="shared" ca="1" si="66"/>
        <v>#VALUE!</v>
      </c>
      <c r="M271" s="300" t="e">
        <f t="shared" ca="1" si="67"/>
        <v>#VALUE!</v>
      </c>
      <c r="N271" s="310"/>
      <c r="O271" s="310"/>
      <c r="P271" s="310"/>
      <c r="Q271" s="310"/>
      <c r="T271" s="310"/>
      <c r="U271" s="318"/>
      <c r="V271" s="310"/>
    </row>
    <row r="272" spans="1:23" ht="25.5" customHeight="1" x14ac:dyDescent="0.25">
      <c r="A272" s="313">
        <v>47367</v>
      </c>
      <c r="B272" s="323" t="s">
        <v>415</v>
      </c>
      <c r="C272" s="299">
        <v>12</v>
      </c>
      <c r="D272" s="309" t="s">
        <v>416</v>
      </c>
      <c r="E272" s="299">
        <v>12</v>
      </c>
      <c r="F272" s="322"/>
      <c r="G272" s="322"/>
      <c r="H272" s="309" t="s">
        <v>417</v>
      </c>
      <c r="I272" s="299">
        <v>11</v>
      </c>
      <c r="J272" s="299">
        <v>19</v>
      </c>
      <c r="K272" s="299">
        <v>16</v>
      </c>
      <c r="L272" s="300" t="e">
        <f t="shared" ca="1" si="66"/>
        <v>#VALUE!</v>
      </c>
      <c r="M272" s="300" t="e">
        <f t="shared" ca="1" si="67"/>
        <v>#VALUE!</v>
      </c>
      <c r="N272" s="310"/>
      <c r="O272" s="310"/>
      <c r="P272" s="310"/>
      <c r="Q272" s="310"/>
      <c r="T272" s="310"/>
      <c r="U272" s="310"/>
      <c r="V272" s="310"/>
    </row>
    <row r="273" spans="1:22" ht="25.5" customHeight="1" x14ac:dyDescent="0.25">
      <c r="A273" s="313">
        <v>47368</v>
      </c>
      <c r="B273" s="323" t="s">
        <v>415</v>
      </c>
      <c r="C273" s="299">
        <v>12</v>
      </c>
      <c r="D273" s="309" t="s">
        <v>416</v>
      </c>
      <c r="E273" s="299">
        <v>12</v>
      </c>
      <c r="F273" s="336" t="s">
        <v>415</v>
      </c>
      <c r="G273" s="316"/>
      <c r="H273" s="309" t="s">
        <v>417</v>
      </c>
      <c r="I273" s="299">
        <v>11</v>
      </c>
      <c r="J273" s="299">
        <v>19</v>
      </c>
      <c r="K273" s="299">
        <v>16</v>
      </c>
      <c r="L273" s="300" t="e">
        <f t="shared" ca="1" si="66"/>
        <v>#VALUE!</v>
      </c>
      <c r="M273" s="300" t="e">
        <f t="shared" ca="1" si="67"/>
        <v>#VALUE!</v>
      </c>
      <c r="N273" s="310"/>
      <c r="O273" s="310"/>
      <c r="P273" s="310"/>
      <c r="Q273" s="310"/>
      <c r="T273" s="310"/>
      <c r="U273" s="310"/>
      <c r="V273" s="310"/>
    </row>
    <row r="274" spans="1:22" ht="25.5" customHeight="1" x14ac:dyDescent="0.25">
      <c r="A274" s="313">
        <v>47369</v>
      </c>
      <c r="B274" s="323" t="s">
        <v>415</v>
      </c>
      <c r="C274" s="299">
        <v>12</v>
      </c>
      <c r="D274" s="309" t="s">
        <v>416</v>
      </c>
      <c r="E274" s="299">
        <v>12</v>
      </c>
      <c r="F274" s="334" t="s">
        <v>415</v>
      </c>
      <c r="G274" s="299">
        <v>12</v>
      </c>
      <c r="H274" s="309" t="s">
        <v>417</v>
      </c>
      <c r="I274" s="299">
        <v>11</v>
      </c>
      <c r="J274" s="299">
        <v>19</v>
      </c>
      <c r="K274" s="299">
        <v>16</v>
      </c>
      <c r="L274" s="300" t="e">
        <f t="shared" ca="1" si="66"/>
        <v>#VALUE!</v>
      </c>
      <c r="M274" s="300" t="e">
        <f t="shared" ca="1" si="67"/>
        <v>#VALUE!</v>
      </c>
      <c r="N274" s="310"/>
      <c r="O274" s="310"/>
      <c r="P274" s="310"/>
      <c r="Q274" s="310"/>
      <c r="T274" s="300" t="e">
        <f ca="1">G274*$T$5</f>
        <v>#VALUE!</v>
      </c>
      <c r="U274" s="310"/>
      <c r="V274" s="310"/>
    </row>
    <row r="275" spans="1:22" ht="25.5" customHeight="1" x14ac:dyDescent="0.25">
      <c r="A275" s="313">
        <v>47370</v>
      </c>
      <c r="B275" s="323" t="s">
        <v>415</v>
      </c>
      <c r="C275" s="299">
        <v>12</v>
      </c>
      <c r="D275" s="309" t="s">
        <v>416</v>
      </c>
      <c r="E275" s="299">
        <v>12</v>
      </c>
      <c r="F275" s="334" t="s">
        <v>415</v>
      </c>
      <c r="G275" s="299">
        <v>12</v>
      </c>
      <c r="H275" s="309" t="s">
        <v>417</v>
      </c>
      <c r="I275" s="299">
        <v>11</v>
      </c>
      <c r="J275" s="299">
        <v>19</v>
      </c>
      <c r="K275" s="299">
        <v>16</v>
      </c>
      <c r="L275" s="310"/>
      <c r="M275" s="310"/>
      <c r="N275" s="312" t="e">
        <f ca="1">J275*$N$5</f>
        <v>#VALUE!</v>
      </c>
      <c r="O275" s="300" t="e">
        <f ca="1">K275*$O$5</f>
        <v>#VALUE!</v>
      </c>
      <c r="P275" s="310"/>
      <c r="Q275" s="310"/>
      <c r="T275" s="310"/>
      <c r="U275" s="312" t="e">
        <f ca="1">G275*$U$5</f>
        <v>#VALUE!</v>
      </c>
      <c r="V275" s="310"/>
    </row>
    <row r="276" spans="1:22" ht="25.5" customHeight="1" x14ac:dyDescent="0.25">
      <c r="A276" s="313">
        <v>47371</v>
      </c>
      <c r="B276" s="323" t="s">
        <v>415</v>
      </c>
      <c r="C276" s="299">
        <v>12</v>
      </c>
      <c r="D276" s="309" t="s">
        <v>416</v>
      </c>
      <c r="E276" s="299">
        <v>12</v>
      </c>
      <c r="F276" s="322"/>
      <c r="G276" s="322"/>
      <c r="H276" s="309" t="s">
        <v>417</v>
      </c>
      <c r="I276" s="299">
        <v>11</v>
      </c>
      <c r="J276" s="299">
        <v>19</v>
      </c>
      <c r="K276" s="299">
        <v>16</v>
      </c>
      <c r="L276" s="300" t="e">
        <f t="shared" ref="L276:L281" ca="1" si="68">J276*$L$5</f>
        <v>#VALUE!</v>
      </c>
      <c r="M276" s="300" t="e">
        <f t="shared" ref="M276:M281" ca="1" si="69">K276*$M$5</f>
        <v>#VALUE!</v>
      </c>
      <c r="N276" s="310"/>
      <c r="O276" s="310"/>
      <c r="P276" s="310"/>
      <c r="Q276" s="310"/>
      <c r="T276" s="310"/>
      <c r="U276" s="318"/>
      <c r="V276" s="310"/>
    </row>
    <row r="277" spans="1:22" ht="25.5" customHeight="1" x14ac:dyDescent="0.25">
      <c r="A277" s="313">
        <v>47372</v>
      </c>
      <c r="B277" s="323" t="s">
        <v>415</v>
      </c>
      <c r="C277" s="299">
        <v>12</v>
      </c>
      <c r="D277" s="309" t="s">
        <v>416</v>
      </c>
      <c r="E277" s="299">
        <v>12</v>
      </c>
      <c r="F277" s="322"/>
      <c r="G277" s="322"/>
      <c r="H277" s="309" t="s">
        <v>417</v>
      </c>
      <c r="I277" s="299">
        <v>11</v>
      </c>
      <c r="J277" s="299">
        <v>19</v>
      </c>
      <c r="K277" s="299">
        <v>16</v>
      </c>
      <c r="L277" s="300" t="e">
        <f t="shared" ca="1" si="68"/>
        <v>#VALUE!</v>
      </c>
      <c r="M277" s="300" t="e">
        <f t="shared" ca="1" si="69"/>
        <v>#VALUE!</v>
      </c>
      <c r="N277" s="310"/>
      <c r="O277" s="310"/>
      <c r="P277" s="310"/>
      <c r="Q277" s="310"/>
      <c r="T277" s="310"/>
      <c r="U277" s="318"/>
      <c r="V277" s="310"/>
    </row>
    <row r="278" spans="1:22" ht="25.5" customHeight="1" x14ac:dyDescent="0.25">
      <c r="A278" s="313">
        <v>47373</v>
      </c>
      <c r="B278" s="323" t="s">
        <v>415</v>
      </c>
      <c r="C278" s="299">
        <v>12</v>
      </c>
      <c r="D278" s="309" t="s">
        <v>416</v>
      </c>
      <c r="E278" s="299">
        <v>12</v>
      </c>
      <c r="F278" s="322"/>
      <c r="G278" s="322"/>
      <c r="H278" s="309" t="s">
        <v>417</v>
      </c>
      <c r="I278" s="299">
        <v>11</v>
      </c>
      <c r="J278" s="299">
        <v>19</v>
      </c>
      <c r="K278" s="299">
        <v>16</v>
      </c>
      <c r="L278" s="300" t="e">
        <f t="shared" ca="1" si="68"/>
        <v>#VALUE!</v>
      </c>
      <c r="M278" s="300" t="e">
        <f t="shared" ca="1" si="69"/>
        <v>#VALUE!</v>
      </c>
      <c r="N278" s="310"/>
      <c r="O278" s="310"/>
      <c r="P278" s="310"/>
      <c r="Q278" s="310"/>
      <c r="T278" s="310"/>
      <c r="U278" s="310"/>
      <c r="V278" s="310"/>
    </row>
    <row r="279" spans="1:22" ht="25.5" customHeight="1" x14ac:dyDescent="0.25">
      <c r="A279" s="313">
        <v>47374</v>
      </c>
      <c r="B279" s="323" t="s">
        <v>415</v>
      </c>
      <c r="C279" s="299">
        <v>12</v>
      </c>
      <c r="D279" s="309" t="s">
        <v>416</v>
      </c>
      <c r="E279" s="299">
        <v>12</v>
      </c>
      <c r="F279" s="336" t="s">
        <v>415</v>
      </c>
      <c r="G279" s="316"/>
      <c r="H279" s="309" t="s">
        <v>417</v>
      </c>
      <c r="I279" s="299">
        <v>11</v>
      </c>
      <c r="J279" s="299">
        <v>19</v>
      </c>
      <c r="K279" s="299">
        <v>16</v>
      </c>
      <c r="L279" s="300" t="e">
        <f t="shared" ca="1" si="68"/>
        <v>#VALUE!</v>
      </c>
      <c r="M279" s="300" t="e">
        <f t="shared" ca="1" si="69"/>
        <v>#VALUE!</v>
      </c>
      <c r="N279" s="310"/>
      <c r="O279" s="310"/>
      <c r="P279" s="310"/>
      <c r="Q279" s="310"/>
      <c r="T279" s="310"/>
      <c r="U279" s="318"/>
      <c r="V279" s="310"/>
    </row>
    <row r="280" spans="1:22" ht="25.5" customHeight="1" x14ac:dyDescent="0.25">
      <c r="A280" s="313">
        <v>47375</v>
      </c>
      <c r="B280" s="323" t="s">
        <v>415</v>
      </c>
      <c r="C280" s="299">
        <v>12</v>
      </c>
      <c r="D280" s="309" t="s">
        <v>416</v>
      </c>
      <c r="E280" s="299">
        <v>12</v>
      </c>
      <c r="F280" s="336" t="s">
        <v>415</v>
      </c>
      <c r="G280" s="316"/>
      <c r="H280" s="309" t="s">
        <v>417</v>
      </c>
      <c r="I280" s="299">
        <v>11</v>
      </c>
      <c r="J280" s="299">
        <v>19</v>
      </c>
      <c r="K280" s="299">
        <v>16</v>
      </c>
      <c r="L280" s="300" t="e">
        <f t="shared" ca="1" si="68"/>
        <v>#VALUE!</v>
      </c>
      <c r="M280" s="300" t="e">
        <f t="shared" ca="1" si="69"/>
        <v>#VALUE!</v>
      </c>
      <c r="N280" s="310"/>
      <c r="O280" s="310"/>
      <c r="P280" s="310"/>
      <c r="Q280" s="310"/>
      <c r="T280" s="310"/>
      <c r="U280" s="318"/>
      <c r="V280" s="310"/>
    </row>
    <row r="281" spans="1:22" ht="25.5" customHeight="1" x14ac:dyDescent="0.25">
      <c r="A281" s="313">
        <v>47376</v>
      </c>
      <c r="B281" s="323" t="s">
        <v>415</v>
      </c>
      <c r="C281" s="299">
        <v>12</v>
      </c>
      <c r="D281" s="309" t="s">
        <v>416</v>
      </c>
      <c r="E281" s="299">
        <v>12</v>
      </c>
      <c r="F281" s="334" t="s">
        <v>415</v>
      </c>
      <c r="G281" s="299">
        <v>12</v>
      </c>
      <c r="H281" s="309" t="s">
        <v>417</v>
      </c>
      <c r="I281" s="299">
        <v>11</v>
      </c>
      <c r="J281" s="299">
        <v>19</v>
      </c>
      <c r="K281" s="299">
        <v>16</v>
      </c>
      <c r="L281" s="300" t="e">
        <f t="shared" ca="1" si="68"/>
        <v>#VALUE!</v>
      </c>
      <c r="M281" s="300" t="e">
        <f t="shared" ca="1" si="69"/>
        <v>#VALUE!</v>
      </c>
      <c r="N281" s="310"/>
      <c r="O281" s="310"/>
      <c r="P281" s="310"/>
      <c r="Q281" s="310"/>
      <c r="T281" s="300" t="e">
        <f ca="1">G281*$T$5</f>
        <v>#VALUE!</v>
      </c>
      <c r="U281" s="310"/>
      <c r="V281" s="310"/>
    </row>
    <row r="282" spans="1:22" ht="25.5" customHeight="1" x14ac:dyDescent="0.25">
      <c r="A282" s="313">
        <v>47377</v>
      </c>
      <c r="B282" s="323" t="s">
        <v>415</v>
      </c>
      <c r="C282" s="299">
        <v>12</v>
      </c>
      <c r="D282" s="309" t="s">
        <v>416</v>
      </c>
      <c r="E282" s="299">
        <v>12</v>
      </c>
      <c r="F282" s="334" t="s">
        <v>415</v>
      </c>
      <c r="G282" s="299">
        <v>12</v>
      </c>
      <c r="H282" s="309" t="s">
        <v>417</v>
      </c>
      <c r="I282" s="299">
        <v>11</v>
      </c>
      <c r="J282" s="299">
        <v>19</v>
      </c>
      <c r="K282" s="299">
        <v>16</v>
      </c>
      <c r="L282" s="310"/>
      <c r="M282" s="310"/>
      <c r="N282" s="312" t="e">
        <f ca="1">J282*$N$5</f>
        <v>#VALUE!</v>
      </c>
      <c r="O282" s="300" t="e">
        <f ca="1">K282*$O$5</f>
        <v>#VALUE!</v>
      </c>
      <c r="P282" s="310"/>
      <c r="Q282" s="310"/>
      <c r="T282" s="310"/>
      <c r="U282" s="312" t="e">
        <f ca="1">G282*$U$5</f>
        <v>#VALUE!</v>
      </c>
      <c r="V282" s="310"/>
    </row>
    <row r="283" spans="1:22" ht="25.5" customHeight="1" x14ac:dyDescent="0.25">
      <c r="A283" s="313">
        <v>47378</v>
      </c>
      <c r="B283" s="323" t="s">
        <v>415</v>
      </c>
      <c r="C283" s="299">
        <v>12</v>
      </c>
      <c r="D283" s="309" t="s">
        <v>416</v>
      </c>
      <c r="E283" s="299">
        <v>12</v>
      </c>
      <c r="F283" s="322"/>
      <c r="G283" s="322"/>
      <c r="H283" s="309" t="s">
        <v>417</v>
      </c>
      <c r="I283" s="299">
        <v>11</v>
      </c>
      <c r="J283" s="299">
        <v>19</v>
      </c>
      <c r="K283" s="299">
        <v>16</v>
      </c>
      <c r="L283" s="300" t="e">
        <f ca="1">J283*$L$5</f>
        <v>#VALUE!</v>
      </c>
      <c r="M283" s="300" t="e">
        <f ca="1">K283*$M$5</f>
        <v>#VALUE!</v>
      </c>
      <c r="N283" s="310"/>
      <c r="O283" s="310"/>
      <c r="P283" s="310"/>
      <c r="Q283" s="310"/>
      <c r="T283" s="310"/>
      <c r="U283" s="318"/>
      <c r="V283" s="310"/>
    </row>
    <row r="284" spans="1:22" ht="25.5" customHeight="1" x14ac:dyDescent="0.25">
      <c r="A284" s="313">
        <v>47379</v>
      </c>
      <c r="B284" s="323" t="s">
        <v>415</v>
      </c>
      <c r="C284" s="299">
        <v>12</v>
      </c>
      <c r="D284" s="309" t="s">
        <v>416</v>
      </c>
      <c r="E284" s="299">
        <v>12</v>
      </c>
      <c r="F284" s="322"/>
      <c r="G284" s="322"/>
      <c r="H284" s="309" t="s">
        <v>417</v>
      </c>
      <c r="I284" s="299">
        <v>11</v>
      </c>
      <c r="J284" s="299">
        <v>19</v>
      </c>
      <c r="K284" s="299">
        <v>16</v>
      </c>
      <c r="L284" s="300" t="e">
        <f ca="1">J284*$L$5</f>
        <v>#VALUE!</v>
      </c>
      <c r="M284" s="300" t="e">
        <f ca="1">K284*$M$5</f>
        <v>#VALUE!</v>
      </c>
      <c r="N284" s="310"/>
      <c r="O284" s="310"/>
      <c r="P284" s="310"/>
      <c r="Q284" s="310"/>
      <c r="T284" s="310"/>
      <c r="U284" s="318"/>
      <c r="V284" s="310"/>
    </row>
    <row r="285" spans="1:22" ht="25.5" customHeight="1" x14ac:dyDescent="0.25">
      <c r="A285" s="313">
        <v>47380</v>
      </c>
      <c r="B285" s="323" t="s">
        <v>415</v>
      </c>
      <c r="C285" s="299">
        <v>12</v>
      </c>
      <c r="D285" s="309" t="s">
        <v>416</v>
      </c>
      <c r="E285" s="299">
        <v>12</v>
      </c>
      <c r="F285" s="322"/>
      <c r="G285" s="322"/>
      <c r="H285" s="309" t="s">
        <v>417</v>
      </c>
      <c r="I285" s="299">
        <v>11</v>
      </c>
      <c r="J285" s="299">
        <v>19</v>
      </c>
      <c r="K285" s="299">
        <v>16</v>
      </c>
      <c r="L285" s="300" t="e">
        <f ca="1">J285*$L$5</f>
        <v>#VALUE!</v>
      </c>
      <c r="M285" s="300" t="e">
        <f ca="1">K285*$M$5</f>
        <v>#VALUE!</v>
      </c>
      <c r="N285" s="310"/>
      <c r="O285" s="310"/>
      <c r="P285" s="310"/>
      <c r="Q285" s="310"/>
      <c r="T285" s="310"/>
      <c r="U285" s="318"/>
      <c r="V285" s="310"/>
    </row>
    <row r="286" spans="1:22" ht="25.5" customHeight="1" x14ac:dyDescent="0.25">
      <c r="A286" s="308">
        <v>47381</v>
      </c>
      <c r="B286" s="323" t="s">
        <v>415</v>
      </c>
      <c r="C286" s="299">
        <v>12</v>
      </c>
      <c r="D286" s="309" t="s">
        <v>416</v>
      </c>
      <c r="E286" s="299">
        <v>12</v>
      </c>
      <c r="F286" s="334" t="s">
        <v>415</v>
      </c>
      <c r="G286" s="299">
        <v>12</v>
      </c>
      <c r="H286" s="309" t="s">
        <v>417</v>
      </c>
      <c r="I286" s="299">
        <v>11</v>
      </c>
      <c r="J286" s="299">
        <v>19</v>
      </c>
      <c r="K286" s="299">
        <v>16</v>
      </c>
      <c r="L286" s="310"/>
      <c r="M286" s="310"/>
      <c r="N286" s="310"/>
      <c r="O286" s="310"/>
      <c r="P286" s="300" t="e">
        <f ca="1">J286*$P$5</f>
        <v>#VALUE!</v>
      </c>
      <c r="Q286" s="300" t="e">
        <f ca="1">K286*$Q$5</f>
        <v>#VALUE!</v>
      </c>
      <c r="T286" s="310"/>
      <c r="U286" s="310"/>
      <c r="V286" s="300" t="e">
        <f ca="1">G286*$V$5</f>
        <v>#VALUE!</v>
      </c>
    </row>
    <row r="287" spans="1:22" ht="25.5" customHeight="1" x14ac:dyDescent="0.25">
      <c r="A287" s="313">
        <v>47382</v>
      </c>
      <c r="B287" s="323" t="s">
        <v>415</v>
      </c>
      <c r="C287" s="299">
        <v>12</v>
      </c>
      <c r="D287" s="309" t="s">
        <v>416</v>
      </c>
      <c r="E287" s="299">
        <v>12</v>
      </c>
      <c r="F287" s="336" t="s">
        <v>415</v>
      </c>
      <c r="G287" s="316"/>
      <c r="H287" s="309" t="s">
        <v>417</v>
      </c>
      <c r="I287" s="299">
        <v>11</v>
      </c>
      <c r="J287" s="299">
        <v>19</v>
      </c>
      <c r="K287" s="299">
        <v>16</v>
      </c>
      <c r="L287" s="300" t="e">
        <f ca="1">J287*$L$5</f>
        <v>#VALUE!</v>
      </c>
      <c r="M287" s="300" t="e">
        <f ca="1">K287*$M$5</f>
        <v>#VALUE!</v>
      </c>
      <c r="N287" s="310"/>
      <c r="O287" s="310"/>
      <c r="P287" s="310"/>
      <c r="Q287" s="310"/>
      <c r="T287" s="310"/>
      <c r="U287" s="310"/>
      <c r="V287" s="310"/>
    </row>
    <row r="288" spans="1:22" ht="25.5" customHeight="1" x14ac:dyDescent="0.25">
      <c r="A288" s="313">
        <v>47383</v>
      </c>
      <c r="B288" s="323" t="s">
        <v>415</v>
      </c>
      <c r="C288" s="299">
        <v>12</v>
      </c>
      <c r="D288" s="309" t="s">
        <v>416</v>
      </c>
      <c r="E288" s="299">
        <v>12</v>
      </c>
      <c r="F288" s="334" t="s">
        <v>415</v>
      </c>
      <c r="G288" s="299">
        <v>12</v>
      </c>
      <c r="H288" s="309" t="s">
        <v>417</v>
      </c>
      <c r="I288" s="299">
        <v>11</v>
      </c>
      <c r="J288" s="299">
        <v>19</v>
      </c>
      <c r="K288" s="299">
        <v>16</v>
      </c>
      <c r="L288" s="300" t="e">
        <f ca="1">J288*$L$5</f>
        <v>#VALUE!</v>
      </c>
      <c r="M288" s="300" t="e">
        <f ca="1">K288*$M$5</f>
        <v>#VALUE!</v>
      </c>
      <c r="N288" s="310"/>
      <c r="O288" s="310"/>
      <c r="P288" s="310"/>
      <c r="Q288" s="310"/>
      <c r="T288" s="300" t="e">
        <f ca="1">G288*$T$5</f>
        <v>#VALUE!</v>
      </c>
      <c r="U288" s="310"/>
      <c r="V288" s="310"/>
    </row>
    <row r="289" spans="1:23" ht="25.5" customHeight="1" x14ac:dyDescent="0.25">
      <c r="A289" s="313">
        <v>47384</v>
      </c>
      <c r="B289" s="323" t="s">
        <v>415</v>
      </c>
      <c r="C289" s="299">
        <v>12</v>
      </c>
      <c r="D289" s="309" t="s">
        <v>416</v>
      </c>
      <c r="E289" s="299">
        <v>12</v>
      </c>
      <c r="F289" s="334" t="s">
        <v>415</v>
      </c>
      <c r="G289" s="299">
        <v>12</v>
      </c>
      <c r="H289" s="309" t="s">
        <v>417</v>
      </c>
      <c r="I289" s="299">
        <v>11</v>
      </c>
      <c r="J289" s="299">
        <v>19</v>
      </c>
      <c r="K289" s="299">
        <v>16</v>
      </c>
      <c r="L289" s="310"/>
      <c r="M289" s="310"/>
      <c r="N289" s="312" t="e">
        <f ca="1">J289*$N$5</f>
        <v>#VALUE!</v>
      </c>
      <c r="O289" s="300" t="e">
        <f ca="1">K289*$O$5</f>
        <v>#VALUE!</v>
      </c>
      <c r="P289" s="310"/>
      <c r="Q289" s="310"/>
      <c r="T289" s="310"/>
      <c r="U289" s="312" t="e">
        <f ca="1">G289*$U$5</f>
        <v>#VALUE!</v>
      </c>
      <c r="V289" s="310"/>
    </row>
    <row r="290" spans="1:23" ht="25.5" customHeight="1" x14ac:dyDescent="0.25">
      <c r="A290" s="313">
        <v>47385</v>
      </c>
      <c r="B290" s="323" t="s">
        <v>415</v>
      </c>
      <c r="C290" s="299">
        <v>12</v>
      </c>
      <c r="D290" s="309" t="s">
        <v>416</v>
      </c>
      <c r="E290" s="299">
        <v>12</v>
      </c>
      <c r="F290" s="322"/>
      <c r="G290" s="322"/>
      <c r="H290" s="309" t="s">
        <v>417</v>
      </c>
      <c r="I290" s="299">
        <v>11</v>
      </c>
      <c r="J290" s="299">
        <v>19</v>
      </c>
      <c r="K290" s="299">
        <v>16</v>
      </c>
      <c r="L290" s="300" t="e">
        <f t="shared" ref="L290:L295" ca="1" si="70">J290*$L$5</f>
        <v>#VALUE!</v>
      </c>
      <c r="M290" s="300" t="e">
        <f t="shared" ref="M290:M295" ca="1" si="71">K290*$M$5</f>
        <v>#VALUE!</v>
      </c>
      <c r="N290" s="310"/>
      <c r="O290" s="310"/>
      <c r="P290" s="310"/>
      <c r="Q290" s="310"/>
      <c r="T290" s="310"/>
      <c r="U290" s="318"/>
      <c r="V290" s="310"/>
    </row>
    <row r="291" spans="1:23" ht="25.5" customHeight="1" x14ac:dyDescent="0.25">
      <c r="A291" s="313">
        <v>47386</v>
      </c>
      <c r="B291" s="323" t="s">
        <v>415</v>
      </c>
      <c r="C291" s="299">
        <v>12</v>
      </c>
      <c r="D291" s="309" t="s">
        <v>416</v>
      </c>
      <c r="E291" s="299">
        <v>12</v>
      </c>
      <c r="F291" s="322"/>
      <c r="G291" s="322"/>
      <c r="H291" s="309" t="s">
        <v>417</v>
      </c>
      <c r="I291" s="299">
        <v>11</v>
      </c>
      <c r="J291" s="299">
        <v>19</v>
      </c>
      <c r="K291" s="299">
        <v>16</v>
      </c>
      <c r="L291" s="300" t="e">
        <f t="shared" ca="1" si="70"/>
        <v>#VALUE!</v>
      </c>
      <c r="M291" s="300" t="e">
        <f t="shared" ca="1" si="71"/>
        <v>#VALUE!</v>
      </c>
      <c r="N291" s="310"/>
      <c r="O291" s="310"/>
      <c r="P291" s="310"/>
      <c r="Q291" s="310"/>
      <c r="T291" s="310"/>
      <c r="U291" s="318"/>
      <c r="V291" s="310"/>
    </row>
    <row r="292" spans="1:23" ht="25.5" customHeight="1" x14ac:dyDescent="0.25">
      <c r="A292" s="313">
        <v>47387</v>
      </c>
      <c r="B292" s="323" t="s">
        <v>415</v>
      </c>
      <c r="C292" s="299">
        <v>12</v>
      </c>
      <c r="D292" s="309" t="s">
        <v>416</v>
      </c>
      <c r="E292" s="299">
        <v>12</v>
      </c>
      <c r="F292" s="322"/>
      <c r="G292" s="322"/>
      <c r="H292" s="309" t="s">
        <v>417</v>
      </c>
      <c r="I292" s="299">
        <v>11</v>
      </c>
      <c r="J292" s="299">
        <v>19</v>
      </c>
      <c r="K292" s="299">
        <v>16</v>
      </c>
      <c r="L292" s="300" t="e">
        <f t="shared" ca="1" si="70"/>
        <v>#VALUE!</v>
      </c>
      <c r="M292" s="300" t="e">
        <f t="shared" ca="1" si="71"/>
        <v>#VALUE!</v>
      </c>
      <c r="N292" s="310"/>
      <c r="O292" s="310"/>
      <c r="P292" s="310"/>
      <c r="Q292" s="310"/>
      <c r="T292" s="310"/>
      <c r="U292" s="310"/>
      <c r="V292" s="310"/>
    </row>
    <row r="293" spans="1:23" ht="25.5" customHeight="1" x14ac:dyDescent="0.25">
      <c r="A293" s="313">
        <v>47388</v>
      </c>
      <c r="B293" s="323" t="s">
        <v>415</v>
      </c>
      <c r="C293" s="299">
        <v>12</v>
      </c>
      <c r="D293" s="309" t="s">
        <v>416</v>
      </c>
      <c r="E293" s="299">
        <v>12</v>
      </c>
      <c r="F293" s="322"/>
      <c r="G293" s="322"/>
      <c r="H293" s="309" t="s">
        <v>417</v>
      </c>
      <c r="I293" s="299">
        <v>11</v>
      </c>
      <c r="J293" s="299">
        <v>19</v>
      </c>
      <c r="K293" s="299">
        <v>16</v>
      </c>
      <c r="L293" s="300" t="e">
        <f t="shared" ca="1" si="70"/>
        <v>#VALUE!</v>
      </c>
      <c r="M293" s="300" t="e">
        <f t="shared" ca="1" si="71"/>
        <v>#VALUE!</v>
      </c>
      <c r="N293" s="310"/>
      <c r="O293" s="310"/>
      <c r="P293" s="310"/>
      <c r="Q293" s="310"/>
      <c r="T293" s="310"/>
      <c r="U293" s="318"/>
      <c r="V293" s="310"/>
    </row>
    <row r="294" spans="1:23" ht="25.5" customHeight="1" x14ac:dyDescent="0.25">
      <c r="A294" s="313">
        <v>47389</v>
      </c>
      <c r="B294" s="323" t="s">
        <v>415</v>
      </c>
      <c r="C294" s="299">
        <v>12</v>
      </c>
      <c r="D294" s="309" t="s">
        <v>416</v>
      </c>
      <c r="E294" s="299">
        <v>12</v>
      </c>
      <c r="F294" s="336" t="s">
        <v>415</v>
      </c>
      <c r="G294" s="316"/>
      <c r="H294" s="309" t="s">
        <v>417</v>
      </c>
      <c r="I294" s="299">
        <v>11</v>
      </c>
      <c r="J294" s="299">
        <v>19</v>
      </c>
      <c r="K294" s="299">
        <v>16</v>
      </c>
      <c r="L294" s="300" t="e">
        <f t="shared" ca="1" si="70"/>
        <v>#VALUE!</v>
      </c>
      <c r="M294" s="300" t="e">
        <f t="shared" ca="1" si="71"/>
        <v>#VALUE!</v>
      </c>
      <c r="N294" s="310"/>
      <c r="O294" s="310"/>
      <c r="P294" s="310"/>
      <c r="Q294" s="310"/>
      <c r="T294" s="310"/>
      <c r="U294" s="310"/>
      <c r="V294" s="310"/>
    </row>
    <row r="295" spans="1:23" ht="25.5" customHeight="1" x14ac:dyDescent="0.25">
      <c r="A295" s="313">
        <v>47390</v>
      </c>
      <c r="B295" s="323" t="s">
        <v>415</v>
      </c>
      <c r="C295" s="299">
        <v>12</v>
      </c>
      <c r="D295" s="309" t="s">
        <v>416</v>
      </c>
      <c r="E295" s="299">
        <v>12</v>
      </c>
      <c r="F295" s="334" t="s">
        <v>415</v>
      </c>
      <c r="G295" s="299">
        <v>12</v>
      </c>
      <c r="H295" s="309" t="s">
        <v>417</v>
      </c>
      <c r="I295" s="299">
        <v>11</v>
      </c>
      <c r="J295" s="299">
        <v>19</v>
      </c>
      <c r="K295" s="299">
        <v>16</v>
      </c>
      <c r="L295" s="300" t="e">
        <f t="shared" ca="1" si="70"/>
        <v>#VALUE!</v>
      </c>
      <c r="M295" s="300" t="e">
        <f t="shared" ca="1" si="71"/>
        <v>#VALUE!</v>
      </c>
      <c r="N295" s="310"/>
      <c r="O295" s="310"/>
      <c r="P295" s="310"/>
      <c r="Q295" s="310"/>
      <c r="T295" s="300" t="e">
        <f ca="1">G295*$T$5</f>
        <v>#VALUE!</v>
      </c>
      <c r="U295" s="310"/>
      <c r="V295" s="310"/>
    </row>
    <row r="296" spans="1:23" ht="25.5" customHeight="1" x14ac:dyDescent="0.25">
      <c r="A296" s="313">
        <v>47391</v>
      </c>
      <c r="B296" s="323" t="s">
        <v>415</v>
      </c>
      <c r="C296" s="299">
        <v>12</v>
      </c>
      <c r="D296" s="309" t="s">
        <v>416</v>
      </c>
      <c r="E296" s="299">
        <v>12</v>
      </c>
      <c r="F296" s="334" t="s">
        <v>415</v>
      </c>
      <c r="G296" s="299">
        <v>12</v>
      </c>
      <c r="H296" s="309" t="s">
        <v>417</v>
      </c>
      <c r="I296" s="299">
        <v>11</v>
      </c>
      <c r="J296" s="299">
        <v>19</v>
      </c>
      <c r="K296" s="299">
        <v>16</v>
      </c>
      <c r="L296" s="310"/>
      <c r="M296" s="310"/>
      <c r="N296" s="300" t="e">
        <f ca="1">J296*$N$5</f>
        <v>#VALUE!</v>
      </c>
      <c r="O296" s="300" t="e">
        <f ca="1">K296*$O$5</f>
        <v>#VALUE!</v>
      </c>
      <c r="P296" s="310"/>
      <c r="Q296" s="310"/>
      <c r="T296" s="310"/>
      <c r="U296" s="312" t="e">
        <f ca="1">G296*$U$5</f>
        <v>#VALUE!</v>
      </c>
      <c r="V296" s="310"/>
    </row>
    <row r="297" spans="1:23" ht="25.5" customHeight="1" thickBot="1" x14ac:dyDescent="0.3">
      <c r="A297" s="313"/>
      <c r="B297" s="323"/>
      <c r="C297" s="299"/>
      <c r="D297" s="309"/>
      <c r="E297" s="299"/>
      <c r="F297" s="334"/>
      <c r="G297" s="299"/>
      <c r="H297" s="309"/>
      <c r="I297" s="299"/>
      <c r="J297" s="299"/>
      <c r="K297" s="299"/>
      <c r="L297" s="314" t="e">
        <f ca="1">SUM(L267:L296)</f>
        <v>#VALUE!</v>
      </c>
      <c r="M297" s="314" t="e">
        <f t="shared" ref="M297:Q297" ca="1" si="72">SUM(M267:M296)</f>
        <v>#VALUE!</v>
      </c>
      <c r="N297" s="314" t="e">
        <f t="shared" ca="1" si="72"/>
        <v>#VALUE!</v>
      </c>
      <c r="O297" s="314" t="e">
        <f t="shared" ca="1" si="72"/>
        <v>#VALUE!</v>
      </c>
      <c r="P297" s="314" t="e">
        <f t="shared" ca="1" si="72"/>
        <v>#VALUE!</v>
      </c>
      <c r="Q297" s="314" t="e">
        <f t="shared" ca="1" si="72"/>
        <v>#VALUE!</v>
      </c>
      <c r="R297" s="359" t="e">
        <f ca="1">SUM(L297:Q297)</f>
        <v>#VALUE!</v>
      </c>
      <c r="T297" s="314" t="e">
        <f ca="1">SUM(T266:T295)</f>
        <v>#VALUE!</v>
      </c>
      <c r="U297" s="314" t="e">
        <f ca="1">SUM(U266:U295)</f>
        <v>#VALUE!</v>
      </c>
      <c r="V297" s="314" t="e">
        <f ca="1">SUM(V266:V295)</f>
        <v>#VALUE!</v>
      </c>
      <c r="W297" s="359" t="e">
        <f ca="1">SUM(T297:V297)</f>
        <v>#VALUE!</v>
      </c>
    </row>
    <row r="298" spans="1:23" ht="25.5" customHeight="1" thickTop="1" x14ac:dyDescent="0.3">
      <c r="A298" s="349" t="s">
        <v>426</v>
      </c>
      <c r="B298" s="323"/>
      <c r="C298" s="299"/>
      <c r="D298" s="309"/>
      <c r="E298" s="299"/>
      <c r="H298" s="309"/>
      <c r="I298" s="299"/>
      <c r="J298" s="299"/>
      <c r="K298" s="299"/>
      <c r="L298" s="300"/>
      <c r="M298" s="300"/>
      <c r="N298" s="300"/>
      <c r="O298" s="300"/>
      <c r="P298" s="300"/>
      <c r="Q298" s="300"/>
      <c r="R298" s="358"/>
      <c r="T298" s="300"/>
      <c r="U298" s="300"/>
      <c r="V298" s="300"/>
      <c r="W298" s="358"/>
    </row>
    <row r="299" spans="1:23" ht="25.5" customHeight="1" x14ac:dyDescent="0.25">
      <c r="A299" s="313">
        <v>47392</v>
      </c>
      <c r="B299" s="323" t="s">
        <v>415</v>
      </c>
      <c r="C299" s="299">
        <v>12</v>
      </c>
      <c r="D299" s="309" t="s">
        <v>416</v>
      </c>
      <c r="E299" s="299">
        <v>12</v>
      </c>
      <c r="F299" s="322"/>
      <c r="G299" s="322"/>
      <c r="H299" s="309" t="s">
        <v>417</v>
      </c>
      <c r="I299" s="299">
        <v>11</v>
      </c>
      <c r="J299" s="299">
        <v>19</v>
      </c>
      <c r="K299" s="299">
        <v>16</v>
      </c>
      <c r="L299" s="300" t="e">
        <f ca="1">J299*$L$5</f>
        <v>#VALUE!</v>
      </c>
      <c r="M299" s="300" t="e">
        <f ca="1">K299*$M$5</f>
        <v>#VALUE!</v>
      </c>
      <c r="N299" s="310"/>
      <c r="O299" s="310"/>
      <c r="P299" s="310"/>
      <c r="Q299" s="310"/>
      <c r="T299" s="310"/>
      <c r="U299" s="318"/>
      <c r="V299" s="310"/>
    </row>
    <row r="300" spans="1:23" ht="25.5" customHeight="1" x14ac:dyDescent="0.25">
      <c r="A300" s="313">
        <v>47393</v>
      </c>
      <c r="B300" s="323" t="s">
        <v>415</v>
      </c>
      <c r="C300" s="299">
        <v>12</v>
      </c>
      <c r="D300" s="309" t="s">
        <v>416</v>
      </c>
      <c r="E300" s="299">
        <v>12</v>
      </c>
      <c r="F300" s="322"/>
      <c r="G300" s="322"/>
      <c r="H300" s="309" t="s">
        <v>417</v>
      </c>
      <c r="I300" s="299">
        <v>11</v>
      </c>
      <c r="J300" s="299">
        <v>19</v>
      </c>
      <c r="K300" s="299">
        <v>16</v>
      </c>
      <c r="L300" s="300" t="e">
        <f ca="1">J300*$L$5</f>
        <v>#VALUE!</v>
      </c>
      <c r="M300" s="300" t="e">
        <f ca="1">K300*$M$5</f>
        <v>#VALUE!</v>
      </c>
      <c r="N300" s="310"/>
      <c r="O300" s="310"/>
      <c r="P300" s="310"/>
      <c r="Q300" s="310"/>
      <c r="T300" s="310"/>
      <c r="U300" s="318"/>
      <c r="V300" s="310"/>
    </row>
    <row r="301" spans="1:23" ht="25.5" customHeight="1" x14ac:dyDescent="0.25">
      <c r="A301" s="308">
        <v>47394</v>
      </c>
      <c r="B301" s="323" t="s">
        <v>415</v>
      </c>
      <c r="C301" s="299">
        <v>12</v>
      </c>
      <c r="D301" s="309" t="s">
        <v>416</v>
      </c>
      <c r="E301" s="299">
        <v>12</v>
      </c>
      <c r="F301" s="334" t="s">
        <v>415</v>
      </c>
      <c r="G301" s="299">
        <v>12</v>
      </c>
      <c r="H301" s="309" t="s">
        <v>417</v>
      </c>
      <c r="I301" s="299">
        <v>11</v>
      </c>
      <c r="J301" s="299">
        <v>19</v>
      </c>
      <c r="K301" s="299">
        <v>16</v>
      </c>
      <c r="L301" s="310"/>
      <c r="M301" s="310"/>
      <c r="N301" s="310"/>
      <c r="O301" s="310"/>
      <c r="P301" s="300" t="e">
        <f ca="1">J301*$P$5</f>
        <v>#VALUE!</v>
      </c>
      <c r="Q301" s="300" t="e">
        <f ca="1">K301*$Q$5</f>
        <v>#VALUE!</v>
      </c>
      <c r="T301" s="310"/>
      <c r="U301" s="310"/>
      <c r="V301" s="300" t="e">
        <f ca="1">G301*$V$5</f>
        <v>#VALUE!</v>
      </c>
    </row>
    <row r="302" spans="1:23" ht="25.5" customHeight="1" x14ac:dyDescent="0.25">
      <c r="A302" s="313">
        <v>47395</v>
      </c>
      <c r="B302" s="323" t="s">
        <v>415</v>
      </c>
      <c r="C302" s="299">
        <v>12</v>
      </c>
      <c r="D302" s="309" t="s">
        <v>416</v>
      </c>
      <c r="E302" s="299">
        <v>12</v>
      </c>
      <c r="F302" s="322"/>
      <c r="G302" s="322"/>
      <c r="H302" s="309" t="s">
        <v>417</v>
      </c>
      <c r="I302" s="299">
        <v>11</v>
      </c>
      <c r="J302" s="299">
        <v>19</v>
      </c>
      <c r="K302" s="299">
        <v>16</v>
      </c>
      <c r="L302" s="300" t="e">
        <f ca="1">J302*$L$5</f>
        <v>#VALUE!</v>
      </c>
      <c r="M302" s="300" t="e">
        <f ca="1">K302*$M$5</f>
        <v>#VALUE!</v>
      </c>
      <c r="N302" s="310"/>
      <c r="O302" s="310"/>
      <c r="P302" s="310"/>
      <c r="Q302" s="310"/>
      <c r="T302" s="310"/>
      <c r="U302" s="318"/>
      <c r="V302" s="310"/>
    </row>
    <row r="303" spans="1:23" ht="25.5" customHeight="1" x14ac:dyDescent="0.25">
      <c r="A303" s="313">
        <v>47396</v>
      </c>
      <c r="B303" s="323" t="s">
        <v>415</v>
      </c>
      <c r="C303" s="299">
        <v>12</v>
      </c>
      <c r="D303" s="309" t="s">
        <v>416</v>
      </c>
      <c r="E303" s="299">
        <v>12</v>
      </c>
      <c r="F303" s="322"/>
      <c r="G303" s="322"/>
      <c r="H303" s="309" t="s">
        <v>417</v>
      </c>
      <c r="I303" s="299">
        <v>11</v>
      </c>
      <c r="J303" s="299">
        <v>19</v>
      </c>
      <c r="K303" s="299">
        <v>16</v>
      </c>
      <c r="L303" s="300" t="e">
        <f ca="1">J303*$L$5</f>
        <v>#VALUE!</v>
      </c>
      <c r="M303" s="300" t="e">
        <f t="shared" ref="M303:M304" ca="1" si="73">K303*$M$5</f>
        <v>#VALUE!</v>
      </c>
      <c r="N303" s="310"/>
      <c r="O303" s="310"/>
      <c r="P303" s="310"/>
      <c r="Q303" s="310"/>
      <c r="T303" s="310"/>
      <c r="U303" s="310"/>
      <c r="V303" s="310"/>
    </row>
    <row r="304" spans="1:23" ht="25.5" customHeight="1" x14ac:dyDescent="0.25">
      <c r="A304" s="313">
        <v>47397</v>
      </c>
      <c r="B304" s="323" t="s">
        <v>415</v>
      </c>
      <c r="C304" s="299">
        <v>12</v>
      </c>
      <c r="D304" s="309" t="s">
        <v>416</v>
      </c>
      <c r="E304" s="299">
        <v>12</v>
      </c>
      <c r="F304" s="334" t="s">
        <v>415</v>
      </c>
      <c r="G304" s="299">
        <v>12</v>
      </c>
      <c r="H304" s="309" t="s">
        <v>417</v>
      </c>
      <c r="I304" s="299">
        <v>11</v>
      </c>
      <c r="J304" s="299">
        <v>19</v>
      </c>
      <c r="K304" s="299">
        <v>16</v>
      </c>
      <c r="L304" s="300" t="e">
        <f ca="1">J304*$L$5</f>
        <v>#VALUE!</v>
      </c>
      <c r="M304" s="300" t="e">
        <f t="shared" ca="1" si="73"/>
        <v>#VALUE!</v>
      </c>
      <c r="N304" s="310"/>
      <c r="O304" s="310"/>
      <c r="P304" s="310"/>
      <c r="Q304" s="310"/>
      <c r="T304" s="300" t="e">
        <f ca="1">G304*$T$5</f>
        <v>#VALUE!</v>
      </c>
      <c r="U304" s="310"/>
      <c r="V304" s="310"/>
    </row>
    <row r="305" spans="1:22" ht="25.5" customHeight="1" x14ac:dyDescent="0.25">
      <c r="A305" s="313">
        <v>47398</v>
      </c>
      <c r="B305" s="323" t="s">
        <v>415</v>
      </c>
      <c r="C305" s="299">
        <v>12</v>
      </c>
      <c r="D305" s="309" t="s">
        <v>416</v>
      </c>
      <c r="E305" s="299">
        <v>12</v>
      </c>
      <c r="F305" s="334" t="s">
        <v>415</v>
      </c>
      <c r="G305" s="299">
        <v>12</v>
      </c>
      <c r="H305" s="309" t="s">
        <v>417</v>
      </c>
      <c r="I305" s="299">
        <v>11</v>
      </c>
      <c r="J305" s="299">
        <v>19</v>
      </c>
      <c r="K305" s="299">
        <v>16</v>
      </c>
      <c r="L305" s="310"/>
      <c r="M305" s="310"/>
      <c r="N305" s="312" t="e">
        <f ca="1">J305*$N$5</f>
        <v>#VALUE!</v>
      </c>
      <c r="O305" s="300" t="e">
        <f ca="1">K305*$O$5</f>
        <v>#VALUE!</v>
      </c>
      <c r="P305" s="310"/>
      <c r="Q305" s="310"/>
      <c r="T305" s="310"/>
      <c r="U305" s="312" t="e">
        <f ca="1">G305*$U$5</f>
        <v>#VALUE!</v>
      </c>
      <c r="V305" s="310"/>
    </row>
    <row r="306" spans="1:22" ht="25.5" customHeight="1" x14ac:dyDescent="0.25">
      <c r="A306" s="313">
        <v>47399</v>
      </c>
      <c r="B306" s="323" t="s">
        <v>415</v>
      </c>
      <c r="C306" s="299">
        <v>12</v>
      </c>
      <c r="D306" s="309" t="s">
        <v>416</v>
      </c>
      <c r="E306" s="299">
        <v>12</v>
      </c>
      <c r="F306" s="336" t="s">
        <v>415</v>
      </c>
      <c r="G306" s="316"/>
      <c r="H306" s="309" t="s">
        <v>417</v>
      </c>
      <c r="I306" s="299">
        <v>11</v>
      </c>
      <c r="J306" s="299">
        <v>19</v>
      </c>
      <c r="K306" s="299">
        <v>16</v>
      </c>
      <c r="L306" s="300" t="e">
        <f ca="1">J306*$L$5</f>
        <v>#VALUE!</v>
      </c>
      <c r="M306" s="300" t="e">
        <f ca="1">K306*$M$5</f>
        <v>#VALUE!</v>
      </c>
      <c r="N306" s="310"/>
      <c r="O306" s="310"/>
      <c r="P306" s="310"/>
      <c r="Q306" s="310"/>
      <c r="T306" s="310"/>
      <c r="U306" s="318"/>
      <c r="V306" s="310"/>
    </row>
    <row r="307" spans="1:22" ht="25.5" customHeight="1" x14ac:dyDescent="0.25">
      <c r="A307" s="313">
        <v>47400</v>
      </c>
      <c r="B307" s="323" t="s">
        <v>415</v>
      </c>
      <c r="C307" s="299">
        <v>12</v>
      </c>
      <c r="D307" s="309" t="s">
        <v>416</v>
      </c>
      <c r="E307" s="299">
        <v>12</v>
      </c>
      <c r="F307" s="336" t="s">
        <v>415</v>
      </c>
      <c r="G307" s="316"/>
      <c r="H307" s="309" t="s">
        <v>417</v>
      </c>
      <c r="I307" s="299">
        <v>11</v>
      </c>
      <c r="J307" s="299">
        <v>19</v>
      </c>
      <c r="K307" s="299">
        <v>16</v>
      </c>
      <c r="L307" s="300" t="e">
        <f t="shared" ref="L307:L309" ca="1" si="74">J307*$L$5</f>
        <v>#VALUE!</v>
      </c>
      <c r="M307" s="300" t="e">
        <f t="shared" ref="M307:M311" ca="1" si="75">K307*$M$5</f>
        <v>#VALUE!</v>
      </c>
      <c r="N307" s="310"/>
      <c r="O307" s="310"/>
      <c r="P307" s="310"/>
      <c r="Q307" s="310"/>
      <c r="T307" s="310"/>
      <c r="U307" s="318"/>
      <c r="V307" s="310"/>
    </row>
    <row r="308" spans="1:22" ht="25.5" customHeight="1" x14ac:dyDescent="0.25">
      <c r="A308" s="313">
        <v>47401</v>
      </c>
      <c r="B308" s="323" t="s">
        <v>415</v>
      </c>
      <c r="C308" s="299">
        <v>12</v>
      </c>
      <c r="D308" s="309" t="s">
        <v>416</v>
      </c>
      <c r="E308" s="299">
        <v>12</v>
      </c>
      <c r="F308" s="322"/>
      <c r="G308" s="322"/>
      <c r="H308" s="309" t="s">
        <v>417</v>
      </c>
      <c r="I308" s="299">
        <v>11</v>
      </c>
      <c r="J308" s="299">
        <v>19</v>
      </c>
      <c r="K308" s="299">
        <v>16</v>
      </c>
      <c r="L308" s="300" t="e">
        <f t="shared" ca="1" si="74"/>
        <v>#VALUE!</v>
      </c>
      <c r="M308" s="300" t="e">
        <f t="shared" ca="1" si="75"/>
        <v>#VALUE!</v>
      </c>
      <c r="N308" s="310"/>
      <c r="O308" s="310"/>
      <c r="P308" s="310"/>
      <c r="Q308" s="310"/>
      <c r="T308" s="310"/>
      <c r="U308" s="318"/>
      <c r="V308" s="310"/>
    </row>
    <row r="309" spans="1:22" ht="25.5" customHeight="1" x14ac:dyDescent="0.25">
      <c r="A309" s="313">
        <v>47402</v>
      </c>
      <c r="B309" s="323" t="s">
        <v>415</v>
      </c>
      <c r="C309" s="299">
        <v>12</v>
      </c>
      <c r="D309" s="309" t="s">
        <v>416</v>
      </c>
      <c r="E309" s="299">
        <v>12</v>
      </c>
      <c r="F309" s="322"/>
      <c r="G309" s="322"/>
      <c r="H309" s="309" t="s">
        <v>417</v>
      </c>
      <c r="I309" s="299">
        <v>11</v>
      </c>
      <c r="J309" s="299">
        <v>19</v>
      </c>
      <c r="K309" s="299">
        <v>16</v>
      </c>
      <c r="L309" s="300" t="e">
        <f t="shared" ca="1" si="74"/>
        <v>#VALUE!</v>
      </c>
      <c r="M309" s="300" t="e">
        <f t="shared" ca="1" si="75"/>
        <v>#VALUE!</v>
      </c>
      <c r="N309" s="310"/>
      <c r="O309" s="310"/>
      <c r="P309" s="310"/>
      <c r="Q309" s="310"/>
      <c r="T309" s="310"/>
      <c r="U309" s="318"/>
      <c r="V309" s="310"/>
    </row>
    <row r="310" spans="1:22" ht="25.5" customHeight="1" x14ac:dyDescent="0.25">
      <c r="A310" s="313">
        <v>47403</v>
      </c>
      <c r="B310" s="323" t="s">
        <v>415</v>
      </c>
      <c r="C310" s="299">
        <v>12</v>
      </c>
      <c r="D310" s="309" t="s">
        <v>416</v>
      </c>
      <c r="E310" s="299">
        <v>12</v>
      </c>
      <c r="F310" s="322"/>
      <c r="G310" s="322"/>
      <c r="H310" s="309" t="s">
        <v>417</v>
      </c>
      <c r="I310" s="299">
        <v>11</v>
      </c>
      <c r="J310" s="299">
        <v>19</v>
      </c>
      <c r="K310" s="299">
        <v>16</v>
      </c>
      <c r="L310" s="300" t="e">
        <f ca="1">J310*$L$5</f>
        <v>#VALUE!</v>
      </c>
      <c r="M310" s="300" t="e">
        <f t="shared" ca="1" si="75"/>
        <v>#VALUE!</v>
      </c>
      <c r="N310" s="310"/>
      <c r="O310" s="310"/>
      <c r="P310" s="310"/>
      <c r="Q310" s="310"/>
      <c r="T310" s="310"/>
      <c r="U310" s="310"/>
      <c r="V310" s="310"/>
    </row>
    <row r="311" spans="1:22" ht="25.5" customHeight="1" x14ac:dyDescent="0.25">
      <c r="A311" s="313">
        <v>47404</v>
      </c>
      <c r="B311" s="323" t="s">
        <v>415</v>
      </c>
      <c r="C311" s="299">
        <v>12</v>
      </c>
      <c r="D311" s="309" t="s">
        <v>416</v>
      </c>
      <c r="E311" s="299">
        <v>12</v>
      </c>
      <c r="F311" s="334" t="s">
        <v>415</v>
      </c>
      <c r="G311" s="299">
        <v>12</v>
      </c>
      <c r="H311" s="309" t="s">
        <v>417</v>
      </c>
      <c r="I311" s="299">
        <v>11</v>
      </c>
      <c r="J311" s="299">
        <v>19</v>
      </c>
      <c r="K311" s="299">
        <v>16</v>
      </c>
      <c r="L311" s="300" t="e">
        <f ca="1">J311*$L$5</f>
        <v>#VALUE!</v>
      </c>
      <c r="M311" s="300" t="e">
        <f t="shared" ca="1" si="75"/>
        <v>#VALUE!</v>
      </c>
      <c r="N311" s="310"/>
      <c r="O311" s="310"/>
      <c r="P311" s="310"/>
      <c r="Q311" s="310"/>
      <c r="T311" s="300" t="e">
        <f ca="1">G311*$T$5</f>
        <v>#VALUE!</v>
      </c>
      <c r="U311" s="310"/>
      <c r="V311" s="310"/>
    </row>
    <row r="312" spans="1:22" ht="25.5" customHeight="1" x14ac:dyDescent="0.25">
      <c r="A312" s="313">
        <v>47405</v>
      </c>
      <c r="B312" s="323" t="s">
        <v>415</v>
      </c>
      <c r="C312" s="299">
        <v>12</v>
      </c>
      <c r="D312" s="309" t="s">
        <v>416</v>
      </c>
      <c r="E312" s="299">
        <v>12</v>
      </c>
      <c r="F312" s="334" t="s">
        <v>415</v>
      </c>
      <c r="G312" s="299">
        <v>12</v>
      </c>
      <c r="H312" s="309" t="s">
        <v>417</v>
      </c>
      <c r="I312" s="299">
        <v>11</v>
      </c>
      <c r="J312" s="299">
        <v>19</v>
      </c>
      <c r="K312" s="299">
        <v>16</v>
      </c>
      <c r="L312" s="310"/>
      <c r="M312" s="310"/>
      <c r="N312" s="312" t="e">
        <f ca="1">J312*$N$5</f>
        <v>#VALUE!</v>
      </c>
      <c r="O312" s="300" t="e">
        <f ca="1">K312*$O$5</f>
        <v>#VALUE!</v>
      </c>
      <c r="P312" s="310"/>
      <c r="Q312" s="310"/>
      <c r="T312" s="310"/>
      <c r="U312" s="312" t="e">
        <f ca="1">G312*$U$5</f>
        <v>#VALUE!</v>
      </c>
      <c r="V312" s="310"/>
    </row>
    <row r="313" spans="1:22" ht="25.5" customHeight="1" x14ac:dyDescent="0.25">
      <c r="A313" s="313">
        <v>47406</v>
      </c>
      <c r="B313" s="323" t="s">
        <v>415</v>
      </c>
      <c r="C313" s="299">
        <v>12</v>
      </c>
      <c r="D313" s="309" t="s">
        <v>416</v>
      </c>
      <c r="E313" s="299">
        <v>12</v>
      </c>
      <c r="F313" s="336" t="s">
        <v>415</v>
      </c>
      <c r="G313" s="316"/>
      <c r="H313" s="309" t="s">
        <v>417</v>
      </c>
      <c r="I313" s="299">
        <v>11</v>
      </c>
      <c r="J313" s="299">
        <v>19</v>
      </c>
      <c r="K313" s="299">
        <v>16</v>
      </c>
      <c r="L313" s="300" t="e">
        <f ca="1">J313*$L$5</f>
        <v>#VALUE!</v>
      </c>
      <c r="M313" s="300" t="e">
        <f ca="1">K313*$M$5</f>
        <v>#VALUE!</v>
      </c>
      <c r="N313" s="310"/>
      <c r="O313" s="310"/>
      <c r="P313" s="310"/>
      <c r="Q313" s="310"/>
      <c r="T313" s="310"/>
      <c r="U313" s="318"/>
      <c r="V313" s="310"/>
    </row>
    <row r="314" spans="1:22" ht="25.5" customHeight="1" x14ac:dyDescent="0.25">
      <c r="A314" s="313">
        <v>47407</v>
      </c>
      <c r="B314" s="323" t="s">
        <v>415</v>
      </c>
      <c r="C314" s="299">
        <v>12</v>
      </c>
      <c r="D314" s="309" t="s">
        <v>416</v>
      </c>
      <c r="E314" s="299">
        <v>12</v>
      </c>
      <c r="F314" s="336" t="s">
        <v>415</v>
      </c>
      <c r="G314" s="316"/>
      <c r="H314" s="309" t="s">
        <v>417</v>
      </c>
      <c r="I314" s="299">
        <v>11</v>
      </c>
      <c r="J314" s="299">
        <v>19</v>
      </c>
      <c r="K314" s="299">
        <v>16</v>
      </c>
      <c r="L314" s="300" t="e">
        <f t="shared" ref="L314:L317" ca="1" si="76">J314*$L$5</f>
        <v>#VALUE!</v>
      </c>
      <c r="M314" s="300" t="e">
        <f t="shared" ref="M314:M318" ca="1" si="77">K314*$M$5</f>
        <v>#VALUE!</v>
      </c>
      <c r="N314" s="310"/>
      <c r="O314" s="310"/>
      <c r="P314" s="310"/>
      <c r="Q314" s="310"/>
      <c r="T314" s="310"/>
      <c r="U314" s="318"/>
      <c r="V314" s="310"/>
    </row>
    <row r="315" spans="1:22" ht="25.5" customHeight="1" x14ac:dyDescent="0.25">
      <c r="A315" s="313">
        <v>47408</v>
      </c>
      <c r="B315" s="323" t="s">
        <v>415</v>
      </c>
      <c r="C315" s="299">
        <v>12</v>
      </c>
      <c r="D315" s="309" t="s">
        <v>416</v>
      </c>
      <c r="E315" s="299">
        <v>12</v>
      </c>
      <c r="F315" s="322"/>
      <c r="G315" s="322"/>
      <c r="H315" s="309" t="s">
        <v>417</v>
      </c>
      <c r="I315" s="299">
        <v>11</v>
      </c>
      <c r="J315" s="299">
        <v>19</v>
      </c>
      <c r="K315" s="299">
        <v>16</v>
      </c>
      <c r="L315" s="300" t="e">
        <f t="shared" ca="1" si="76"/>
        <v>#VALUE!</v>
      </c>
      <c r="M315" s="300" t="e">
        <f t="shared" ca="1" si="77"/>
        <v>#VALUE!</v>
      </c>
      <c r="N315" s="310"/>
      <c r="O315" s="310"/>
      <c r="P315" s="310"/>
      <c r="Q315" s="310"/>
      <c r="T315" s="310"/>
      <c r="U315" s="318"/>
      <c r="V315" s="310"/>
    </row>
    <row r="316" spans="1:22" ht="25.5" customHeight="1" x14ac:dyDescent="0.25">
      <c r="A316" s="313">
        <v>47409</v>
      </c>
      <c r="B316" s="323" t="s">
        <v>415</v>
      </c>
      <c r="C316" s="299">
        <v>12</v>
      </c>
      <c r="D316" s="309" t="s">
        <v>416</v>
      </c>
      <c r="E316" s="299">
        <v>12</v>
      </c>
      <c r="F316" s="322"/>
      <c r="G316" s="322"/>
      <c r="H316" s="309" t="s">
        <v>417</v>
      </c>
      <c r="I316" s="299">
        <v>11</v>
      </c>
      <c r="J316" s="299">
        <v>19</v>
      </c>
      <c r="K316" s="299">
        <v>16</v>
      </c>
      <c r="L316" s="300" t="e">
        <f t="shared" ca="1" si="76"/>
        <v>#VALUE!</v>
      </c>
      <c r="M316" s="300" t="e">
        <f t="shared" ca="1" si="77"/>
        <v>#VALUE!</v>
      </c>
      <c r="N316" s="310"/>
      <c r="O316" s="310"/>
      <c r="P316" s="310"/>
      <c r="Q316" s="310"/>
      <c r="T316" s="310"/>
      <c r="U316" s="318"/>
      <c r="V316" s="310"/>
    </row>
    <row r="317" spans="1:22" ht="25.5" customHeight="1" x14ac:dyDescent="0.25">
      <c r="A317" s="313">
        <v>47410</v>
      </c>
      <c r="B317" s="323" t="s">
        <v>415</v>
      </c>
      <c r="C317" s="299">
        <v>12</v>
      </c>
      <c r="D317" s="309" t="s">
        <v>416</v>
      </c>
      <c r="E317" s="299">
        <v>12</v>
      </c>
      <c r="F317" s="322"/>
      <c r="G317" s="322"/>
      <c r="H317" s="309" t="s">
        <v>417</v>
      </c>
      <c r="I317" s="299">
        <v>11</v>
      </c>
      <c r="J317" s="299">
        <v>19</v>
      </c>
      <c r="K317" s="299">
        <v>16</v>
      </c>
      <c r="L317" s="300" t="e">
        <f t="shared" ca="1" si="76"/>
        <v>#VALUE!</v>
      </c>
      <c r="M317" s="300" t="e">
        <f t="shared" ca="1" si="77"/>
        <v>#VALUE!</v>
      </c>
      <c r="N317" s="310"/>
      <c r="O317" s="310"/>
      <c r="P317" s="310"/>
      <c r="Q317" s="310"/>
      <c r="T317" s="310"/>
      <c r="U317" s="310"/>
      <c r="V317" s="310"/>
    </row>
    <row r="318" spans="1:22" ht="25.5" customHeight="1" x14ac:dyDescent="0.25">
      <c r="A318" s="313">
        <v>47411</v>
      </c>
      <c r="B318" s="323" t="s">
        <v>415</v>
      </c>
      <c r="C318" s="299">
        <v>12</v>
      </c>
      <c r="D318" s="309" t="s">
        <v>416</v>
      </c>
      <c r="E318" s="299">
        <v>12</v>
      </c>
      <c r="F318" s="334" t="s">
        <v>415</v>
      </c>
      <c r="G318" s="299">
        <v>12</v>
      </c>
      <c r="H318" s="309" t="s">
        <v>417</v>
      </c>
      <c r="I318" s="299">
        <v>11</v>
      </c>
      <c r="J318" s="299">
        <v>19</v>
      </c>
      <c r="K318" s="299">
        <v>16</v>
      </c>
      <c r="L318" s="300" t="e">
        <f ca="1">J318*$L$5</f>
        <v>#VALUE!</v>
      </c>
      <c r="M318" s="300" t="e">
        <f t="shared" ca="1" si="77"/>
        <v>#VALUE!</v>
      </c>
      <c r="N318" s="310"/>
      <c r="O318" s="310"/>
      <c r="P318" s="310"/>
      <c r="Q318" s="310"/>
      <c r="T318" s="300" t="e">
        <f ca="1">G318*$T$5</f>
        <v>#VALUE!</v>
      </c>
      <c r="U318" s="310"/>
      <c r="V318" s="310"/>
    </row>
    <row r="319" spans="1:22" ht="25.5" customHeight="1" x14ac:dyDescent="0.25">
      <c r="A319" s="313">
        <v>47412</v>
      </c>
      <c r="B319" s="323" t="s">
        <v>415</v>
      </c>
      <c r="C319" s="299">
        <v>12</v>
      </c>
      <c r="D319" s="309" t="s">
        <v>416</v>
      </c>
      <c r="E319" s="299">
        <v>12</v>
      </c>
      <c r="F319" s="334" t="s">
        <v>415</v>
      </c>
      <c r="G319" s="299">
        <v>12</v>
      </c>
      <c r="H319" s="309" t="s">
        <v>417</v>
      </c>
      <c r="I319" s="299">
        <v>11</v>
      </c>
      <c r="J319" s="299">
        <v>19</v>
      </c>
      <c r="K319" s="299">
        <v>16</v>
      </c>
      <c r="L319" s="310"/>
      <c r="M319" s="310"/>
      <c r="N319" s="312" t="e">
        <f ca="1">J319*$N$5</f>
        <v>#VALUE!</v>
      </c>
      <c r="O319" s="300" t="e">
        <f ca="1">K319*$O$5</f>
        <v>#VALUE!</v>
      </c>
      <c r="P319" s="310"/>
      <c r="Q319" s="310"/>
      <c r="T319" s="310"/>
      <c r="U319" s="312" t="e">
        <f ca="1">G319*$U$5</f>
        <v>#VALUE!</v>
      </c>
      <c r="V319" s="310"/>
    </row>
    <row r="320" spans="1:22" ht="25.5" customHeight="1" x14ac:dyDescent="0.25">
      <c r="A320" s="313">
        <v>47413</v>
      </c>
      <c r="B320" s="323" t="s">
        <v>415</v>
      </c>
      <c r="C320" s="299">
        <v>12</v>
      </c>
      <c r="D320" s="309" t="s">
        <v>416</v>
      </c>
      <c r="E320" s="299">
        <v>12</v>
      </c>
      <c r="F320" s="336" t="s">
        <v>415</v>
      </c>
      <c r="G320" s="316"/>
      <c r="H320" s="309" t="s">
        <v>417</v>
      </c>
      <c r="I320" s="299">
        <v>11</v>
      </c>
      <c r="J320" s="299">
        <v>19</v>
      </c>
      <c r="K320" s="299">
        <v>16</v>
      </c>
      <c r="L320" s="300" t="e">
        <f ca="1">J320*$L$5</f>
        <v>#VALUE!</v>
      </c>
      <c r="M320" s="300" t="e">
        <f ca="1">K320*$M$5</f>
        <v>#VALUE!</v>
      </c>
      <c r="N320" s="310"/>
      <c r="O320" s="310"/>
      <c r="P320" s="310"/>
      <c r="Q320" s="310"/>
      <c r="T320" s="310"/>
      <c r="U320" s="318"/>
      <c r="V320" s="310"/>
    </row>
    <row r="321" spans="1:23" ht="25.5" customHeight="1" x14ac:dyDescent="0.25">
      <c r="A321" s="313">
        <v>47414</v>
      </c>
      <c r="B321" s="323" t="s">
        <v>415</v>
      </c>
      <c r="C321" s="299">
        <v>12</v>
      </c>
      <c r="D321" s="309" t="s">
        <v>416</v>
      </c>
      <c r="E321" s="299">
        <v>12</v>
      </c>
      <c r="F321" s="336" t="s">
        <v>415</v>
      </c>
      <c r="G321" s="316"/>
      <c r="H321" s="309" t="s">
        <v>417</v>
      </c>
      <c r="I321" s="299">
        <v>11</v>
      </c>
      <c r="J321" s="299">
        <v>19</v>
      </c>
      <c r="K321" s="299">
        <v>16</v>
      </c>
      <c r="L321" s="300" t="e">
        <f t="shared" ref="L321:L325" ca="1" si="78">J321*$L$5</f>
        <v>#VALUE!</v>
      </c>
      <c r="M321" s="300" t="e">
        <f t="shared" ref="M321:M325" ca="1" si="79">K321*$M$5</f>
        <v>#VALUE!</v>
      </c>
      <c r="N321" s="310"/>
      <c r="O321" s="310"/>
      <c r="P321" s="310"/>
      <c r="Q321" s="310"/>
      <c r="T321" s="310"/>
      <c r="U321" s="318"/>
      <c r="V321" s="310"/>
    </row>
    <row r="322" spans="1:23" ht="25.5" customHeight="1" x14ac:dyDescent="0.25">
      <c r="A322" s="313">
        <v>47415</v>
      </c>
      <c r="B322" s="323" t="s">
        <v>415</v>
      </c>
      <c r="C322" s="299">
        <v>12</v>
      </c>
      <c r="D322" s="309" t="s">
        <v>416</v>
      </c>
      <c r="E322" s="299">
        <v>12</v>
      </c>
      <c r="F322" s="322"/>
      <c r="G322" s="322"/>
      <c r="H322" s="309" t="s">
        <v>417</v>
      </c>
      <c r="I322" s="299">
        <v>11</v>
      </c>
      <c r="J322" s="299">
        <v>19</v>
      </c>
      <c r="K322" s="299">
        <v>16</v>
      </c>
      <c r="L322" s="300" t="e">
        <f t="shared" ca="1" si="78"/>
        <v>#VALUE!</v>
      </c>
      <c r="M322" s="300" t="e">
        <f t="shared" ca="1" si="79"/>
        <v>#VALUE!</v>
      </c>
      <c r="N322" s="310"/>
      <c r="O322" s="310"/>
      <c r="P322" s="310"/>
      <c r="Q322" s="310"/>
      <c r="T322" s="310"/>
      <c r="U322" s="318"/>
      <c r="V322" s="310"/>
    </row>
    <row r="323" spans="1:23" ht="25.5" customHeight="1" x14ac:dyDescent="0.25">
      <c r="A323" s="313">
        <v>47416</v>
      </c>
      <c r="B323" s="323" t="s">
        <v>415</v>
      </c>
      <c r="C323" s="299">
        <v>12</v>
      </c>
      <c r="D323" s="309" t="s">
        <v>416</v>
      </c>
      <c r="E323" s="299">
        <v>12</v>
      </c>
      <c r="F323" s="322"/>
      <c r="G323" s="322"/>
      <c r="H323" s="309" t="s">
        <v>417</v>
      </c>
      <c r="I323" s="299">
        <v>11</v>
      </c>
      <c r="J323" s="299">
        <v>19</v>
      </c>
      <c r="K323" s="299">
        <v>16</v>
      </c>
      <c r="L323" s="300" t="e">
        <f t="shared" ca="1" si="78"/>
        <v>#VALUE!</v>
      </c>
      <c r="M323" s="300" t="e">
        <f t="shared" ca="1" si="79"/>
        <v>#VALUE!</v>
      </c>
      <c r="N323" s="310"/>
      <c r="O323" s="310"/>
      <c r="P323" s="310"/>
      <c r="Q323" s="310"/>
      <c r="T323" s="310"/>
      <c r="U323" s="318"/>
      <c r="V323" s="310"/>
    </row>
    <row r="324" spans="1:23" ht="25.5" customHeight="1" x14ac:dyDescent="0.25">
      <c r="A324" s="313">
        <v>47417</v>
      </c>
      <c r="B324" s="323" t="s">
        <v>415</v>
      </c>
      <c r="C324" s="299">
        <v>12</v>
      </c>
      <c r="D324" s="309" t="s">
        <v>416</v>
      </c>
      <c r="E324" s="299">
        <v>12</v>
      </c>
      <c r="F324" s="322"/>
      <c r="G324" s="322"/>
      <c r="H324" s="309" t="s">
        <v>417</v>
      </c>
      <c r="I324" s="299">
        <v>11</v>
      </c>
      <c r="J324" s="299">
        <v>19</v>
      </c>
      <c r="K324" s="299">
        <v>16</v>
      </c>
      <c r="L324" s="300" t="e">
        <f t="shared" ca="1" si="78"/>
        <v>#VALUE!</v>
      </c>
      <c r="M324" s="300" t="e">
        <f t="shared" ca="1" si="79"/>
        <v>#VALUE!</v>
      </c>
      <c r="N324" s="310"/>
      <c r="O324" s="310"/>
      <c r="P324" s="310"/>
      <c r="Q324" s="310"/>
      <c r="T324" s="310"/>
      <c r="U324" s="310"/>
      <c r="V324" s="310"/>
    </row>
    <row r="325" spans="1:23" ht="25.5" customHeight="1" x14ac:dyDescent="0.25">
      <c r="A325" s="313">
        <v>47418</v>
      </c>
      <c r="B325" s="323" t="s">
        <v>415</v>
      </c>
      <c r="C325" s="299">
        <v>12</v>
      </c>
      <c r="D325" s="309" t="s">
        <v>416</v>
      </c>
      <c r="E325" s="299">
        <v>12</v>
      </c>
      <c r="F325" s="334" t="s">
        <v>415</v>
      </c>
      <c r="G325" s="299">
        <v>12</v>
      </c>
      <c r="H325" s="309" t="s">
        <v>417</v>
      </c>
      <c r="I325" s="299">
        <v>11</v>
      </c>
      <c r="J325" s="299">
        <v>19</v>
      </c>
      <c r="K325" s="299">
        <v>16</v>
      </c>
      <c r="L325" s="300" t="e">
        <f t="shared" ca="1" si="78"/>
        <v>#VALUE!</v>
      </c>
      <c r="M325" s="300" t="e">
        <f t="shared" ca="1" si="79"/>
        <v>#VALUE!</v>
      </c>
      <c r="N325" s="310"/>
      <c r="O325" s="310"/>
      <c r="P325" s="310"/>
      <c r="Q325" s="310"/>
      <c r="T325" s="300" t="e">
        <f ca="1">G325*$T$5</f>
        <v>#VALUE!</v>
      </c>
      <c r="U325" s="310"/>
      <c r="V325" s="310"/>
    </row>
    <row r="326" spans="1:23" ht="25.5" customHeight="1" x14ac:dyDescent="0.25">
      <c r="A326" s="315">
        <v>47419</v>
      </c>
      <c r="B326" s="323" t="s">
        <v>415</v>
      </c>
      <c r="C326" s="299">
        <v>12</v>
      </c>
      <c r="D326" s="309" t="s">
        <v>416</v>
      </c>
      <c r="E326" s="299">
        <v>13</v>
      </c>
      <c r="F326" s="334" t="s">
        <v>415</v>
      </c>
      <c r="G326" s="299">
        <v>12</v>
      </c>
      <c r="H326" s="309" t="s">
        <v>417</v>
      </c>
      <c r="I326" s="299">
        <v>12</v>
      </c>
      <c r="J326" s="299">
        <v>19</v>
      </c>
      <c r="K326" s="299">
        <v>18</v>
      </c>
      <c r="L326" s="310"/>
      <c r="M326" s="310"/>
      <c r="N326" s="312" t="e">
        <f ca="1">J326*$N$5</f>
        <v>#VALUE!</v>
      </c>
      <c r="O326" s="300" t="e">
        <f ca="1">K326*$O$5</f>
        <v>#VALUE!</v>
      </c>
      <c r="P326" s="310"/>
      <c r="Q326" s="310"/>
      <c r="T326" s="310"/>
      <c r="U326" s="312" t="e">
        <f ca="1">G326*$U$5</f>
        <v>#VALUE!</v>
      </c>
      <c r="V326" s="310"/>
    </row>
    <row r="327" spans="1:23" ht="25.5" customHeight="1" x14ac:dyDescent="0.25">
      <c r="A327" s="313">
        <v>47420</v>
      </c>
      <c r="B327" s="323" t="s">
        <v>415</v>
      </c>
      <c r="C327" s="299">
        <v>12</v>
      </c>
      <c r="D327" s="309" t="s">
        <v>416</v>
      </c>
      <c r="E327" s="299">
        <v>12</v>
      </c>
      <c r="F327" s="336" t="s">
        <v>415</v>
      </c>
      <c r="G327" s="316"/>
      <c r="H327" s="309" t="s">
        <v>417</v>
      </c>
      <c r="I327" s="299">
        <v>11</v>
      </c>
      <c r="J327" s="299">
        <v>19</v>
      </c>
      <c r="K327" s="299">
        <v>16</v>
      </c>
      <c r="L327" s="300" t="e">
        <f ca="1">J327*$L$5</f>
        <v>#VALUE!</v>
      </c>
      <c r="M327" s="300" t="e">
        <f ca="1">K327*$M$5</f>
        <v>#VALUE!</v>
      </c>
      <c r="N327" s="310"/>
      <c r="O327" s="310"/>
      <c r="P327" s="310"/>
      <c r="Q327" s="310"/>
      <c r="T327" s="310"/>
      <c r="U327" s="310"/>
      <c r="V327" s="310"/>
    </row>
    <row r="328" spans="1:23" ht="25.5" customHeight="1" x14ac:dyDescent="0.25">
      <c r="A328" s="313">
        <v>47421</v>
      </c>
      <c r="B328" s="323" t="s">
        <v>415</v>
      </c>
      <c r="C328" s="299">
        <v>12</v>
      </c>
      <c r="D328" s="309" t="s">
        <v>416</v>
      </c>
      <c r="E328" s="299">
        <v>12</v>
      </c>
      <c r="F328" s="336" t="s">
        <v>415</v>
      </c>
      <c r="G328" s="316"/>
      <c r="H328" s="309" t="s">
        <v>417</v>
      </c>
      <c r="I328" s="299">
        <v>11</v>
      </c>
      <c r="J328" s="299">
        <v>19</v>
      </c>
      <c r="K328" s="299">
        <v>16</v>
      </c>
      <c r="L328" s="300" t="e">
        <f ca="1">J328*$L$5</f>
        <v>#VALUE!</v>
      </c>
      <c r="M328" s="300" t="e">
        <f ca="1">K328*$M$5</f>
        <v>#VALUE!</v>
      </c>
      <c r="N328" s="310"/>
      <c r="O328" s="310"/>
      <c r="P328" s="310"/>
      <c r="Q328" s="310"/>
      <c r="T328" s="310"/>
      <c r="U328" s="310"/>
      <c r="V328" s="310"/>
    </row>
    <row r="329" spans="1:23" ht="25.5" customHeight="1" x14ac:dyDescent="0.25">
      <c r="A329" s="308">
        <v>47422</v>
      </c>
      <c r="B329" s="323" t="s">
        <v>415</v>
      </c>
      <c r="C329" s="299">
        <v>12</v>
      </c>
      <c r="D329" s="309" t="s">
        <v>416</v>
      </c>
      <c r="E329" s="299">
        <v>12</v>
      </c>
      <c r="F329" s="334" t="s">
        <v>415</v>
      </c>
      <c r="G329" s="299">
        <v>12</v>
      </c>
      <c r="H329" s="309" t="s">
        <v>417</v>
      </c>
      <c r="I329" s="299">
        <v>11</v>
      </c>
      <c r="J329" s="299">
        <v>19</v>
      </c>
      <c r="K329" s="299">
        <v>16</v>
      </c>
      <c r="L329" s="310"/>
      <c r="M329" s="310"/>
      <c r="N329" s="310"/>
      <c r="O329" s="310"/>
      <c r="P329" s="300" t="e">
        <f ca="1">J329*$P$5</f>
        <v>#VALUE!</v>
      </c>
      <c r="Q329" s="300" t="e">
        <f ca="1">K329*$Q$5</f>
        <v>#VALUE!</v>
      </c>
      <c r="T329" s="310"/>
      <c r="U329" s="310"/>
      <c r="V329" s="300" t="e">
        <f ca="1">G329*$V$5</f>
        <v>#VALUE!</v>
      </c>
    </row>
    <row r="330" spans="1:23" ht="25.5" customHeight="1" thickBot="1" x14ac:dyDescent="0.3">
      <c r="A330" s="313"/>
      <c r="B330" s="323"/>
      <c r="C330" s="299"/>
      <c r="D330" s="309"/>
      <c r="E330" s="299"/>
      <c r="H330" s="309"/>
      <c r="I330" s="299"/>
      <c r="J330" s="299"/>
      <c r="L330" s="314" t="e">
        <f ca="1">SUM(L299:L329)</f>
        <v>#VALUE!</v>
      </c>
      <c r="M330" s="314" t="e">
        <f t="shared" ref="M330:Q330" ca="1" si="80">SUM(M299:M329)</f>
        <v>#VALUE!</v>
      </c>
      <c r="N330" s="314" t="e">
        <f t="shared" ca="1" si="80"/>
        <v>#VALUE!</v>
      </c>
      <c r="O330" s="314" t="e">
        <f t="shared" ca="1" si="80"/>
        <v>#VALUE!</v>
      </c>
      <c r="P330" s="314" t="e">
        <f t="shared" ca="1" si="80"/>
        <v>#VALUE!</v>
      </c>
      <c r="Q330" s="314" t="e">
        <f t="shared" ca="1" si="80"/>
        <v>#VALUE!</v>
      </c>
      <c r="R330" s="359" t="e">
        <f ca="1">SUM(L330:Q330)</f>
        <v>#VALUE!</v>
      </c>
      <c r="T330" s="314" t="e">
        <f ca="1">SUM(T299:T328)</f>
        <v>#VALUE!</v>
      </c>
      <c r="U330" s="314" t="e">
        <f ca="1">SUM(U299:U328)</f>
        <v>#VALUE!</v>
      </c>
      <c r="V330" s="314" t="e">
        <f ca="1">SUM(V299:V328)</f>
        <v>#VALUE!</v>
      </c>
      <c r="W330" s="359" t="e">
        <f ca="1">SUM(T330:V330)</f>
        <v>#VALUE!</v>
      </c>
    </row>
    <row r="331" spans="1:23" ht="25.5" customHeight="1" thickTop="1" x14ac:dyDescent="0.3">
      <c r="A331" s="349" t="s">
        <v>427</v>
      </c>
      <c r="K331" s="299"/>
    </row>
    <row r="332" spans="1:23" ht="25.5" customHeight="1" x14ac:dyDescent="0.25">
      <c r="A332" s="313">
        <v>47423</v>
      </c>
      <c r="B332" s="323" t="s">
        <v>415</v>
      </c>
      <c r="C332" s="299">
        <v>12</v>
      </c>
      <c r="D332" s="309" t="s">
        <v>416</v>
      </c>
      <c r="E332" s="299">
        <v>12</v>
      </c>
      <c r="F332" s="336" t="s">
        <v>415</v>
      </c>
      <c r="G332" s="316"/>
      <c r="H332" s="309" t="s">
        <v>417</v>
      </c>
      <c r="I332" s="299">
        <v>11</v>
      </c>
      <c r="J332" s="299">
        <v>19</v>
      </c>
      <c r="K332" s="299">
        <v>16</v>
      </c>
      <c r="L332" s="300" t="e">
        <f ca="1">J332*$L$5</f>
        <v>#VALUE!</v>
      </c>
      <c r="M332" s="300" t="e">
        <f ca="1">K332*$M$5</f>
        <v>#VALUE!</v>
      </c>
      <c r="N332" s="310"/>
      <c r="O332" s="310"/>
      <c r="P332" s="310"/>
      <c r="Q332" s="310"/>
      <c r="T332" s="310"/>
      <c r="U332" s="318"/>
      <c r="V332" s="310"/>
    </row>
    <row r="333" spans="1:23" ht="25.5" customHeight="1" x14ac:dyDescent="0.25">
      <c r="A333" s="313">
        <v>47424</v>
      </c>
      <c r="B333" s="323" t="s">
        <v>415</v>
      </c>
      <c r="C333" s="299">
        <v>12</v>
      </c>
      <c r="D333" s="309" t="s">
        <v>416</v>
      </c>
      <c r="E333" s="299">
        <v>12</v>
      </c>
      <c r="F333" s="336" t="s">
        <v>415</v>
      </c>
      <c r="G333" s="316"/>
      <c r="H333" s="309" t="s">
        <v>417</v>
      </c>
      <c r="I333" s="299">
        <v>11</v>
      </c>
      <c r="J333" s="299">
        <v>19</v>
      </c>
      <c r="K333" s="299">
        <v>16</v>
      </c>
      <c r="L333" s="300" t="e">
        <f t="shared" ref="L333:L348" ca="1" si="81">J333*$L$5</f>
        <v>#VALUE!</v>
      </c>
      <c r="M333" s="300" t="e">
        <f t="shared" ref="M333:M336" ca="1" si="82">K333*$M$5</f>
        <v>#VALUE!</v>
      </c>
      <c r="N333" s="310"/>
      <c r="O333" s="310"/>
      <c r="P333" s="310"/>
      <c r="Q333" s="310"/>
      <c r="T333" s="310"/>
      <c r="U333" s="318"/>
      <c r="V333" s="310"/>
    </row>
    <row r="334" spans="1:23" ht="25.5" customHeight="1" x14ac:dyDescent="0.25">
      <c r="A334" s="313">
        <v>47425</v>
      </c>
      <c r="B334" s="323" t="s">
        <v>415</v>
      </c>
      <c r="C334" s="299">
        <v>12</v>
      </c>
      <c r="D334" s="309" t="s">
        <v>416</v>
      </c>
      <c r="E334" s="299">
        <v>12</v>
      </c>
      <c r="F334" s="334" t="s">
        <v>415</v>
      </c>
      <c r="G334" s="299">
        <v>12</v>
      </c>
      <c r="H334" s="309" t="s">
        <v>417</v>
      </c>
      <c r="I334" s="299">
        <v>11</v>
      </c>
      <c r="J334" s="299">
        <v>19</v>
      </c>
      <c r="K334" s="299">
        <v>16</v>
      </c>
      <c r="L334" s="300" t="e">
        <f t="shared" ca="1" si="81"/>
        <v>#VALUE!</v>
      </c>
      <c r="M334" s="300" t="e">
        <f t="shared" ca="1" si="82"/>
        <v>#VALUE!</v>
      </c>
      <c r="N334" s="310"/>
      <c r="O334" s="310"/>
      <c r="P334" s="310"/>
      <c r="Q334" s="310"/>
      <c r="T334" s="300" t="e">
        <f ca="1">G334*$T$5</f>
        <v>#VALUE!</v>
      </c>
      <c r="U334" s="310"/>
      <c r="V334" s="310"/>
    </row>
    <row r="335" spans="1:23" ht="25.5" customHeight="1" x14ac:dyDescent="0.25">
      <c r="A335" s="313">
        <v>47426</v>
      </c>
      <c r="B335" s="323" t="s">
        <v>415</v>
      </c>
      <c r="C335" s="299">
        <v>12</v>
      </c>
      <c r="D335" s="309" t="s">
        <v>416</v>
      </c>
      <c r="E335" s="299">
        <v>12</v>
      </c>
      <c r="F335" s="334" t="s">
        <v>415</v>
      </c>
      <c r="G335" s="299">
        <v>12</v>
      </c>
      <c r="H335" s="309" t="s">
        <v>417</v>
      </c>
      <c r="I335" s="299">
        <v>11</v>
      </c>
      <c r="J335" s="299">
        <v>19</v>
      </c>
      <c r="K335" s="299">
        <v>16</v>
      </c>
      <c r="L335" s="310"/>
      <c r="M335" s="310"/>
      <c r="N335" s="300" t="e">
        <f ca="1">J335*$N$5</f>
        <v>#VALUE!</v>
      </c>
      <c r="O335" s="300" t="e">
        <f ca="1">K335*$O$5</f>
        <v>#VALUE!</v>
      </c>
      <c r="P335" s="310"/>
      <c r="Q335" s="310"/>
      <c r="T335" s="310"/>
      <c r="U335" s="300" t="e">
        <f ca="1">G335*$U$5</f>
        <v>#VALUE!</v>
      </c>
      <c r="V335" s="310"/>
    </row>
    <row r="336" spans="1:23" ht="25.5" customHeight="1" x14ac:dyDescent="0.25">
      <c r="A336" s="313">
        <v>47427</v>
      </c>
      <c r="B336" s="323" t="s">
        <v>415</v>
      </c>
      <c r="C336" s="299">
        <v>12</v>
      </c>
      <c r="D336" s="309" t="s">
        <v>416</v>
      </c>
      <c r="E336" s="299">
        <v>12</v>
      </c>
      <c r="F336" s="336"/>
      <c r="G336" s="316"/>
      <c r="H336" s="309" t="s">
        <v>417</v>
      </c>
      <c r="I336" s="299">
        <v>11</v>
      </c>
      <c r="J336" s="299">
        <v>19</v>
      </c>
      <c r="K336" s="299">
        <v>16</v>
      </c>
      <c r="L336" s="300" t="e">
        <f ca="1">J336*$L$5</f>
        <v>#VALUE!</v>
      </c>
      <c r="M336" s="300" t="e">
        <f t="shared" ca="1" si="82"/>
        <v>#VALUE!</v>
      </c>
      <c r="N336" s="318"/>
      <c r="O336" s="310"/>
      <c r="P336" s="310"/>
      <c r="Q336" s="310"/>
      <c r="T336" s="310"/>
      <c r="U336" s="318"/>
      <c r="V336" s="310"/>
    </row>
    <row r="337" spans="1:22" ht="25.5" customHeight="1" x14ac:dyDescent="0.25">
      <c r="A337" s="313">
        <v>47428</v>
      </c>
      <c r="B337" s="323" t="s">
        <v>415</v>
      </c>
      <c r="C337" s="299">
        <v>12</v>
      </c>
      <c r="D337" s="309" t="s">
        <v>416</v>
      </c>
      <c r="E337" s="299">
        <v>12</v>
      </c>
      <c r="F337" s="322"/>
      <c r="G337" s="322"/>
      <c r="H337" s="309" t="s">
        <v>417</v>
      </c>
      <c r="I337" s="299">
        <v>11</v>
      </c>
      <c r="J337" s="299">
        <v>19</v>
      </c>
      <c r="K337" s="299">
        <v>16</v>
      </c>
      <c r="L337" s="300" t="e">
        <f ca="1">J337*$L$5</f>
        <v>#VALUE!</v>
      </c>
      <c r="M337" s="300" t="e">
        <f ca="1">K337*$M$5</f>
        <v>#VALUE!</v>
      </c>
      <c r="N337" s="310"/>
      <c r="O337" s="310"/>
      <c r="P337" s="310"/>
      <c r="Q337" s="310"/>
      <c r="T337" s="310"/>
      <c r="U337" s="310"/>
      <c r="V337" s="310"/>
    </row>
    <row r="338" spans="1:22" ht="25.5" customHeight="1" x14ac:dyDescent="0.25">
      <c r="A338" s="313">
        <v>47429</v>
      </c>
      <c r="B338" s="323" t="s">
        <v>415</v>
      </c>
      <c r="C338" s="299">
        <v>12</v>
      </c>
      <c r="D338" s="309" t="s">
        <v>416</v>
      </c>
      <c r="E338" s="299">
        <v>12</v>
      </c>
      <c r="F338" s="322"/>
      <c r="G338" s="322"/>
      <c r="H338" s="309" t="s">
        <v>417</v>
      </c>
      <c r="I338" s="299">
        <v>11</v>
      </c>
      <c r="J338" s="299">
        <v>19</v>
      </c>
      <c r="K338" s="299">
        <v>16</v>
      </c>
      <c r="L338" s="300" t="e">
        <f t="shared" ca="1" si="81"/>
        <v>#VALUE!</v>
      </c>
      <c r="M338" s="300" t="e">
        <f t="shared" ref="M338:M343" ca="1" si="83">K338*$M$5</f>
        <v>#VALUE!</v>
      </c>
      <c r="N338" s="310"/>
      <c r="O338" s="310"/>
      <c r="P338" s="310"/>
      <c r="Q338" s="310"/>
      <c r="T338" s="310"/>
      <c r="U338" s="318"/>
      <c r="V338" s="310"/>
    </row>
    <row r="339" spans="1:22" ht="25.5" customHeight="1" x14ac:dyDescent="0.25">
      <c r="A339" s="313">
        <v>47430</v>
      </c>
      <c r="B339" s="323" t="s">
        <v>415</v>
      </c>
      <c r="C339" s="299">
        <v>12</v>
      </c>
      <c r="D339" s="309" t="s">
        <v>416</v>
      </c>
      <c r="E339" s="299">
        <v>12</v>
      </c>
      <c r="F339" s="336" t="s">
        <v>415</v>
      </c>
      <c r="G339" s="316"/>
      <c r="H339" s="309" t="s">
        <v>417</v>
      </c>
      <c r="I339" s="299">
        <v>11</v>
      </c>
      <c r="J339" s="299">
        <v>19</v>
      </c>
      <c r="K339" s="299">
        <v>16</v>
      </c>
      <c r="L339" s="300" t="e">
        <f t="shared" ca="1" si="81"/>
        <v>#VALUE!</v>
      </c>
      <c r="M339" s="300" t="e">
        <f t="shared" ca="1" si="83"/>
        <v>#VALUE!</v>
      </c>
      <c r="N339" s="310"/>
      <c r="O339" s="310"/>
      <c r="P339" s="310"/>
      <c r="Q339" s="310"/>
      <c r="T339" s="310"/>
      <c r="U339" s="318"/>
      <c r="V339" s="310"/>
    </row>
    <row r="340" spans="1:22" ht="25.5" customHeight="1" x14ac:dyDescent="0.25">
      <c r="A340" s="313">
        <v>47431</v>
      </c>
      <c r="B340" s="323" t="s">
        <v>415</v>
      </c>
      <c r="C340" s="299">
        <v>12</v>
      </c>
      <c r="D340" s="309" t="s">
        <v>416</v>
      </c>
      <c r="E340" s="299">
        <v>12</v>
      </c>
      <c r="F340" s="336" t="s">
        <v>415</v>
      </c>
      <c r="G340" s="316"/>
      <c r="H340" s="309" t="s">
        <v>417</v>
      </c>
      <c r="I340" s="299">
        <v>11</v>
      </c>
      <c r="J340" s="299">
        <v>19</v>
      </c>
      <c r="K340" s="299">
        <v>16</v>
      </c>
      <c r="L340" s="300" t="e">
        <f t="shared" ca="1" si="81"/>
        <v>#VALUE!</v>
      </c>
      <c r="M340" s="300" t="e">
        <f t="shared" ca="1" si="83"/>
        <v>#VALUE!</v>
      </c>
      <c r="N340" s="310"/>
      <c r="O340" s="310"/>
      <c r="P340" s="310"/>
      <c r="Q340" s="310"/>
      <c r="T340" s="310"/>
      <c r="U340" s="318"/>
      <c r="V340" s="310"/>
    </row>
    <row r="341" spans="1:22" ht="25.5" customHeight="1" x14ac:dyDescent="0.25">
      <c r="A341" s="313">
        <v>47432</v>
      </c>
      <c r="B341" s="323" t="s">
        <v>415</v>
      </c>
      <c r="C341" s="299">
        <v>12</v>
      </c>
      <c r="D341" s="309" t="s">
        <v>416</v>
      </c>
      <c r="E341" s="299">
        <v>12</v>
      </c>
      <c r="F341" s="334" t="s">
        <v>415</v>
      </c>
      <c r="G341" s="299">
        <v>12</v>
      </c>
      <c r="H341" s="309" t="s">
        <v>417</v>
      </c>
      <c r="I341" s="299">
        <v>11</v>
      </c>
      <c r="J341" s="299">
        <v>19</v>
      </c>
      <c r="K341" s="299">
        <v>16</v>
      </c>
      <c r="L341" s="300" t="e">
        <f t="shared" ca="1" si="81"/>
        <v>#VALUE!</v>
      </c>
      <c r="M341" s="300" t="e">
        <f t="shared" ca="1" si="83"/>
        <v>#VALUE!</v>
      </c>
      <c r="N341" s="310"/>
      <c r="O341" s="310"/>
      <c r="P341" s="310"/>
      <c r="Q341" s="310"/>
      <c r="T341" s="300" t="e">
        <f ca="1">G341*$T$5</f>
        <v>#VALUE!</v>
      </c>
      <c r="U341" s="310"/>
      <c r="V341" s="310"/>
    </row>
    <row r="342" spans="1:22" ht="25.5" customHeight="1" x14ac:dyDescent="0.25">
      <c r="A342" s="313">
        <v>47433</v>
      </c>
      <c r="B342" s="323" t="s">
        <v>415</v>
      </c>
      <c r="C342" s="299">
        <v>12</v>
      </c>
      <c r="D342" s="309" t="s">
        <v>416</v>
      </c>
      <c r="E342" s="299">
        <v>12</v>
      </c>
      <c r="F342" s="334" t="s">
        <v>415</v>
      </c>
      <c r="G342" s="299">
        <v>12</v>
      </c>
      <c r="H342" s="309" t="s">
        <v>417</v>
      </c>
      <c r="I342" s="299">
        <v>11</v>
      </c>
      <c r="J342" s="299">
        <v>19</v>
      </c>
      <c r="K342" s="299">
        <v>16</v>
      </c>
      <c r="L342" s="310"/>
      <c r="M342" s="310"/>
      <c r="N342" s="300" t="e">
        <f ca="1">J342*$N$5</f>
        <v>#VALUE!</v>
      </c>
      <c r="O342" s="300" t="e">
        <f ca="1">K342*$O$5</f>
        <v>#VALUE!</v>
      </c>
      <c r="P342" s="310"/>
      <c r="Q342" s="310"/>
      <c r="T342" s="310"/>
      <c r="U342" s="300" t="e">
        <f ca="1">G342*$U$5</f>
        <v>#VALUE!</v>
      </c>
      <c r="V342" s="310"/>
    </row>
    <row r="343" spans="1:22" ht="25.5" customHeight="1" x14ac:dyDescent="0.25">
      <c r="A343" s="313">
        <v>47434</v>
      </c>
      <c r="B343" s="323" t="s">
        <v>415</v>
      </c>
      <c r="C343" s="299">
        <v>12</v>
      </c>
      <c r="D343" s="309" t="s">
        <v>416</v>
      </c>
      <c r="E343" s="299">
        <v>12</v>
      </c>
      <c r="F343" s="336"/>
      <c r="G343" s="316"/>
      <c r="H343" s="309" t="s">
        <v>417</v>
      </c>
      <c r="I343" s="299">
        <v>11</v>
      </c>
      <c r="J343" s="299">
        <v>19</v>
      </c>
      <c r="K343" s="299">
        <v>16</v>
      </c>
      <c r="L343" s="300" t="e">
        <f ca="1">J343*$L$5</f>
        <v>#VALUE!</v>
      </c>
      <c r="M343" s="300" t="e">
        <f t="shared" ca="1" si="83"/>
        <v>#VALUE!</v>
      </c>
      <c r="N343" s="310"/>
      <c r="O343" s="310"/>
      <c r="P343" s="310"/>
      <c r="Q343" s="310"/>
      <c r="T343" s="310"/>
      <c r="U343" s="318"/>
      <c r="V343" s="310"/>
    </row>
    <row r="344" spans="1:22" ht="25.5" customHeight="1" x14ac:dyDescent="0.25">
      <c r="A344" s="313">
        <v>47435</v>
      </c>
      <c r="B344" s="323" t="s">
        <v>415</v>
      </c>
      <c r="C344" s="299">
        <v>12</v>
      </c>
      <c r="D344" s="309" t="s">
        <v>416</v>
      </c>
      <c r="E344" s="299">
        <v>12</v>
      </c>
      <c r="F344" s="322"/>
      <c r="G344" s="322"/>
      <c r="H344" s="309" t="s">
        <v>417</v>
      </c>
      <c r="I344" s="299">
        <v>11</v>
      </c>
      <c r="J344" s="299">
        <v>19</v>
      </c>
      <c r="K344" s="299">
        <v>16</v>
      </c>
      <c r="L344" s="300" t="e">
        <f ca="1">J344*$L$5</f>
        <v>#VALUE!</v>
      </c>
      <c r="M344" s="300" t="e">
        <f ca="1">K344*$M$5</f>
        <v>#VALUE!</v>
      </c>
      <c r="N344" s="310"/>
      <c r="O344" s="310"/>
      <c r="P344" s="310"/>
      <c r="Q344" s="310"/>
      <c r="T344" s="310"/>
      <c r="U344" s="310"/>
      <c r="V344" s="310"/>
    </row>
    <row r="345" spans="1:22" ht="25.5" customHeight="1" x14ac:dyDescent="0.25">
      <c r="A345" s="313">
        <v>47436</v>
      </c>
      <c r="B345" s="323" t="s">
        <v>415</v>
      </c>
      <c r="C345" s="299">
        <v>12</v>
      </c>
      <c r="D345" s="309" t="s">
        <v>416</v>
      </c>
      <c r="E345" s="299">
        <v>12</v>
      </c>
      <c r="F345" s="336" t="s">
        <v>415</v>
      </c>
      <c r="G345" s="316"/>
      <c r="H345" s="309" t="s">
        <v>417</v>
      </c>
      <c r="I345" s="299">
        <v>11</v>
      </c>
      <c r="J345" s="299">
        <v>19</v>
      </c>
      <c r="K345" s="299">
        <v>16</v>
      </c>
      <c r="L345" s="300" t="e">
        <f t="shared" ca="1" si="81"/>
        <v>#VALUE!</v>
      </c>
      <c r="M345" s="300" t="e">
        <f t="shared" ref="M345:M350" ca="1" si="84">K345*$M$5</f>
        <v>#VALUE!</v>
      </c>
      <c r="N345" s="310"/>
      <c r="O345" s="310"/>
      <c r="P345" s="310"/>
      <c r="Q345" s="310"/>
      <c r="T345" s="310"/>
      <c r="U345" s="318"/>
      <c r="V345" s="310"/>
    </row>
    <row r="346" spans="1:22" ht="25.5" customHeight="1" x14ac:dyDescent="0.25">
      <c r="A346" s="313">
        <v>47437</v>
      </c>
      <c r="B346" s="323" t="s">
        <v>415</v>
      </c>
      <c r="C346" s="299">
        <v>12</v>
      </c>
      <c r="D346" s="309" t="s">
        <v>416</v>
      </c>
      <c r="E346" s="299">
        <v>12</v>
      </c>
      <c r="F346" s="336" t="s">
        <v>415</v>
      </c>
      <c r="G346" s="316"/>
      <c r="H346" s="309" t="s">
        <v>417</v>
      </c>
      <c r="I346" s="299">
        <v>11</v>
      </c>
      <c r="J346" s="299">
        <v>19</v>
      </c>
      <c r="K346" s="299">
        <v>16</v>
      </c>
      <c r="L346" s="300" t="e">
        <f t="shared" ca="1" si="81"/>
        <v>#VALUE!</v>
      </c>
      <c r="M346" s="300" t="e">
        <f t="shared" ca="1" si="84"/>
        <v>#VALUE!</v>
      </c>
      <c r="N346" s="310"/>
      <c r="O346" s="310"/>
      <c r="P346" s="310"/>
      <c r="Q346" s="310"/>
      <c r="T346" s="310"/>
      <c r="U346" s="318"/>
      <c r="V346" s="310"/>
    </row>
    <row r="347" spans="1:22" ht="25.5" customHeight="1" x14ac:dyDescent="0.25">
      <c r="A347" s="313">
        <v>47438</v>
      </c>
      <c r="B347" s="323" t="s">
        <v>415</v>
      </c>
      <c r="C347" s="299">
        <v>12</v>
      </c>
      <c r="D347" s="309" t="s">
        <v>416</v>
      </c>
      <c r="E347" s="299">
        <v>12</v>
      </c>
      <c r="F347" s="336" t="s">
        <v>415</v>
      </c>
      <c r="G347" s="316"/>
      <c r="H347" s="309" t="s">
        <v>417</v>
      </c>
      <c r="I347" s="299">
        <v>11</v>
      </c>
      <c r="J347" s="299">
        <v>19</v>
      </c>
      <c r="K347" s="299">
        <v>16</v>
      </c>
      <c r="L347" s="300" t="e">
        <f t="shared" ca="1" si="81"/>
        <v>#VALUE!</v>
      </c>
      <c r="M347" s="300" t="e">
        <f t="shared" ca="1" si="84"/>
        <v>#VALUE!</v>
      </c>
      <c r="N347" s="310"/>
      <c r="O347" s="310"/>
      <c r="P347" s="310"/>
      <c r="Q347" s="310"/>
      <c r="T347" s="310"/>
      <c r="U347" s="318"/>
      <c r="V347" s="310"/>
    </row>
    <row r="348" spans="1:22" ht="25.5" customHeight="1" x14ac:dyDescent="0.25">
      <c r="A348" s="313">
        <v>47439</v>
      </c>
      <c r="B348" s="323" t="s">
        <v>415</v>
      </c>
      <c r="C348" s="299">
        <v>12</v>
      </c>
      <c r="D348" s="309" t="s">
        <v>416</v>
      </c>
      <c r="E348" s="299">
        <v>12</v>
      </c>
      <c r="F348" s="334" t="s">
        <v>415</v>
      </c>
      <c r="G348" s="299">
        <v>12</v>
      </c>
      <c r="H348" s="309" t="s">
        <v>417</v>
      </c>
      <c r="I348" s="299">
        <v>11</v>
      </c>
      <c r="J348" s="299">
        <v>19</v>
      </c>
      <c r="K348" s="299">
        <v>16</v>
      </c>
      <c r="L348" s="300" t="e">
        <f t="shared" ca="1" si="81"/>
        <v>#VALUE!</v>
      </c>
      <c r="M348" s="300" t="e">
        <f t="shared" ca="1" si="84"/>
        <v>#VALUE!</v>
      </c>
      <c r="N348" s="310"/>
      <c r="O348" s="310"/>
      <c r="P348" s="310"/>
      <c r="Q348" s="310"/>
      <c r="T348" s="300" t="e">
        <f ca="1">G348*$T$5</f>
        <v>#VALUE!</v>
      </c>
      <c r="U348" s="310"/>
      <c r="V348" s="310"/>
    </row>
    <row r="349" spans="1:22" ht="25.5" customHeight="1" x14ac:dyDescent="0.25">
      <c r="A349" s="313">
        <v>47440</v>
      </c>
      <c r="B349" s="323" t="s">
        <v>415</v>
      </c>
      <c r="C349" s="299">
        <v>12</v>
      </c>
      <c r="D349" s="309" t="s">
        <v>416</v>
      </c>
      <c r="E349" s="299">
        <v>12</v>
      </c>
      <c r="F349" s="334" t="s">
        <v>415</v>
      </c>
      <c r="G349" s="299">
        <v>12</v>
      </c>
      <c r="H349" s="309" t="s">
        <v>417</v>
      </c>
      <c r="I349" s="299">
        <v>11</v>
      </c>
      <c r="J349" s="299">
        <v>19</v>
      </c>
      <c r="K349" s="299">
        <v>16</v>
      </c>
      <c r="L349" s="310"/>
      <c r="M349" s="310"/>
      <c r="N349" s="300" t="e">
        <f ca="1">J349*$N$5</f>
        <v>#VALUE!</v>
      </c>
      <c r="O349" s="300" t="e">
        <f ca="1">K349*$O$5</f>
        <v>#VALUE!</v>
      </c>
      <c r="P349" s="310"/>
      <c r="Q349" s="310"/>
      <c r="T349" s="310"/>
      <c r="U349" s="300" t="e">
        <f ca="1">G349*$U$5</f>
        <v>#VALUE!</v>
      </c>
      <c r="V349" s="310"/>
    </row>
    <row r="350" spans="1:22" ht="25.5" customHeight="1" x14ac:dyDescent="0.25">
      <c r="A350" s="313">
        <v>47441</v>
      </c>
      <c r="B350" s="323" t="s">
        <v>415</v>
      </c>
      <c r="C350" s="299">
        <v>12</v>
      </c>
      <c r="D350" s="309" t="s">
        <v>416</v>
      </c>
      <c r="E350" s="299">
        <v>12</v>
      </c>
      <c r="F350" s="336"/>
      <c r="G350" s="316"/>
      <c r="H350" s="309" t="s">
        <v>417</v>
      </c>
      <c r="I350" s="299">
        <v>11</v>
      </c>
      <c r="J350" s="299">
        <v>19</v>
      </c>
      <c r="K350" s="299">
        <v>16</v>
      </c>
      <c r="L350" s="300" t="e">
        <f ca="1">J350*$L$5</f>
        <v>#VALUE!</v>
      </c>
      <c r="M350" s="300" t="e">
        <f t="shared" ca="1" si="84"/>
        <v>#VALUE!</v>
      </c>
      <c r="N350" s="310"/>
      <c r="O350" s="310"/>
      <c r="P350" s="310"/>
      <c r="Q350" s="310"/>
      <c r="T350" s="310"/>
      <c r="U350" s="318"/>
      <c r="V350" s="310"/>
    </row>
    <row r="351" spans="1:22" ht="25.5" customHeight="1" x14ac:dyDescent="0.25">
      <c r="A351" s="313">
        <v>47442</v>
      </c>
      <c r="B351" s="323" t="s">
        <v>415</v>
      </c>
      <c r="C351" s="299">
        <v>12</v>
      </c>
      <c r="D351" s="309" t="s">
        <v>416</v>
      </c>
      <c r="E351" s="299">
        <v>12</v>
      </c>
      <c r="F351" s="322"/>
      <c r="G351" s="322"/>
      <c r="H351" s="309" t="s">
        <v>417</v>
      </c>
      <c r="I351" s="299">
        <v>11</v>
      </c>
      <c r="J351" s="299">
        <v>19</v>
      </c>
      <c r="K351" s="299">
        <v>16</v>
      </c>
      <c r="L351" s="300" t="e">
        <f ca="1">J351*$L$5</f>
        <v>#VALUE!</v>
      </c>
      <c r="M351" s="300" t="e">
        <f ca="1">K351*$M$5</f>
        <v>#VALUE!</v>
      </c>
      <c r="N351" s="310"/>
      <c r="O351" s="310"/>
      <c r="P351" s="310"/>
      <c r="Q351" s="310"/>
      <c r="T351" s="310"/>
      <c r="U351" s="310"/>
      <c r="V351" s="310"/>
    </row>
    <row r="352" spans="1:22" ht="25.5" customHeight="1" x14ac:dyDescent="0.25">
      <c r="A352" s="313">
        <v>47443</v>
      </c>
      <c r="B352" s="323" t="s">
        <v>415</v>
      </c>
      <c r="C352" s="299">
        <v>12</v>
      </c>
      <c r="D352" s="309" t="s">
        <v>416</v>
      </c>
      <c r="E352" s="299">
        <v>12</v>
      </c>
      <c r="F352" s="322"/>
      <c r="G352" s="322"/>
      <c r="H352" s="309" t="s">
        <v>417</v>
      </c>
      <c r="I352" s="299">
        <v>11</v>
      </c>
      <c r="J352" s="299">
        <v>19</v>
      </c>
      <c r="K352" s="299">
        <v>16</v>
      </c>
      <c r="L352" s="300" t="e">
        <f t="shared" ref="L352:L361" ca="1" si="85">J352*$L$5</f>
        <v>#VALUE!</v>
      </c>
      <c r="M352" s="300" t="e">
        <f t="shared" ref="M352:M357" ca="1" si="86">K352*$M$5</f>
        <v>#VALUE!</v>
      </c>
      <c r="N352" s="310"/>
      <c r="O352" s="310"/>
      <c r="P352" s="310"/>
      <c r="Q352" s="310"/>
      <c r="T352" s="310"/>
      <c r="U352" s="318"/>
      <c r="V352" s="310"/>
    </row>
    <row r="353" spans="1:23" ht="25.5" customHeight="1" x14ac:dyDescent="0.25">
      <c r="A353" s="313">
        <v>47444</v>
      </c>
      <c r="B353" s="323" t="s">
        <v>415</v>
      </c>
      <c r="C353" s="299">
        <v>12</v>
      </c>
      <c r="D353" s="309" t="s">
        <v>416</v>
      </c>
      <c r="E353" s="299">
        <v>12</v>
      </c>
      <c r="F353" s="336" t="s">
        <v>415</v>
      </c>
      <c r="G353" s="316"/>
      <c r="H353" s="309" t="s">
        <v>417</v>
      </c>
      <c r="I353" s="299">
        <v>11</v>
      </c>
      <c r="J353" s="299">
        <v>19</v>
      </c>
      <c r="K353" s="299">
        <v>16</v>
      </c>
      <c r="L353" s="300" t="e">
        <f t="shared" ca="1" si="85"/>
        <v>#VALUE!</v>
      </c>
      <c r="M353" s="300" t="e">
        <f t="shared" ca="1" si="86"/>
        <v>#VALUE!</v>
      </c>
      <c r="N353" s="310"/>
      <c r="O353" s="310"/>
      <c r="P353" s="310"/>
      <c r="Q353" s="310"/>
      <c r="T353" s="310"/>
      <c r="U353" s="318"/>
      <c r="V353" s="310"/>
    </row>
    <row r="354" spans="1:23" ht="25.5" customHeight="1" x14ac:dyDescent="0.25">
      <c r="A354" s="313">
        <v>47445</v>
      </c>
      <c r="B354" s="323" t="s">
        <v>415</v>
      </c>
      <c r="C354" s="299">
        <v>12</v>
      </c>
      <c r="D354" s="309" t="s">
        <v>416</v>
      </c>
      <c r="E354" s="299">
        <v>12</v>
      </c>
      <c r="F354" s="336" t="s">
        <v>415</v>
      </c>
      <c r="G354" s="316"/>
      <c r="H354" s="309" t="s">
        <v>417</v>
      </c>
      <c r="I354" s="299">
        <v>11</v>
      </c>
      <c r="J354" s="299">
        <v>19</v>
      </c>
      <c r="K354" s="299">
        <v>16</v>
      </c>
      <c r="L354" s="300" t="e">
        <f t="shared" ca="1" si="85"/>
        <v>#VALUE!</v>
      </c>
      <c r="M354" s="300" t="e">
        <f t="shared" ca="1" si="86"/>
        <v>#VALUE!</v>
      </c>
      <c r="N354" s="310"/>
      <c r="O354" s="310"/>
      <c r="P354" s="310"/>
      <c r="Q354" s="310"/>
      <c r="T354" s="310"/>
      <c r="U354" s="318"/>
      <c r="V354" s="310"/>
    </row>
    <row r="355" spans="1:23" ht="25.5" customHeight="1" x14ac:dyDescent="0.25">
      <c r="A355" s="313">
        <v>47446</v>
      </c>
      <c r="B355" s="323" t="s">
        <v>415</v>
      </c>
      <c r="C355" s="299">
        <v>12</v>
      </c>
      <c r="D355" s="309" t="s">
        <v>416</v>
      </c>
      <c r="E355" s="299">
        <v>12</v>
      </c>
      <c r="F355" s="334" t="s">
        <v>415</v>
      </c>
      <c r="G355" s="299">
        <v>12</v>
      </c>
      <c r="H355" s="309" t="s">
        <v>417</v>
      </c>
      <c r="I355" s="299">
        <v>11</v>
      </c>
      <c r="J355" s="299">
        <v>19</v>
      </c>
      <c r="K355" s="299">
        <v>16</v>
      </c>
      <c r="L355" s="300" t="e">
        <f t="shared" ca="1" si="85"/>
        <v>#VALUE!</v>
      </c>
      <c r="M355" s="300" t="e">
        <f t="shared" ca="1" si="86"/>
        <v>#VALUE!</v>
      </c>
      <c r="N355" s="310"/>
      <c r="O355" s="310"/>
      <c r="P355" s="310"/>
      <c r="Q355" s="310"/>
      <c r="T355" s="300" t="e">
        <f ca="1">G355*$T$5</f>
        <v>#VALUE!</v>
      </c>
      <c r="U355" s="310"/>
      <c r="V355" s="310"/>
    </row>
    <row r="356" spans="1:23" ht="25.5" customHeight="1" x14ac:dyDescent="0.25">
      <c r="A356" s="313">
        <v>47447</v>
      </c>
      <c r="B356" s="323" t="s">
        <v>415</v>
      </c>
      <c r="C356" s="299">
        <v>12</v>
      </c>
      <c r="D356" s="309" t="s">
        <v>416</v>
      </c>
      <c r="E356" s="299">
        <v>12</v>
      </c>
      <c r="F356" s="334" t="s">
        <v>415</v>
      </c>
      <c r="G356" s="299">
        <v>12</v>
      </c>
      <c r="H356" s="309" t="s">
        <v>417</v>
      </c>
      <c r="I356" s="299">
        <v>11</v>
      </c>
      <c r="J356" s="299">
        <v>19</v>
      </c>
      <c r="K356" s="299">
        <v>16</v>
      </c>
      <c r="L356" s="310"/>
      <c r="M356" s="310"/>
      <c r="N356" s="300" t="e">
        <f ca="1">J356*$N$5</f>
        <v>#VALUE!</v>
      </c>
      <c r="O356" s="300" t="e">
        <f ca="1">K356*$O$5</f>
        <v>#VALUE!</v>
      </c>
      <c r="P356" s="310"/>
      <c r="Q356" s="310"/>
      <c r="T356" s="310"/>
      <c r="U356" s="300" t="e">
        <f ca="1">G356*$U$5</f>
        <v>#VALUE!</v>
      </c>
      <c r="V356" s="310"/>
    </row>
    <row r="357" spans="1:23" ht="25.5" customHeight="1" x14ac:dyDescent="0.25">
      <c r="A357" s="313">
        <v>47448</v>
      </c>
      <c r="B357" s="323" t="s">
        <v>415</v>
      </c>
      <c r="C357" s="299">
        <v>12</v>
      </c>
      <c r="D357" s="309" t="s">
        <v>416</v>
      </c>
      <c r="E357" s="299">
        <v>12</v>
      </c>
      <c r="F357" s="322"/>
      <c r="G357" s="322"/>
      <c r="H357" s="309" t="s">
        <v>417</v>
      </c>
      <c r="I357" s="299">
        <v>11</v>
      </c>
      <c r="J357" s="299">
        <v>19</v>
      </c>
      <c r="K357" s="299">
        <v>16</v>
      </c>
      <c r="L357" s="300" t="e">
        <f ca="1">J357*$L$5</f>
        <v>#VALUE!</v>
      </c>
      <c r="M357" s="300" t="e">
        <f t="shared" ca="1" si="86"/>
        <v>#VALUE!</v>
      </c>
      <c r="N357" s="310"/>
      <c r="O357" s="310"/>
      <c r="P357" s="310"/>
      <c r="Q357" s="310"/>
      <c r="T357" s="310"/>
      <c r="U357" s="318"/>
      <c r="V357" s="310"/>
    </row>
    <row r="358" spans="1:23" ht="25.5" customHeight="1" x14ac:dyDescent="0.25">
      <c r="A358" s="313">
        <v>47449</v>
      </c>
      <c r="B358" s="323" t="s">
        <v>415</v>
      </c>
      <c r="C358" s="299">
        <v>12</v>
      </c>
      <c r="D358" s="309" t="s">
        <v>416</v>
      </c>
      <c r="E358" s="299">
        <v>12</v>
      </c>
      <c r="F358" s="322"/>
      <c r="G358" s="322"/>
      <c r="H358" s="309" t="s">
        <v>417</v>
      </c>
      <c r="I358" s="299">
        <v>11</v>
      </c>
      <c r="J358" s="299">
        <v>19</v>
      </c>
      <c r="K358" s="299">
        <v>16</v>
      </c>
      <c r="L358" s="300" t="e">
        <f ca="1">J358*$L$5</f>
        <v>#VALUE!</v>
      </c>
      <c r="M358" s="300" t="e">
        <f ca="1">K358*$M$5</f>
        <v>#VALUE!</v>
      </c>
      <c r="N358" s="310"/>
      <c r="O358" s="310"/>
      <c r="P358" s="310"/>
      <c r="Q358" s="310"/>
      <c r="T358" s="310"/>
      <c r="U358" s="310"/>
      <c r="V358" s="310"/>
    </row>
    <row r="359" spans="1:23" ht="25.5" customHeight="1" x14ac:dyDescent="0.25">
      <c r="A359" s="313">
        <v>47450</v>
      </c>
      <c r="B359" s="323" t="s">
        <v>415</v>
      </c>
      <c r="C359" s="299">
        <v>12</v>
      </c>
      <c r="D359" s="309" t="s">
        <v>416</v>
      </c>
      <c r="E359" s="299">
        <v>12</v>
      </c>
      <c r="F359" s="322"/>
      <c r="G359" s="322"/>
      <c r="H359" s="309" t="s">
        <v>417</v>
      </c>
      <c r="I359" s="299">
        <v>11</v>
      </c>
      <c r="J359" s="299">
        <v>19</v>
      </c>
      <c r="K359" s="299">
        <v>16</v>
      </c>
      <c r="L359" s="300" t="e">
        <f ca="1">J359*$L$5</f>
        <v>#VALUE!</v>
      </c>
      <c r="M359" s="300" t="e">
        <f t="shared" ref="M359:M361" ca="1" si="87">K359*$M$5</f>
        <v>#VALUE!</v>
      </c>
      <c r="N359" s="310"/>
      <c r="O359" s="310"/>
      <c r="P359" s="310"/>
      <c r="Q359" s="310"/>
      <c r="T359" s="310"/>
      <c r="U359" s="318"/>
      <c r="V359" s="310"/>
    </row>
    <row r="360" spans="1:23" ht="25.5" customHeight="1" x14ac:dyDescent="0.25">
      <c r="A360" s="313">
        <v>47451</v>
      </c>
      <c r="B360" s="323" t="s">
        <v>415</v>
      </c>
      <c r="C360" s="299">
        <v>12</v>
      </c>
      <c r="D360" s="309" t="s">
        <v>416</v>
      </c>
      <c r="E360" s="299">
        <v>12</v>
      </c>
      <c r="F360" s="336" t="s">
        <v>415</v>
      </c>
      <c r="G360" s="316"/>
      <c r="H360" s="309" t="s">
        <v>417</v>
      </c>
      <c r="I360" s="299">
        <v>11</v>
      </c>
      <c r="J360" s="299">
        <v>19</v>
      </c>
      <c r="K360" s="299">
        <v>16</v>
      </c>
      <c r="L360" s="300" t="e">
        <f t="shared" ca="1" si="85"/>
        <v>#VALUE!</v>
      </c>
      <c r="M360" s="300" t="e">
        <f t="shared" ca="1" si="87"/>
        <v>#VALUE!</v>
      </c>
      <c r="N360" s="310"/>
      <c r="O360" s="310"/>
      <c r="P360" s="310"/>
      <c r="Q360" s="310"/>
      <c r="T360" s="310"/>
      <c r="U360" s="318"/>
      <c r="V360" s="310"/>
    </row>
    <row r="361" spans="1:23" ht="25.5" customHeight="1" x14ac:dyDescent="0.25">
      <c r="A361" s="313">
        <v>47452</v>
      </c>
      <c r="B361" s="323" t="s">
        <v>415</v>
      </c>
      <c r="C361" s="299">
        <v>12</v>
      </c>
      <c r="D361" s="309" t="s">
        <v>416</v>
      </c>
      <c r="E361" s="299">
        <v>12</v>
      </c>
      <c r="F361" s="336" t="s">
        <v>415</v>
      </c>
      <c r="G361" s="316"/>
      <c r="H361" s="309" t="s">
        <v>417</v>
      </c>
      <c r="I361" s="299">
        <v>11</v>
      </c>
      <c r="J361" s="299">
        <v>19</v>
      </c>
      <c r="K361" s="299">
        <v>16</v>
      </c>
      <c r="L361" s="300" t="e">
        <f t="shared" ca="1" si="85"/>
        <v>#VALUE!</v>
      </c>
      <c r="M361" s="300" t="e">
        <f t="shared" ca="1" si="87"/>
        <v>#VALUE!</v>
      </c>
      <c r="N361" s="310"/>
      <c r="O361" s="310"/>
      <c r="P361" s="310"/>
      <c r="Q361" s="310"/>
      <c r="T361" s="310"/>
      <c r="U361" s="318"/>
      <c r="V361" s="310"/>
    </row>
    <row r="362" spans="1:23" ht="25.5" customHeight="1" thickBot="1" x14ac:dyDescent="0.3">
      <c r="A362" s="313"/>
      <c r="B362" s="323"/>
      <c r="C362" s="299"/>
      <c r="D362" s="309"/>
      <c r="E362" s="299"/>
      <c r="F362" s="334"/>
      <c r="G362" s="299"/>
      <c r="H362" s="309"/>
      <c r="I362" s="299"/>
      <c r="J362" s="299"/>
      <c r="K362" s="299"/>
      <c r="L362" s="314" t="e">
        <f ca="1">SUM(L332:L361)</f>
        <v>#VALUE!</v>
      </c>
      <c r="M362" s="314" t="e">
        <f t="shared" ref="M362:Q362" ca="1" si="88">SUM(M332:M361)</f>
        <v>#VALUE!</v>
      </c>
      <c r="N362" s="314" t="e">
        <f t="shared" ca="1" si="88"/>
        <v>#VALUE!</v>
      </c>
      <c r="O362" s="314" t="e">
        <f t="shared" ca="1" si="88"/>
        <v>#VALUE!</v>
      </c>
      <c r="P362" s="314">
        <f t="shared" si="88"/>
        <v>0</v>
      </c>
      <c r="Q362" s="314">
        <f t="shared" si="88"/>
        <v>0</v>
      </c>
      <c r="R362" s="359" t="e">
        <f ca="1">SUM(L362:Q362)</f>
        <v>#VALUE!</v>
      </c>
      <c r="T362" s="314" t="e">
        <f ca="1">SUM(T331:T360)</f>
        <v>#VALUE!</v>
      </c>
      <c r="U362" s="314" t="e">
        <f ca="1">SUM(U331:U360)</f>
        <v>#VALUE!</v>
      </c>
      <c r="V362" s="314">
        <f>SUM(V331:V360)</f>
        <v>0</v>
      </c>
      <c r="W362" s="359" t="e">
        <f ca="1">SUM(T362:V362)</f>
        <v>#VALUE!</v>
      </c>
    </row>
    <row r="363" spans="1:23" ht="25.5" customHeight="1" thickTop="1" x14ac:dyDescent="0.3">
      <c r="A363" s="348" t="s">
        <v>428</v>
      </c>
      <c r="B363" s="323"/>
      <c r="C363" s="299"/>
      <c r="D363" s="309"/>
      <c r="E363" s="299"/>
      <c r="H363" s="309"/>
      <c r="I363" s="299"/>
      <c r="J363" s="299"/>
      <c r="K363" s="299"/>
      <c r="L363" s="300"/>
      <c r="M363" s="300"/>
      <c r="N363" s="300"/>
      <c r="O363" s="300"/>
      <c r="P363" s="300"/>
      <c r="Q363" s="300"/>
      <c r="R363" s="358"/>
      <c r="T363" s="300"/>
      <c r="U363" s="300"/>
      <c r="V363" s="300"/>
      <c r="W363" s="358"/>
    </row>
    <row r="364" spans="1:23" ht="25.5" customHeight="1" x14ac:dyDescent="0.25">
      <c r="A364" s="313">
        <v>47453</v>
      </c>
      <c r="B364" s="323" t="s">
        <v>415</v>
      </c>
      <c r="C364" s="299">
        <v>12</v>
      </c>
      <c r="D364" s="309" t="s">
        <v>416</v>
      </c>
      <c r="E364" s="299">
        <v>12</v>
      </c>
      <c r="F364" s="334" t="s">
        <v>415</v>
      </c>
      <c r="G364" s="299">
        <v>12</v>
      </c>
      <c r="H364" s="309" t="s">
        <v>417</v>
      </c>
      <c r="I364" s="299">
        <v>11</v>
      </c>
      <c r="J364" s="299">
        <v>19</v>
      </c>
      <c r="K364" s="299">
        <v>16</v>
      </c>
      <c r="L364" s="300" t="e">
        <f ca="1">J364*$L$5</f>
        <v>#VALUE!</v>
      </c>
      <c r="M364" s="300" t="e">
        <f ca="1">K364*$M$5</f>
        <v>#VALUE!</v>
      </c>
      <c r="N364" s="310"/>
      <c r="O364" s="310"/>
      <c r="P364" s="310"/>
      <c r="Q364" s="310"/>
      <c r="T364" s="300" t="e">
        <f ca="1">G364*$T$5</f>
        <v>#VALUE!</v>
      </c>
      <c r="U364" s="310"/>
      <c r="V364" s="310"/>
    </row>
    <row r="365" spans="1:23" ht="25.5" customHeight="1" x14ac:dyDescent="0.25">
      <c r="A365" s="313">
        <v>47454</v>
      </c>
      <c r="B365" s="323" t="s">
        <v>415</v>
      </c>
      <c r="C365" s="299">
        <v>12</v>
      </c>
      <c r="D365" s="309" t="s">
        <v>416</v>
      </c>
      <c r="E365" s="299">
        <v>12</v>
      </c>
      <c r="F365" s="334" t="s">
        <v>415</v>
      </c>
      <c r="G365" s="299">
        <v>12</v>
      </c>
      <c r="H365" s="309" t="s">
        <v>417</v>
      </c>
      <c r="I365" s="299">
        <v>11</v>
      </c>
      <c r="J365" s="299">
        <v>19</v>
      </c>
      <c r="K365" s="299">
        <v>16</v>
      </c>
      <c r="L365" s="310"/>
      <c r="M365" s="310"/>
      <c r="N365" s="312" t="e">
        <f ca="1">J365*$N$5</f>
        <v>#VALUE!</v>
      </c>
      <c r="O365" s="300" t="e">
        <f ca="1">K365*$O$5</f>
        <v>#VALUE!</v>
      </c>
      <c r="P365" s="310"/>
      <c r="Q365" s="310"/>
      <c r="T365" s="310"/>
      <c r="U365" s="312" t="e">
        <f ca="1">G365*$U$5</f>
        <v>#VALUE!</v>
      </c>
      <c r="V365" s="310"/>
    </row>
    <row r="366" spans="1:23" ht="25.5" customHeight="1" x14ac:dyDescent="0.25">
      <c r="A366" s="313">
        <v>47455</v>
      </c>
      <c r="B366" s="323" t="s">
        <v>415</v>
      </c>
      <c r="C366" s="299">
        <v>12</v>
      </c>
      <c r="D366" s="309" t="s">
        <v>416</v>
      </c>
      <c r="E366" s="299">
        <v>12</v>
      </c>
      <c r="F366" s="322"/>
      <c r="G366" s="322"/>
      <c r="H366" s="309" t="s">
        <v>417</v>
      </c>
      <c r="I366" s="299">
        <v>11</v>
      </c>
      <c r="J366" s="299">
        <v>19</v>
      </c>
      <c r="K366" s="299">
        <v>16</v>
      </c>
      <c r="L366" s="300" t="e">
        <f ca="1">J366*$L$5</f>
        <v>#VALUE!</v>
      </c>
      <c r="M366" s="300" t="e">
        <f ca="1">K366*$M$5</f>
        <v>#VALUE!</v>
      </c>
      <c r="N366" s="310"/>
      <c r="O366" s="310"/>
      <c r="P366" s="310"/>
      <c r="Q366" s="310"/>
      <c r="T366" s="310"/>
      <c r="U366" s="318"/>
      <c r="V366" s="310"/>
    </row>
    <row r="367" spans="1:23" ht="25.5" customHeight="1" x14ac:dyDescent="0.25">
      <c r="A367" s="313">
        <v>47456</v>
      </c>
      <c r="B367" s="323" t="s">
        <v>415</v>
      </c>
      <c r="C367" s="299">
        <v>12</v>
      </c>
      <c r="D367" s="309" t="s">
        <v>416</v>
      </c>
      <c r="E367" s="299">
        <v>12</v>
      </c>
      <c r="F367" s="322"/>
      <c r="G367" s="322"/>
      <c r="H367" s="309" t="s">
        <v>417</v>
      </c>
      <c r="I367" s="299">
        <v>11</v>
      </c>
      <c r="J367" s="299">
        <v>19</v>
      </c>
      <c r="K367" s="299">
        <v>16</v>
      </c>
      <c r="L367" s="300" t="e">
        <f t="shared" ref="L367:L371" ca="1" si="89">J367*$L$5</f>
        <v>#VALUE!</v>
      </c>
      <c r="M367" s="300" t="e">
        <f t="shared" ref="M367:M371" ca="1" si="90">K367*$M$5</f>
        <v>#VALUE!</v>
      </c>
      <c r="N367" s="310"/>
      <c r="O367" s="310"/>
      <c r="P367" s="310"/>
      <c r="Q367" s="310"/>
      <c r="T367" s="310"/>
      <c r="U367" s="318"/>
      <c r="V367" s="310"/>
    </row>
    <row r="368" spans="1:23" ht="25.5" customHeight="1" x14ac:dyDescent="0.25">
      <c r="A368" s="313">
        <v>47457</v>
      </c>
      <c r="B368" s="323" t="s">
        <v>415</v>
      </c>
      <c r="C368" s="299">
        <v>12</v>
      </c>
      <c r="D368" s="309" t="s">
        <v>416</v>
      </c>
      <c r="E368" s="299">
        <v>12</v>
      </c>
      <c r="F368" s="322"/>
      <c r="G368" s="322"/>
      <c r="H368" s="309" t="s">
        <v>417</v>
      </c>
      <c r="I368" s="299">
        <v>11</v>
      </c>
      <c r="J368" s="299">
        <v>19</v>
      </c>
      <c r="K368" s="299">
        <v>16</v>
      </c>
      <c r="L368" s="300" t="e">
        <f t="shared" ca="1" si="89"/>
        <v>#VALUE!</v>
      </c>
      <c r="M368" s="300" t="e">
        <f t="shared" ca="1" si="90"/>
        <v>#VALUE!</v>
      </c>
      <c r="N368" s="310"/>
      <c r="O368" s="310"/>
      <c r="P368" s="310"/>
      <c r="Q368" s="310"/>
      <c r="T368" s="310"/>
      <c r="U368" s="310"/>
      <c r="V368" s="310"/>
    </row>
    <row r="369" spans="1:22" ht="25.5" customHeight="1" x14ac:dyDescent="0.25">
      <c r="A369" s="313">
        <v>47458</v>
      </c>
      <c r="B369" s="323" t="s">
        <v>415</v>
      </c>
      <c r="C369" s="299">
        <v>12</v>
      </c>
      <c r="D369" s="309" t="s">
        <v>416</v>
      </c>
      <c r="E369" s="299">
        <v>12</v>
      </c>
      <c r="F369" s="336" t="s">
        <v>415</v>
      </c>
      <c r="G369" s="316"/>
      <c r="H369" s="309" t="s">
        <v>417</v>
      </c>
      <c r="I369" s="299">
        <v>11</v>
      </c>
      <c r="J369" s="299">
        <v>19</v>
      </c>
      <c r="K369" s="299">
        <v>16</v>
      </c>
      <c r="L369" s="300" t="e">
        <f t="shared" ca="1" si="89"/>
        <v>#VALUE!</v>
      </c>
      <c r="M369" s="300" t="e">
        <f t="shared" ca="1" si="90"/>
        <v>#VALUE!</v>
      </c>
      <c r="N369" s="310"/>
      <c r="O369" s="310"/>
      <c r="P369" s="310"/>
      <c r="Q369" s="310"/>
      <c r="T369" s="310"/>
      <c r="U369" s="318"/>
      <c r="V369" s="310"/>
    </row>
    <row r="370" spans="1:22" ht="25.5" customHeight="1" x14ac:dyDescent="0.25">
      <c r="A370" s="313">
        <v>47459</v>
      </c>
      <c r="B370" s="323" t="s">
        <v>415</v>
      </c>
      <c r="C370" s="299">
        <v>12</v>
      </c>
      <c r="D370" s="309" t="s">
        <v>416</v>
      </c>
      <c r="E370" s="299">
        <v>12</v>
      </c>
      <c r="F370" s="336" t="s">
        <v>415</v>
      </c>
      <c r="G370" s="316"/>
      <c r="H370" s="309" t="s">
        <v>417</v>
      </c>
      <c r="I370" s="299">
        <v>11</v>
      </c>
      <c r="J370" s="299">
        <v>19</v>
      </c>
      <c r="K370" s="299">
        <v>16</v>
      </c>
      <c r="L370" s="300" t="e">
        <f t="shared" ca="1" si="89"/>
        <v>#VALUE!</v>
      </c>
      <c r="M370" s="300" t="e">
        <f t="shared" ca="1" si="90"/>
        <v>#VALUE!</v>
      </c>
      <c r="N370" s="310"/>
      <c r="O370" s="310"/>
      <c r="P370" s="310"/>
      <c r="Q370" s="310"/>
      <c r="T370" s="310"/>
      <c r="U370" s="318"/>
      <c r="V370" s="310"/>
    </row>
    <row r="371" spans="1:22" ht="25.5" customHeight="1" x14ac:dyDescent="0.25">
      <c r="A371" s="313">
        <v>47460</v>
      </c>
      <c r="B371" s="323" t="s">
        <v>415</v>
      </c>
      <c r="C371" s="299">
        <v>12</v>
      </c>
      <c r="D371" s="309" t="s">
        <v>416</v>
      </c>
      <c r="E371" s="299">
        <v>12</v>
      </c>
      <c r="F371" s="334" t="s">
        <v>415</v>
      </c>
      <c r="G371" s="299">
        <v>12</v>
      </c>
      <c r="H371" s="309" t="s">
        <v>417</v>
      </c>
      <c r="I371" s="299">
        <v>11</v>
      </c>
      <c r="J371" s="299">
        <v>19</v>
      </c>
      <c r="K371" s="299">
        <v>16</v>
      </c>
      <c r="L371" s="300" t="e">
        <f t="shared" ca="1" si="89"/>
        <v>#VALUE!</v>
      </c>
      <c r="M371" s="300" t="e">
        <f t="shared" ca="1" si="90"/>
        <v>#VALUE!</v>
      </c>
      <c r="N371" s="310"/>
      <c r="O371" s="310"/>
      <c r="P371" s="310"/>
      <c r="Q371" s="310"/>
      <c r="T371" s="300" t="e">
        <f ca="1">G371*$T$5</f>
        <v>#VALUE!</v>
      </c>
      <c r="U371" s="310"/>
      <c r="V371" s="310"/>
    </row>
    <row r="372" spans="1:22" ht="25.5" customHeight="1" x14ac:dyDescent="0.25">
      <c r="A372" s="313">
        <v>47461</v>
      </c>
      <c r="B372" s="323" t="s">
        <v>415</v>
      </c>
      <c r="C372" s="299">
        <v>12</v>
      </c>
      <c r="D372" s="309" t="s">
        <v>416</v>
      </c>
      <c r="E372" s="299">
        <v>12</v>
      </c>
      <c r="F372" s="334" t="s">
        <v>415</v>
      </c>
      <c r="G372" s="299">
        <v>12</v>
      </c>
      <c r="H372" s="309" t="s">
        <v>417</v>
      </c>
      <c r="I372" s="299">
        <v>11</v>
      </c>
      <c r="J372" s="299">
        <v>19</v>
      </c>
      <c r="K372" s="299">
        <v>16</v>
      </c>
      <c r="L372" s="310"/>
      <c r="M372" s="310"/>
      <c r="N372" s="312" t="e">
        <f ca="1">J372*$N$5</f>
        <v>#VALUE!</v>
      </c>
      <c r="O372" s="300" t="e">
        <f ca="1">K372*$O$5</f>
        <v>#VALUE!</v>
      </c>
      <c r="P372" s="310"/>
      <c r="Q372" s="310"/>
      <c r="T372" s="310"/>
      <c r="U372" s="312" t="e">
        <f ca="1">G372*$U$5</f>
        <v>#VALUE!</v>
      </c>
      <c r="V372" s="310"/>
    </row>
    <row r="373" spans="1:22" ht="25.5" customHeight="1" x14ac:dyDescent="0.25">
      <c r="A373" s="313">
        <v>47462</v>
      </c>
      <c r="B373" s="323" t="s">
        <v>415</v>
      </c>
      <c r="C373" s="299">
        <v>12</v>
      </c>
      <c r="D373" s="309" t="s">
        <v>416</v>
      </c>
      <c r="E373" s="299">
        <v>12</v>
      </c>
      <c r="F373" s="322"/>
      <c r="G373" s="322"/>
      <c r="H373" s="309" t="s">
        <v>417</v>
      </c>
      <c r="I373" s="299">
        <v>11</v>
      </c>
      <c r="J373" s="299">
        <v>19</v>
      </c>
      <c r="K373" s="299">
        <v>16</v>
      </c>
      <c r="L373" s="300" t="e">
        <f ca="1">J373*$L$5</f>
        <v>#VALUE!</v>
      </c>
      <c r="M373" s="300" t="e">
        <f ca="1">K373*$M$5</f>
        <v>#VALUE!</v>
      </c>
      <c r="N373" s="310"/>
      <c r="O373" s="310"/>
      <c r="P373" s="310"/>
      <c r="Q373" s="310"/>
      <c r="T373" s="310"/>
      <c r="U373" s="318"/>
      <c r="V373" s="310"/>
    </row>
    <row r="374" spans="1:22" ht="25.5" customHeight="1" x14ac:dyDescent="0.25">
      <c r="A374" s="313">
        <v>47463</v>
      </c>
      <c r="B374" s="323" t="s">
        <v>415</v>
      </c>
      <c r="C374" s="299">
        <v>12</v>
      </c>
      <c r="D374" s="309" t="s">
        <v>416</v>
      </c>
      <c r="E374" s="299">
        <v>12</v>
      </c>
      <c r="F374" s="322"/>
      <c r="G374" s="322"/>
      <c r="H374" s="309" t="s">
        <v>417</v>
      </c>
      <c r="I374" s="299">
        <v>11</v>
      </c>
      <c r="J374" s="299">
        <v>19</v>
      </c>
      <c r="K374" s="299">
        <v>16</v>
      </c>
      <c r="L374" s="300" t="e">
        <f t="shared" ref="L374:L378" ca="1" si="91">J374*$L$5</f>
        <v>#VALUE!</v>
      </c>
      <c r="M374" s="300" t="e">
        <f t="shared" ref="M374:M378" ca="1" si="92">K374*$M$5</f>
        <v>#VALUE!</v>
      </c>
      <c r="N374" s="310"/>
      <c r="O374" s="310"/>
      <c r="P374" s="310"/>
      <c r="Q374" s="310"/>
      <c r="T374" s="310"/>
      <c r="U374" s="318"/>
      <c r="V374" s="310"/>
    </row>
    <row r="375" spans="1:22" ht="25.5" customHeight="1" x14ac:dyDescent="0.25">
      <c r="A375" s="313">
        <v>47464</v>
      </c>
      <c r="B375" s="323" t="s">
        <v>415</v>
      </c>
      <c r="C375" s="299">
        <v>12</v>
      </c>
      <c r="D375" s="309" t="s">
        <v>416</v>
      </c>
      <c r="E375" s="299">
        <v>12</v>
      </c>
      <c r="F375" s="322"/>
      <c r="G375" s="322"/>
      <c r="H375" s="309" t="s">
        <v>417</v>
      </c>
      <c r="I375" s="299">
        <v>11</v>
      </c>
      <c r="J375" s="299">
        <v>19</v>
      </c>
      <c r="K375" s="299">
        <v>16</v>
      </c>
      <c r="L375" s="300" t="e">
        <f t="shared" ca="1" si="91"/>
        <v>#VALUE!</v>
      </c>
      <c r="M375" s="300" t="e">
        <f t="shared" ca="1" si="92"/>
        <v>#VALUE!</v>
      </c>
      <c r="N375" s="310"/>
      <c r="O375" s="310"/>
      <c r="P375" s="310"/>
      <c r="Q375" s="310"/>
      <c r="T375" s="310"/>
      <c r="U375" s="310"/>
      <c r="V375" s="310"/>
    </row>
    <row r="376" spans="1:22" ht="25.5" customHeight="1" x14ac:dyDescent="0.25">
      <c r="A376" s="313">
        <v>47465</v>
      </c>
      <c r="B376" s="323" t="s">
        <v>415</v>
      </c>
      <c r="C376" s="299">
        <v>12</v>
      </c>
      <c r="D376" s="309" t="s">
        <v>416</v>
      </c>
      <c r="E376" s="299">
        <v>12</v>
      </c>
      <c r="F376" s="336"/>
      <c r="G376" s="316"/>
      <c r="H376" s="309" t="s">
        <v>417</v>
      </c>
      <c r="I376" s="299">
        <v>11</v>
      </c>
      <c r="J376" s="299">
        <v>19</v>
      </c>
      <c r="K376" s="299">
        <v>16</v>
      </c>
      <c r="L376" s="300" t="e">
        <f t="shared" ca="1" si="91"/>
        <v>#VALUE!</v>
      </c>
      <c r="M376" s="300" t="e">
        <f t="shared" ca="1" si="92"/>
        <v>#VALUE!</v>
      </c>
      <c r="N376" s="310"/>
      <c r="O376" s="310"/>
      <c r="P376" s="310"/>
      <c r="Q376" s="310"/>
      <c r="T376" s="310"/>
      <c r="U376" s="318"/>
      <c r="V376" s="310"/>
    </row>
    <row r="377" spans="1:22" ht="25.5" customHeight="1" x14ac:dyDescent="0.25">
      <c r="A377" s="313">
        <v>47466</v>
      </c>
      <c r="B377" s="323" t="s">
        <v>415</v>
      </c>
      <c r="C377" s="299">
        <v>12</v>
      </c>
      <c r="D377" s="309" t="s">
        <v>416</v>
      </c>
      <c r="E377" s="299">
        <v>12</v>
      </c>
      <c r="F377" s="336"/>
      <c r="G377" s="316"/>
      <c r="H377" s="309" t="s">
        <v>417</v>
      </c>
      <c r="I377" s="299">
        <v>11</v>
      </c>
      <c r="J377" s="299">
        <v>19</v>
      </c>
      <c r="K377" s="299">
        <v>16</v>
      </c>
      <c r="L377" s="300" t="e">
        <f t="shared" ca="1" si="91"/>
        <v>#VALUE!</v>
      </c>
      <c r="M377" s="300" t="e">
        <f t="shared" ca="1" si="92"/>
        <v>#VALUE!</v>
      </c>
      <c r="N377" s="310"/>
      <c r="O377" s="310"/>
      <c r="P377" s="310"/>
      <c r="Q377" s="310"/>
      <c r="T377" s="310"/>
      <c r="U377" s="310"/>
      <c r="V377" s="310"/>
    </row>
    <row r="378" spans="1:22" ht="25.5" customHeight="1" x14ac:dyDescent="0.25">
      <c r="A378" s="313">
        <v>47467</v>
      </c>
      <c r="B378" s="323" t="s">
        <v>415</v>
      </c>
      <c r="C378" s="299">
        <v>12</v>
      </c>
      <c r="D378" s="309" t="s">
        <v>416</v>
      </c>
      <c r="E378" s="299">
        <v>12</v>
      </c>
      <c r="F378" s="334" t="s">
        <v>415</v>
      </c>
      <c r="G378" s="299">
        <v>12</v>
      </c>
      <c r="H378" s="309" t="s">
        <v>417</v>
      </c>
      <c r="I378" s="299">
        <v>11</v>
      </c>
      <c r="J378" s="299">
        <v>19</v>
      </c>
      <c r="K378" s="299">
        <v>16</v>
      </c>
      <c r="L378" s="300" t="e">
        <f t="shared" ca="1" si="91"/>
        <v>#VALUE!</v>
      </c>
      <c r="M378" s="300" t="e">
        <f t="shared" ca="1" si="92"/>
        <v>#VALUE!</v>
      </c>
      <c r="N378" s="310"/>
      <c r="O378" s="310"/>
      <c r="P378" s="310"/>
      <c r="Q378" s="310"/>
      <c r="T378" s="300" t="e">
        <f ca="1">G378*$T$5</f>
        <v>#VALUE!</v>
      </c>
      <c r="U378" s="310"/>
      <c r="V378" s="310"/>
    </row>
    <row r="379" spans="1:22" ht="25.5" customHeight="1" x14ac:dyDescent="0.25">
      <c r="A379" s="313">
        <v>47468</v>
      </c>
      <c r="B379" s="323" t="s">
        <v>415</v>
      </c>
      <c r="C379" s="299">
        <v>12</v>
      </c>
      <c r="D379" s="309" t="s">
        <v>416</v>
      </c>
      <c r="E379" s="299">
        <v>12</v>
      </c>
      <c r="F379" s="334" t="s">
        <v>415</v>
      </c>
      <c r="G379" s="299">
        <v>12</v>
      </c>
      <c r="H379" s="309" t="s">
        <v>417</v>
      </c>
      <c r="I379" s="299">
        <v>11</v>
      </c>
      <c r="J379" s="299">
        <v>19</v>
      </c>
      <c r="K379" s="299">
        <v>16</v>
      </c>
      <c r="L379" s="310"/>
      <c r="M379" s="310"/>
      <c r="N379" s="300" t="e">
        <f ca="1">J379*$N$5</f>
        <v>#VALUE!</v>
      </c>
      <c r="O379" s="300" t="e">
        <f ca="1">K379*$O$5</f>
        <v>#VALUE!</v>
      </c>
      <c r="P379" s="310"/>
      <c r="Q379" s="310"/>
      <c r="T379" s="310"/>
      <c r="U379" s="312" t="e">
        <f ca="1">G379*$U5</f>
        <v>#VALUE!</v>
      </c>
      <c r="V379" s="310"/>
    </row>
    <row r="380" spans="1:22" ht="25.5" customHeight="1" x14ac:dyDescent="0.25">
      <c r="A380" s="313">
        <v>47469</v>
      </c>
      <c r="B380" s="323" t="s">
        <v>415</v>
      </c>
      <c r="C380" s="299">
        <v>12</v>
      </c>
      <c r="D380" s="309" t="s">
        <v>416</v>
      </c>
      <c r="E380" s="299">
        <v>12</v>
      </c>
      <c r="F380" s="322"/>
      <c r="G380" s="322"/>
      <c r="H380" s="309" t="s">
        <v>417</v>
      </c>
      <c r="I380" s="299">
        <v>11</v>
      </c>
      <c r="J380" s="299">
        <v>19</v>
      </c>
      <c r="K380" s="299">
        <v>16</v>
      </c>
      <c r="L380" s="300" t="e">
        <f t="shared" ref="L380" ca="1" si="93">J380*$L$5</f>
        <v>#VALUE!</v>
      </c>
      <c r="M380" s="300" t="e">
        <f t="shared" ref="M380:M385" ca="1" si="94">K380*$M$5</f>
        <v>#VALUE!</v>
      </c>
      <c r="N380" s="310"/>
      <c r="O380" s="310"/>
      <c r="P380" s="310"/>
      <c r="Q380" s="310"/>
      <c r="T380" s="310"/>
      <c r="U380" s="318"/>
      <c r="V380" s="310"/>
    </row>
    <row r="381" spans="1:22" ht="25.5" customHeight="1" x14ac:dyDescent="0.25">
      <c r="A381" s="313">
        <v>47470</v>
      </c>
      <c r="B381" s="323" t="s">
        <v>415</v>
      </c>
      <c r="C381" s="299">
        <v>12</v>
      </c>
      <c r="D381" s="309" t="s">
        <v>416</v>
      </c>
      <c r="E381" s="299">
        <v>12</v>
      </c>
      <c r="F381" s="322"/>
      <c r="G381" s="322"/>
      <c r="H381" s="309" t="s">
        <v>417</v>
      </c>
      <c r="I381" s="299">
        <v>11</v>
      </c>
      <c r="J381" s="299">
        <v>19</v>
      </c>
      <c r="K381" s="299">
        <v>16</v>
      </c>
      <c r="L381" s="300" t="e">
        <f t="shared" ref="L381:L384" ca="1" si="95">J381*$L$5</f>
        <v>#VALUE!</v>
      </c>
      <c r="M381" s="300" t="e">
        <f t="shared" ca="1" si="94"/>
        <v>#VALUE!</v>
      </c>
      <c r="N381" s="310"/>
      <c r="O381" s="310"/>
      <c r="P381" s="310"/>
      <c r="Q381" s="310"/>
      <c r="T381" s="310"/>
      <c r="U381" s="318"/>
      <c r="V381" s="310"/>
    </row>
    <row r="382" spans="1:22" ht="25.5" customHeight="1" x14ac:dyDescent="0.25">
      <c r="A382" s="313">
        <v>47471</v>
      </c>
      <c r="B382" s="323" t="s">
        <v>415</v>
      </c>
      <c r="C382" s="299">
        <v>12</v>
      </c>
      <c r="D382" s="309" t="s">
        <v>416</v>
      </c>
      <c r="E382" s="299">
        <v>12</v>
      </c>
      <c r="F382" s="322"/>
      <c r="G382" s="322"/>
      <c r="H382" s="309" t="s">
        <v>417</v>
      </c>
      <c r="I382" s="299">
        <v>11</v>
      </c>
      <c r="J382" s="299">
        <v>19</v>
      </c>
      <c r="K382" s="299">
        <v>16</v>
      </c>
      <c r="L382" s="300" t="e">
        <f t="shared" ca="1" si="95"/>
        <v>#VALUE!</v>
      </c>
      <c r="M382" s="300" t="e">
        <f t="shared" ca="1" si="94"/>
        <v>#VALUE!</v>
      </c>
      <c r="N382" s="310"/>
      <c r="O382" s="310"/>
      <c r="P382" s="310"/>
      <c r="Q382" s="310"/>
      <c r="T382" s="310"/>
      <c r="U382" s="318"/>
      <c r="V382" s="310"/>
    </row>
    <row r="383" spans="1:22" ht="25.5" customHeight="1" x14ac:dyDescent="0.25">
      <c r="A383" s="313">
        <v>47472</v>
      </c>
      <c r="B383" s="323" t="s">
        <v>415</v>
      </c>
      <c r="C383" s="299">
        <v>12</v>
      </c>
      <c r="D383" s="309" t="s">
        <v>416</v>
      </c>
      <c r="E383" s="299">
        <v>12</v>
      </c>
      <c r="F383" s="322"/>
      <c r="G383" s="322"/>
      <c r="H383" s="309" t="s">
        <v>417</v>
      </c>
      <c r="I383" s="299">
        <v>11</v>
      </c>
      <c r="J383" s="299">
        <v>19</v>
      </c>
      <c r="K383" s="299">
        <v>16</v>
      </c>
      <c r="L383" s="300" t="e">
        <f t="shared" ca="1" si="95"/>
        <v>#VALUE!</v>
      </c>
      <c r="M383" s="300" t="e">
        <f t="shared" ca="1" si="94"/>
        <v>#VALUE!</v>
      </c>
      <c r="N383" s="310"/>
      <c r="O383" s="310"/>
      <c r="P383" s="310"/>
      <c r="Q383" s="310"/>
      <c r="T383" s="310"/>
      <c r="U383" s="310"/>
      <c r="V383" s="310"/>
    </row>
    <row r="384" spans="1:22" ht="25.5" customHeight="1" x14ac:dyDescent="0.25">
      <c r="A384" s="313">
        <v>47473</v>
      </c>
      <c r="B384" s="323" t="s">
        <v>415</v>
      </c>
      <c r="C384" s="299">
        <v>12</v>
      </c>
      <c r="D384" s="309" t="s">
        <v>416</v>
      </c>
      <c r="E384" s="299">
        <v>12</v>
      </c>
      <c r="F384" s="336" t="s">
        <v>415</v>
      </c>
      <c r="G384" s="316"/>
      <c r="H384" s="309" t="s">
        <v>417</v>
      </c>
      <c r="I384" s="299">
        <v>11</v>
      </c>
      <c r="J384" s="299">
        <v>19</v>
      </c>
      <c r="K384" s="299">
        <v>16</v>
      </c>
      <c r="L384" s="300" t="e">
        <f t="shared" ca="1" si="95"/>
        <v>#VALUE!</v>
      </c>
      <c r="M384" s="300" t="e">
        <f t="shared" ca="1" si="94"/>
        <v>#VALUE!</v>
      </c>
      <c r="N384" s="310"/>
      <c r="O384" s="310"/>
      <c r="P384" s="310"/>
      <c r="Q384" s="310"/>
      <c r="T384" s="310"/>
      <c r="U384" s="318"/>
      <c r="V384" s="310"/>
    </row>
    <row r="385" spans="1:24" ht="25.5" customHeight="1" x14ac:dyDescent="0.25">
      <c r="A385" s="313">
        <v>47474</v>
      </c>
      <c r="B385" s="323" t="s">
        <v>415</v>
      </c>
      <c r="C385" s="299">
        <v>12</v>
      </c>
      <c r="D385" s="309" t="s">
        <v>416</v>
      </c>
      <c r="E385" s="299">
        <v>12</v>
      </c>
      <c r="F385" s="334" t="s">
        <v>415</v>
      </c>
      <c r="G385" s="299">
        <v>12</v>
      </c>
      <c r="H385" s="309" t="s">
        <v>417</v>
      </c>
      <c r="I385" s="299">
        <v>11</v>
      </c>
      <c r="J385" s="299">
        <v>19</v>
      </c>
      <c r="K385" s="299">
        <v>16</v>
      </c>
      <c r="L385" s="300" t="e">
        <f t="shared" ref="L385" ca="1" si="96">J385*$L$5</f>
        <v>#VALUE!</v>
      </c>
      <c r="M385" s="300" t="e">
        <f t="shared" ca="1" si="94"/>
        <v>#VALUE!</v>
      </c>
      <c r="N385" s="310"/>
      <c r="O385" s="310"/>
      <c r="P385" s="310"/>
      <c r="Q385" s="310"/>
      <c r="T385" s="300" t="e">
        <f ca="1">G385*$T$5</f>
        <v>#VALUE!</v>
      </c>
      <c r="U385" s="310"/>
      <c r="V385" s="310"/>
    </row>
    <row r="386" spans="1:24" ht="25.5" customHeight="1" x14ac:dyDescent="0.25">
      <c r="A386" s="313">
        <v>47475</v>
      </c>
      <c r="B386" s="323" t="s">
        <v>415</v>
      </c>
      <c r="C386" s="299">
        <v>12</v>
      </c>
      <c r="D386" s="309" t="s">
        <v>416</v>
      </c>
      <c r="E386" s="299">
        <v>12</v>
      </c>
      <c r="F386" s="334" t="s">
        <v>415</v>
      </c>
      <c r="G386" s="299">
        <v>12</v>
      </c>
      <c r="H386" s="309" t="s">
        <v>417</v>
      </c>
      <c r="I386" s="299">
        <v>11</v>
      </c>
      <c r="J386" s="299">
        <v>19</v>
      </c>
      <c r="K386" s="299">
        <v>16</v>
      </c>
      <c r="L386" s="310"/>
      <c r="M386" s="310"/>
      <c r="N386" s="312" t="e">
        <f ca="1">J386*$N$5</f>
        <v>#VALUE!</v>
      </c>
      <c r="O386" s="300" t="e">
        <f ca="1">K386*$O$5</f>
        <v>#VALUE!</v>
      </c>
      <c r="P386" s="310"/>
      <c r="Q386" s="310"/>
      <c r="T386" s="310"/>
      <c r="U386" s="312" t="e">
        <f ca="1">G386*$U$5</f>
        <v>#VALUE!</v>
      </c>
      <c r="V386" s="310"/>
    </row>
    <row r="387" spans="1:24" ht="25.5" customHeight="1" x14ac:dyDescent="0.25">
      <c r="A387" s="313">
        <v>47476</v>
      </c>
      <c r="B387" s="323" t="s">
        <v>415</v>
      </c>
      <c r="C387" s="299">
        <v>12</v>
      </c>
      <c r="D387" s="309" t="s">
        <v>416</v>
      </c>
      <c r="E387" s="299">
        <v>12</v>
      </c>
      <c r="F387" s="334" t="s">
        <v>415</v>
      </c>
      <c r="G387" s="299">
        <v>12</v>
      </c>
      <c r="H387" s="309" t="s">
        <v>417</v>
      </c>
      <c r="I387" s="299">
        <v>11</v>
      </c>
      <c r="J387" s="299">
        <v>19</v>
      </c>
      <c r="K387" s="299">
        <v>16</v>
      </c>
      <c r="L387" s="300" t="e">
        <f ca="1">J387*$L$5</f>
        <v>#VALUE!</v>
      </c>
      <c r="M387" s="300" t="e">
        <f ca="1">K387*$M$5</f>
        <v>#VALUE!</v>
      </c>
      <c r="N387" s="310"/>
      <c r="O387" s="310"/>
      <c r="P387" s="310"/>
      <c r="Q387" s="310"/>
      <c r="T387" s="300" t="e">
        <f ca="1">G387*$T$5</f>
        <v>#VALUE!</v>
      </c>
      <c r="U387" s="318"/>
      <c r="V387" s="310"/>
    </row>
    <row r="388" spans="1:24" ht="25.5" customHeight="1" x14ac:dyDescent="0.25">
      <c r="A388" s="308">
        <v>47477</v>
      </c>
      <c r="B388" s="323" t="s">
        <v>415</v>
      </c>
      <c r="C388" s="299">
        <v>12</v>
      </c>
      <c r="D388" s="309" t="s">
        <v>416</v>
      </c>
      <c r="E388" s="299">
        <v>12</v>
      </c>
      <c r="F388" s="334" t="s">
        <v>415</v>
      </c>
      <c r="G388" s="299">
        <v>12</v>
      </c>
      <c r="H388" s="309" t="s">
        <v>417</v>
      </c>
      <c r="I388" s="299">
        <v>11</v>
      </c>
      <c r="J388" s="299">
        <v>19</v>
      </c>
      <c r="K388" s="299">
        <v>16</v>
      </c>
      <c r="L388" s="310"/>
      <c r="M388" s="310"/>
      <c r="N388" s="310"/>
      <c r="O388" s="310"/>
      <c r="P388" s="300" t="e">
        <f ca="1">J388*$P$5</f>
        <v>#VALUE!</v>
      </c>
      <c r="Q388" s="300" t="e">
        <f ca="1">K388*$Q$5</f>
        <v>#VALUE!</v>
      </c>
      <c r="T388" s="310"/>
      <c r="U388" s="310"/>
      <c r="V388" s="300" t="e">
        <f ca="1">G388*$V$5</f>
        <v>#VALUE!</v>
      </c>
    </row>
    <row r="389" spans="1:24" ht="25.5" customHeight="1" x14ac:dyDescent="0.25">
      <c r="A389" s="308">
        <v>47478</v>
      </c>
      <c r="B389" s="323" t="s">
        <v>415</v>
      </c>
      <c r="C389" s="299">
        <v>12</v>
      </c>
      <c r="D389" s="309" t="s">
        <v>416</v>
      </c>
      <c r="E389" s="299">
        <v>12</v>
      </c>
      <c r="F389" s="334" t="s">
        <v>415</v>
      </c>
      <c r="G389" s="299">
        <v>12</v>
      </c>
      <c r="H389" s="309" t="s">
        <v>417</v>
      </c>
      <c r="I389" s="299">
        <v>11</v>
      </c>
      <c r="J389" s="299">
        <v>19</v>
      </c>
      <c r="K389" s="299">
        <v>16</v>
      </c>
      <c r="L389" s="310"/>
      <c r="M389" s="310"/>
      <c r="N389" s="310"/>
      <c r="O389" s="310"/>
      <c r="P389" s="300" t="e">
        <f ca="1">J389*$P$5</f>
        <v>#VALUE!</v>
      </c>
      <c r="Q389" s="300" t="e">
        <f ca="1">K389*$Q$5</f>
        <v>#VALUE!</v>
      </c>
      <c r="T389" s="310"/>
      <c r="U389" s="310"/>
      <c r="V389" s="300" t="e">
        <f ca="1">G389*$V$5</f>
        <v>#VALUE!</v>
      </c>
    </row>
    <row r="390" spans="1:24" ht="25.5" customHeight="1" x14ac:dyDescent="0.25">
      <c r="A390" s="313">
        <v>47479</v>
      </c>
      <c r="B390" s="323" t="s">
        <v>415</v>
      </c>
      <c r="C390" s="299">
        <v>12</v>
      </c>
      <c r="D390" s="309" t="s">
        <v>416</v>
      </c>
      <c r="E390" s="299">
        <v>12</v>
      </c>
      <c r="F390" s="322"/>
      <c r="G390" s="322"/>
      <c r="H390" s="309" t="s">
        <v>417</v>
      </c>
      <c r="I390" s="299">
        <v>11</v>
      </c>
      <c r="J390" s="299">
        <v>19</v>
      </c>
      <c r="K390" s="299">
        <v>16</v>
      </c>
      <c r="L390" s="300" t="e">
        <f ca="1">J390*$L$5</f>
        <v>#VALUE!</v>
      </c>
      <c r="M390" s="300" t="e">
        <f ca="1">K390*$M$5</f>
        <v>#VALUE!</v>
      </c>
      <c r="N390" s="310"/>
      <c r="O390" s="310"/>
      <c r="P390" s="310"/>
      <c r="Q390" s="310"/>
      <c r="T390" s="310"/>
      <c r="U390" s="310"/>
      <c r="V390" s="310"/>
    </row>
    <row r="391" spans="1:24" ht="25.5" customHeight="1" x14ac:dyDescent="0.25">
      <c r="A391" s="313">
        <v>47480</v>
      </c>
      <c r="B391" s="323" t="s">
        <v>415</v>
      </c>
      <c r="C391" s="299">
        <v>12</v>
      </c>
      <c r="D391" s="309" t="s">
        <v>416</v>
      </c>
      <c r="E391" s="299">
        <v>12</v>
      </c>
      <c r="F391" s="336" t="s">
        <v>415</v>
      </c>
      <c r="G391" s="316"/>
      <c r="H391" s="309" t="s">
        <v>417</v>
      </c>
      <c r="I391" s="299">
        <v>11</v>
      </c>
      <c r="J391" s="299">
        <v>19</v>
      </c>
      <c r="K391" s="299">
        <v>16</v>
      </c>
      <c r="L391" s="300" t="e">
        <f t="shared" ref="L391:L392" ca="1" si="97">J391*$L$5</f>
        <v>#VALUE!</v>
      </c>
      <c r="M391" s="300" t="e">
        <f t="shared" ref="M391:M392" ca="1" si="98">K391*$M$5</f>
        <v>#VALUE!</v>
      </c>
      <c r="N391" s="310"/>
      <c r="O391" s="310"/>
      <c r="P391" s="310"/>
      <c r="Q391" s="310"/>
      <c r="T391" s="310"/>
      <c r="U391" s="318"/>
      <c r="V391" s="310"/>
    </row>
    <row r="392" spans="1:24" ht="25.5" customHeight="1" x14ac:dyDescent="0.25">
      <c r="A392" s="313">
        <v>47481</v>
      </c>
      <c r="B392" s="323" t="s">
        <v>415</v>
      </c>
      <c r="C392" s="299">
        <v>12</v>
      </c>
      <c r="D392" s="309" t="s">
        <v>416</v>
      </c>
      <c r="E392" s="299">
        <v>12</v>
      </c>
      <c r="F392" s="334" t="s">
        <v>415</v>
      </c>
      <c r="G392" s="299">
        <v>12</v>
      </c>
      <c r="H392" s="309" t="s">
        <v>417</v>
      </c>
      <c r="I392" s="299">
        <v>11</v>
      </c>
      <c r="J392" s="299">
        <v>19</v>
      </c>
      <c r="K392" s="299">
        <v>16</v>
      </c>
      <c r="L392" s="300" t="e">
        <f t="shared" ca="1" si="97"/>
        <v>#VALUE!</v>
      </c>
      <c r="M392" s="300" t="e">
        <f t="shared" ca="1" si="98"/>
        <v>#VALUE!</v>
      </c>
      <c r="N392" s="310"/>
      <c r="O392" s="310"/>
      <c r="P392" s="310"/>
      <c r="Q392" s="310"/>
      <c r="T392" s="300" t="e">
        <f ca="1">G392*$T$5</f>
        <v>#VALUE!</v>
      </c>
      <c r="U392" s="310"/>
      <c r="V392" s="310"/>
    </row>
    <row r="393" spans="1:24" ht="25.5" customHeight="1" x14ac:dyDescent="0.25">
      <c r="A393" s="313">
        <v>47482</v>
      </c>
      <c r="B393" s="323" t="s">
        <v>415</v>
      </c>
      <c r="C393" s="299">
        <v>12</v>
      </c>
      <c r="D393" s="309" t="s">
        <v>416</v>
      </c>
      <c r="E393" s="299">
        <v>12</v>
      </c>
      <c r="F393" s="334" t="s">
        <v>415</v>
      </c>
      <c r="G393" s="299">
        <v>12</v>
      </c>
      <c r="H393" s="309" t="s">
        <v>417</v>
      </c>
      <c r="I393" s="299">
        <v>11</v>
      </c>
      <c r="J393" s="299">
        <v>19</v>
      </c>
      <c r="K393" s="299">
        <v>16</v>
      </c>
      <c r="L393" s="310"/>
      <c r="M393" s="310"/>
      <c r="N393" s="312" t="e">
        <f ca="1">J393*$N$5</f>
        <v>#VALUE!</v>
      </c>
      <c r="O393" s="300" t="e">
        <f ca="1">K393*$O$5</f>
        <v>#VALUE!</v>
      </c>
      <c r="P393" s="310"/>
      <c r="Q393" s="310"/>
      <c r="T393" s="310"/>
      <c r="U393" s="312" t="e">
        <f ca="1">G393*$U$5</f>
        <v>#VALUE!</v>
      </c>
      <c r="V393" s="310"/>
    </row>
    <row r="394" spans="1:24" ht="25.5" customHeight="1" x14ac:dyDescent="0.25">
      <c r="A394" s="313">
        <v>47483</v>
      </c>
      <c r="B394" s="323" t="s">
        <v>415</v>
      </c>
      <c r="C394" s="299">
        <v>12</v>
      </c>
      <c r="D394" s="309" t="s">
        <v>416</v>
      </c>
      <c r="E394" s="299">
        <v>12</v>
      </c>
      <c r="F394" s="334" t="s">
        <v>415</v>
      </c>
      <c r="G394" s="299">
        <v>12</v>
      </c>
      <c r="H394" s="309" t="s">
        <v>417</v>
      </c>
      <c r="I394" s="299">
        <v>11</v>
      </c>
      <c r="J394" s="299">
        <v>19</v>
      </c>
      <c r="K394" s="299">
        <v>16</v>
      </c>
      <c r="L394" s="300" t="e">
        <f ca="1">J394*$L$5</f>
        <v>#VALUE!</v>
      </c>
      <c r="M394" s="300" t="e">
        <f ca="1">K394*$M$5</f>
        <v>#VALUE!</v>
      </c>
      <c r="N394" s="310"/>
      <c r="O394" s="310"/>
      <c r="P394" s="310"/>
      <c r="Q394" s="310"/>
      <c r="T394" s="413" t="e">
        <f ca="1">G394*$T$5</f>
        <v>#VALUE!</v>
      </c>
      <c r="U394" s="310"/>
      <c r="V394" s="310"/>
    </row>
    <row r="395" spans="1:24" ht="25.5" customHeight="1" thickBot="1" x14ac:dyDescent="0.3">
      <c r="B395" s="323"/>
      <c r="C395" s="299"/>
      <c r="D395" s="309"/>
      <c r="E395" s="299"/>
      <c r="H395" s="309"/>
      <c r="I395" s="299"/>
      <c r="J395" s="299"/>
      <c r="L395" s="314" t="e">
        <f ca="1">SUM(L364:L394)</f>
        <v>#VALUE!</v>
      </c>
      <c r="M395" s="314" t="e">
        <f t="shared" ref="M395:Q395" ca="1" si="99">SUM(M364:M394)</f>
        <v>#VALUE!</v>
      </c>
      <c r="N395" s="314" t="e">
        <f t="shared" ca="1" si="99"/>
        <v>#VALUE!</v>
      </c>
      <c r="O395" s="314" t="e">
        <f t="shared" ca="1" si="99"/>
        <v>#VALUE!</v>
      </c>
      <c r="P395" s="314" t="e">
        <f t="shared" ca="1" si="99"/>
        <v>#VALUE!</v>
      </c>
      <c r="Q395" s="314" t="e">
        <f t="shared" ca="1" si="99"/>
        <v>#VALUE!</v>
      </c>
      <c r="R395" s="359" t="e">
        <f ca="1">SUM(L395:Q395)</f>
        <v>#VALUE!</v>
      </c>
      <c r="T395" s="314" t="e">
        <f ca="1">SUM(T364:T393)</f>
        <v>#VALUE!</v>
      </c>
      <c r="U395" s="314" t="e">
        <f ca="1">SUM(U364:U393)</f>
        <v>#VALUE!</v>
      </c>
      <c r="V395" s="314" t="e">
        <f ca="1">SUM(V364:V393)</f>
        <v>#VALUE!</v>
      </c>
      <c r="W395" s="359" t="e">
        <f ca="1">SUM(T395:V395)</f>
        <v>#VALUE!</v>
      </c>
    </row>
    <row r="396" spans="1:24" ht="25.5" customHeight="1" thickTop="1" x14ac:dyDescent="0.25"/>
    <row r="397" spans="1:24" x14ac:dyDescent="0.25">
      <c r="P397" s="472" t="s">
        <v>429</v>
      </c>
      <c r="Q397" s="473"/>
      <c r="R397" s="357" t="e">
        <f ca="1">SUM(R8:R395)</f>
        <v>#VALUE!</v>
      </c>
      <c r="U397" s="472" t="s">
        <v>429</v>
      </c>
      <c r="V397" s="473"/>
      <c r="W397" s="357" t="e">
        <f ca="1">SUM(W8:W395)</f>
        <v>#VALUE!</v>
      </c>
      <c r="X397" s="357"/>
    </row>
    <row r="398" spans="1:24" x14ac:dyDescent="0.25">
      <c r="P398" s="472" t="s">
        <v>430</v>
      </c>
      <c r="Q398" s="473"/>
      <c r="R398" s="358" t="e">
        <f ca="1">R397*119%</f>
        <v>#VALUE!</v>
      </c>
      <c r="U398" s="472" t="s">
        <v>430</v>
      </c>
      <c r="V398" s="473"/>
      <c r="W398" s="358" t="e">
        <f ca="1">W397*119%</f>
        <v>#VALUE!</v>
      </c>
    </row>
    <row r="400" spans="1:24" x14ac:dyDescent="0.25">
      <c r="Q400" s="356" t="s">
        <v>431</v>
      </c>
      <c r="R400" s="357" t="e">
        <f ca="1">R397/12</f>
        <v>#VALUE!</v>
      </c>
      <c r="V400" s="356" t="s">
        <v>431</v>
      </c>
      <c r="W400" s="357" t="e">
        <f ca="1">W397/12</f>
        <v>#VALUE!</v>
      </c>
    </row>
    <row r="401" spans="17:23" x14ac:dyDescent="0.25">
      <c r="Q401" s="356" t="s">
        <v>432</v>
      </c>
      <c r="R401" s="364" t="e">
        <f ca="1">R398/12</f>
        <v>#VALUE!</v>
      </c>
      <c r="V401" s="356" t="s">
        <v>432</v>
      </c>
      <c r="W401" s="365" t="e">
        <f ca="1">W398/12</f>
        <v>#VALUE!</v>
      </c>
    </row>
  </sheetData>
  <sheetProtection algorithmName="SHA-512" hashValue="CtzmFOnUUpyncwmYOZMRwggpiF6Mw1/LTFaOm3oBr5q6aetReu6U1ql1H1fI6YK63oLVf5G6LQ/GpfMByFjE3A==" saltValue="D4Pk5m+cM3dh/c0haZmhfw==" spinCount="100000" sheet="1" objects="1" scenarios="1"/>
  <mergeCells count="11">
    <mergeCell ref="P397:Q397"/>
    <mergeCell ref="U397:V397"/>
    <mergeCell ref="P398:Q398"/>
    <mergeCell ref="U398:V398"/>
    <mergeCell ref="T2:V2"/>
    <mergeCell ref="B3:C3"/>
    <mergeCell ref="D3:E3"/>
    <mergeCell ref="F3:G3"/>
    <mergeCell ref="H3:I3"/>
    <mergeCell ref="B5:E5"/>
    <mergeCell ref="F5:I5"/>
  </mergeCells>
  <phoneticPr fontId="64" type="noConversion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F447B-AB48-4A98-B0D6-C9F8D9723B7B}">
  <sheetPr codeName="Tabelle17">
    <tabColor theme="9" tint="-0.249977111117893"/>
  </sheetPr>
  <dimension ref="A1:Y402"/>
  <sheetViews>
    <sheetView topLeftCell="A379" zoomScaleNormal="100" workbookViewId="0">
      <selection activeCell="L400" sqref="L400"/>
    </sheetView>
  </sheetViews>
  <sheetFormatPr baseColWidth="10" defaultColWidth="11.44140625" defaultRowHeight="13.2" x14ac:dyDescent="0.25"/>
  <cols>
    <col min="1" max="1" width="28.33203125" customWidth="1"/>
    <col min="2" max="2" width="11.88671875" customWidth="1"/>
    <col min="3" max="3" width="4.44140625" bestFit="1" customWidth="1"/>
    <col min="4" max="4" width="12.6640625" customWidth="1"/>
    <col min="5" max="5" width="4.44140625" customWidth="1"/>
    <col min="6" max="6" width="13" hidden="1" customWidth="1"/>
    <col min="7" max="7" width="4.44140625" hidden="1" customWidth="1"/>
    <col min="8" max="8" width="12.44140625" customWidth="1"/>
    <col min="9" max="9" width="4.44140625" bestFit="1" customWidth="1"/>
    <col min="11" max="11" width="12.33203125" customWidth="1"/>
    <col min="13" max="13" width="12.109375" customWidth="1"/>
    <col min="15" max="15" width="11.88671875" customWidth="1"/>
    <col min="17" max="17" width="12.109375" customWidth="1"/>
    <col min="18" max="18" width="11.6640625" style="357" bestFit="1" customWidth="1"/>
    <col min="19" max="22" width="11.44140625" hidden="1" customWidth="1"/>
    <col min="23" max="23" width="11.6640625" style="357" hidden="1" customWidth="1"/>
    <col min="24" max="24" width="11.6640625" bestFit="1" customWidth="1"/>
  </cols>
  <sheetData>
    <row r="1" spans="1:25" ht="18" x14ac:dyDescent="0.35">
      <c r="A1" s="298" t="s">
        <v>437</v>
      </c>
      <c r="C1" s="299"/>
      <c r="E1" s="299"/>
      <c r="G1" s="299"/>
      <c r="I1" s="299"/>
      <c r="J1" s="299"/>
      <c r="K1" s="299"/>
      <c r="L1" s="300"/>
      <c r="M1" s="300"/>
      <c r="N1" s="300"/>
      <c r="O1" s="300"/>
      <c r="P1" s="300"/>
      <c r="Q1" s="300"/>
      <c r="T1" s="300"/>
      <c r="U1" s="300"/>
      <c r="V1" s="300"/>
    </row>
    <row r="2" spans="1:25" ht="13.8" thickBot="1" x14ac:dyDescent="0.3">
      <c r="C2" s="299"/>
      <c r="E2" s="299"/>
      <c r="G2" s="299"/>
      <c r="I2" s="299"/>
      <c r="J2" s="299"/>
      <c r="K2" s="299"/>
      <c r="L2" s="300"/>
      <c r="M2" s="300"/>
      <c r="N2" s="300"/>
      <c r="O2" s="300"/>
      <c r="P2" s="300"/>
      <c r="Q2" s="300"/>
      <c r="S2" s="335"/>
      <c r="T2" s="466" t="s">
        <v>391</v>
      </c>
      <c r="U2" s="466"/>
      <c r="V2" s="466"/>
      <c r="W2" s="361"/>
    </row>
    <row r="3" spans="1:25" ht="79.2" x14ac:dyDescent="0.25">
      <c r="B3" s="467" t="s">
        <v>392</v>
      </c>
      <c r="C3" s="468"/>
      <c r="D3" s="467" t="s">
        <v>393</v>
      </c>
      <c r="E3" s="468"/>
      <c r="F3" s="469" t="s">
        <v>394</v>
      </c>
      <c r="G3" s="470"/>
      <c r="H3" s="467" t="s">
        <v>395</v>
      </c>
      <c r="I3" s="471"/>
      <c r="J3" s="301" t="s">
        <v>396</v>
      </c>
      <c r="K3" s="301" t="s">
        <v>397</v>
      </c>
      <c r="L3" s="302" t="s">
        <v>398</v>
      </c>
      <c r="M3" s="302" t="s">
        <v>399</v>
      </c>
      <c r="N3" s="302" t="s">
        <v>400</v>
      </c>
      <c r="O3" s="302" t="s">
        <v>401</v>
      </c>
      <c r="P3" s="302" t="s">
        <v>402</v>
      </c>
      <c r="Q3" s="302" t="s">
        <v>403</v>
      </c>
      <c r="S3" s="335"/>
      <c r="T3" s="337" t="s">
        <v>398</v>
      </c>
      <c r="U3" s="337" t="s">
        <v>400</v>
      </c>
      <c r="V3" s="337" t="s">
        <v>402</v>
      </c>
      <c r="W3" s="362"/>
      <c r="X3" s="326" t="s">
        <v>404</v>
      </c>
      <c r="Y3" s="327"/>
    </row>
    <row r="4" spans="1:25" x14ac:dyDescent="0.25">
      <c r="B4" s="409" t="s">
        <v>405</v>
      </c>
      <c r="C4" s="303" t="s">
        <v>406</v>
      </c>
      <c r="D4" s="409" t="s">
        <v>405</v>
      </c>
      <c r="E4" s="303" t="s">
        <v>406</v>
      </c>
      <c r="F4" s="339" t="s">
        <v>405</v>
      </c>
      <c r="G4" s="340" t="s">
        <v>406</v>
      </c>
      <c r="H4" s="410" t="s">
        <v>405</v>
      </c>
      <c r="I4" s="303" t="s">
        <v>406</v>
      </c>
      <c r="J4" s="304"/>
      <c r="K4" s="304"/>
      <c r="L4" s="300"/>
      <c r="M4" s="300"/>
      <c r="N4" s="300"/>
      <c r="O4" s="300"/>
      <c r="P4" s="300"/>
      <c r="Q4" s="300"/>
      <c r="T4" s="300"/>
      <c r="U4" s="300"/>
      <c r="V4" s="300"/>
      <c r="X4" s="328" t="s">
        <v>407</v>
      </c>
      <c r="Y4" s="329" t="s">
        <v>408</v>
      </c>
    </row>
    <row r="5" spans="1:25" x14ac:dyDescent="0.25">
      <c r="B5" s="463" t="s">
        <v>409</v>
      </c>
      <c r="C5" s="464"/>
      <c r="D5" s="464"/>
      <c r="E5" s="465"/>
      <c r="F5" s="463" t="s">
        <v>410</v>
      </c>
      <c r="G5" s="464"/>
      <c r="H5" s="464"/>
      <c r="I5" s="465"/>
      <c r="J5" s="305"/>
      <c r="K5" s="304"/>
      <c r="L5" s="408" t="str">
        <f ca="1">'SVS Bewachung GUs'!P11</f>
        <v/>
      </c>
      <c r="M5" s="408" t="e">
        <f ca="1">'SVS Bewachung GUs'!R11</f>
        <v>#VALUE!</v>
      </c>
      <c r="N5" s="408" t="e">
        <f ca="1">'SVS Bewachung GUs'!U11</f>
        <v>#VALUE!</v>
      </c>
      <c r="O5" s="408" t="e">
        <f ca="1">'SVS Bewachung GUs'!X11</f>
        <v>#VALUE!</v>
      </c>
      <c r="P5" s="408" t="e">
        <f ca="1">'SVS Bewachung GUs'!AA11</f>
        <v>#VALUE!</v>
      </c>
      <c r="Q5" s="408" t="e">
        <f ca="1">'SVS Bewachung GUs'!AD11</f>
        <v>#VALUE!</v>
      </c>
      <c r="T5" s="408" t="str">
        <f ca="1">'SVS Bewachung GUs'!P11</f>
        <v/>
      </c>
      <c r="U5" s="408" t="e">
        <f ca="1">'SVS Bewachung GUs'!U11</f>
        <v>#VALUE!</v>
      </c>
      <c r="V5" s="408" t="e">
        <f ca="1">'SVS Bewachung GUs'!AA11</f>
        <v>#VALUE!</v>
      </c>
      <c r="W5" s="363"/>
      <c r="X5" s="330" t="s">
        <v>411</v>
      </c>
      <c r="Y5" s="329" t="s">
        <v>412</v>
      </c>
    </row>
    <row r="6" spans="1:25" ht="13.8" thickBot="1" x14ac:dyDescent="0.3">
      <c r="B6" s="412"/>
      <c r="C6" s="299"/>
      <c r="D6" s="412"/>
      <c r="E6" s="299"/>
      <c r="F6" s="412"/>
      <c r="G6" s="299"/>
      <c r="H6" s="412"/>
      <c r="I6" s="299"/>
      <c r="J6" s="299"/>
      <c r="K6" s="299"/>
      <c r="L6" s="300"/>
      <c r="M6" s="300"/>
      <c r="N6" s="300"/>
      <c r="O6" s="300"/>
      <c r="P6" s="300"/>
      <c r="Q6" s="300"/>
      <c r="T6" s="300"/>
      <c r="U6" s="300"/>
      <c r="V6" s="300"/>
      <c r="X6" s="331"/>
      <c r="Y6" s="332" t="s">
        <v>413</v>
      </c>
    </row>
    <row r="7" spans="1:25" ht="25.5" customHeight="1" x14ac:dyDescent="0.35">
      <c r="A7" s="306" t="s">
        <v>414</v>
      </c>
      <c r="C7" s="299"/>
      <c r="D7" s="307"/>
      <c r="E7" s="299"/>
      <c r="G7" s="299"/>
      <c r="H7" s="307"/>
      <c r="I7" s="299"/>
      <c r="J7" s="299"/>
      <c r="K7" s="299"/>
      <c r="L7" s="300"/>
      <c r="M7" s="300"/>
      <c r="N7" s="300"/>
      <c r="O7" s="300"/>
      <c r="P7" s="300"/>
      <c r="Q7" s="300"/>
      <c r="T7" s="300"/>
      <c r="U7" s="300"/>
      <c r="V7" s="300"/>
    </row>
    <row r="8" spans="1:25" ht="25.5" customHeight="1" x14ac:dyDescent="0.25">
      <c r="A8" s="308">
        <v>47484</v>
      </c>
      <c r="B8" s="323" t="s">
        <v>415</v>
      </c>
      <c r="C8" s="299">
        <v>12</v>
      </c>
      <c r="D8" s="309" t="s">
        <v>416</v>
      </c>
      <c r="E8" s="299">
        <v>12</v>
      </c>
      <c r="F8" s="323" t="s">
        <v>415</v>
      </c>
      <c r="G8" s="299">
        <v>12</v>
      </c>
      <c r="H8" s="309" t="s">
        <v>417</v>
      </c>
      <c r="I8" s="299">
        <v>11</v>
      </c>
      <c r="J8" s="299">
        <v>19</v>
      </c>
      <c r="K8" s="299">
        <v>16</v>
      </c>
      <c r="L8" s="310"/>
      <c r="M8" s="310"/>
      <c r="N8" s="310"/>
      <c r="O8" s="310"/>
      <c r="P8" s="300" t="e">
        <f ca="1">J8*$P$5</f>
        <v>#VALUE!</v>
      </c>
      <c r="Q8" s="300" t="e">
        <f ca="1">K8*$Q$5</f>
        <v>#VALUE!</v>
      </c>
      <c r="T8" s="310"/>
      <c r="U8" s="318"/>
      <c r="V8" s="300" t="e">
        <f ca="1">G8*$V$5</f>
        <v>#VALUE!</v>
      </c>
    </row>
    <row r="9" spans="1:25" ht="25.5" customHeight="1" x14ac:dyDescent="0.25">
      <c r="A9" s="311">
        <v>47485</v>
      </c>
      <c r="B9" s="323" t="s">
        <v>415</v>
      </c>
      <c r="C9" s="299">
        <v>12</v>
      </c>
      <c r="D9" s="309" t="s">
        <v>416</v>
      </c>
      <c r="E9" s="299">
        <v>12</v>
      </c>
      <c r="F9" s="352" t="s">
        <v>415</v>
      </c>
      <c r="G9" s="316"/>
      <c r="H9" s="309" t="s">
        <v>417</v>
      </c>
      <c r="I9" s="299">
        <v>11</v>
      </c>
      <c r="J9" s="299">
        <v>19</v>
      </c>
      <c r="K9" s="299">
        <v>16</v>
      </c>
      <c r="L9" s="300" t="e">
        <f ca="1">J9*$L$5</f>
        <v>#VALUE!</v>
      </c>
      <c r="M9" s="300" t="e">
        <f ca="1">K9*$M$5</f>
        <v>#VALUE!</v>
      </c>
      <c r="N9" s="310"/>
      <c r="O9" s="310"/>
      <c r="P9" s="310"/>
      <c r="Q9" s="310"/>
      <c r="T9" s="310" t="e">
        <f t="shared" ref="T9:T12" ca="1" si="0">G9*$T$5</f>
        <v>#VALUE!</v>
      </c>
      <c r="U9" s="318"/>
      <c r="V9" s="310"/>
    </row>
    <row r="10" spans="1:25" ht="25.5" customHeight="1" x14ac:dyDescent="0.25">
      <c r="A10" s="311">
        <v>47486</v>
      </c>
      <c r="B10" s="323" t="s">
        <v>415</v>
      </c>
      <c r="C10" s="299">
        <v>12</v>
      </c>
      <c r="D10" s="309" t="s">
        <v>416</v>
      </c>
      <c r="E10" s="299">
        <v>12</v>
      </c>
      <c r="F10" s="352" t="s">
        <v>415</v>
      </c>
      <c r="G10" s="316"/>
      <c r="H10" s="309" t="s">
        <v>417</v>
      </c>
      <c r="I10" s="299">
        <v>11</v>
      </c>
      <c r="J10" s="299">
        <v>19</v>
      </c>
      <c r="K10" s="299">
        <v>16</v>
      </c>
      <c r="L10" s="300" t="e">
        <f t="shared" ref="L10:L15" ca="1" si="1">J10*$L$5</f>
        <v>#VALUE!</v>
      </c>
      <c r="M10" s="300" t="e">
        <f ca="1">K10*$M$5</f>
        <v>#VALUE!</v>
      </c>
      <c r="N10" s="310"/>
      <c r="O10" s="310"/>
      <c r="P10" s="310"/>
      <c r="Q10" s="310"/>
      <c r="T10" s="310" t="e">
        <f t="shared" ca="1" si="0"/>
        <v>#VALUE!</v>
      </c>
      <c r="U10" s="318"/>
      <c r="V10" s="310"/>
    </row>
    <row r="11" spans="1:25" ht="25.5" customHeight="1" x14ac:dyDescent="0.25">
      <c r="A11" s="311">
        <v>47487</v>
      </c>
      <c r="B11" s="323" t="s">
        <v>415</v>
      </c>
      <c r="C11" s="299">
        <v>12</v>
      </c>
      <c r="D11" s="309" t="s">
        <v>416</v>
      </c>
      <c r="E11" s="299">
        <v>12</v>
      </c>
      <c r="F11" s="352" t="s">
        <v>415</v>
      </c>
      <c r="G11" s="316"/>
      <c r="H11" s="309" t="s">
        <v>417</v>
      </c>
      <c r="I11" s="299">
        <v>11</v>
      </c>
      <c r="J11" s="299">
        <v>19</v>
      </c>
      <c r="K11" s="299">
        <v>16</v>
      </c>
      <c r="L11" s="300" t="e">
        <f t="shared" ca="1" si="1"/>
        <v>#VALUE!</v>
      </c>
      <c r="M11" s="300" t="e">
        <f t="shared" ref="M11:M15" ca="1" si="2">K11*$M$5</f>
        <v>#VALUE!</v>
      </c>
      <c r="N11" s="310"/>
      <c r="O11" s="310"/>
      <c r="P11" s="310"/>
      <c r="Q11" s="310"/>
      <c r="T11" s="310" t="e">
        <f t="shared" ca="1" si="0"/>
        <v>#VALUE!</v>
      </c>
      <c r="U11" s="318"/>
      <c r="V11" s="310"/>
    </row>
    <row r="12" spans="1:25" ht="25.5" customHeight="1" x14ac:dyDescent="0.25">
      <c r="A12" s="311">
        <v>47488</v>
      </c>
      <c r="B12" s="323" t="s">
        <v>415</v>
      </c>
      <c r="C12" s="299">
        <v>12</v>
      </c>
      <c r="D12" s="309" t="s">
        <v>416</v>
      </c>
      <c r="E12" s="299">
        <v>12</v>
      </c>
      <c r="F12" s="323" t="s">
        <v>415</v>
      </c>
      <c r="G12" s="299">
        <v>12</v>
      </c>
      <c r="H12" s="309" t="s">
        <v>417</v>
      </c>
      <c r="I12" s="299">
        <v>11</v>
      </c>
      <c r="J12" s="299">
        <v>19</v>
      </c>
      <c r="K12" s="299">
        <v>16</v>
      </c>
      <c r="L12" s="300" t="e">
        <f t="shared" ca="1" si="1"/>
        <v>#VALUE!</v>
      </c>
      <c r="M12" s="300" t="e">
        <f t="shared" ca="1" si="2"/>
        <v>#VALUE!</v>
      </c>
      <c r="N12" s="310"/>
      <c r="O12" s="310"/>
      <c r="P12" s="310"/>
      <c r="Q12" s="310"/>
      <c r="T12" s="300" t="e">
        <f t="shared" ca="1" si="0"/>
        <v>#VALUE!</v>
      </c>
      <c r="U12" s="318"/>
      <c r="V12" s="310"/>
    </row>
    <row r="13" spans="1:25" ht="25.5" customHeight="1" x14ac:dyDescent="0.25">
      <c r="A13" s="311">
        <v>47489</v>
      </c>
      <c r="B13" s="323" t="s">
        <v>415</v>
      </c>
      <c r="C13" s="299">
        <v>12</v>
      </c>
      <c r="D13" s="309" t="s">
        <v>416</v>
      </c>
      <c r="E13" s="299">
        <v>12</v>
      </c>
      <c r="F13" s="323" t="s">
        <v>415</v>
      </c>
      <c r="G13" s="299">
        <v>12</v>
      </c>
      <c r="H13" s="309" t="s">
        <v>417</v>
      </c>
      <c r="I13" s="299">
        <v>11</v>
      </c>
      <c r="J13" s="299">
        <v>19</v>
      </c>
      <c r="K13" s="299">
        <v>16</v>
      </c>
      <c r="L13" s="310"/>
      <c r="M13" s="310"/>
      <c r="N13" s="312" t="e">
        <f ca="1">J13*$N$5</f>
        <v>#VALUE!</v>
      </c>
      <c r="O13" s="300" t="e">
        <f ca="1">K13*$O$5</f>
        <v>#VALUE!</v>
      </c>
      <c r="P13" s="310"/>
      <c r="Q13" s="310"/>
      <c r="T13" s="310"/>
      <c r="U13" s="312" t="e">
        <f t="shared" ref="U13" ca="1" si="3">G13*$U$5</f>
        <v>#VALUE!</v>
      </c>
      <c r="V13" s="310"/>
    </row>
    <row r="14" spans="1:25" ht="25.5" customHeight="1" x14ac:dyDescent="0.25">
      <c r="A14" s="311">
        <v>47490</v>
      </c>
      <c r="B14" s="323" t="s">
        <v>415</v>
      </c>
      <c r="C14" s="299">
        <v>12</v>
      </c>
      <c r="D14" s="309" t="s">
        <v>416</v>
      </c>
      <c r="E14" s="299">
        <v>12</v>
      </c>
      <c r="F14" s="352" t="s">
        <v>415</v>
      </c>
      <c r="G14" s="316"/>
      <c r="H14" s="309" t="s">
        <v>417</v>
      </c>
      <c r="I14" s="299">
        <v>11</v>
      </c>
      <c r="J14" s="299">
        <v>19</v>
      </c>
      <c r="K14" s="299">
        <v>16</v>
      </c>
      <c r="L14" s="300" t="e">
        <f t="shared" ca="1" si="1"/>
        <v>#VALUE!</v>
      </c>
      <c r="M14" s="300" t="e">
        <f t="shared" ca="1" si="2"/>
        <v>#VALUE!</v>
      </c>
      <c r="N14" s="310"/>
      <c r="O14" s="310"/>
      <c r="P14" s="310"/>
      <c r="Q14" s="310"/>
      <c r="T14" s="310" t="e">
        <f t="shared" ref="T14:T19" ca="1" si="4">G14*$T$5</f>
        <v>#VALUE!</v>
      </c>
      <c r="U14" s="318"/>
      <c r="V14" s="310"/>
    </row>
    <row r="15" spans="1:25" ht="25.5" customHeight="1" x14ac:dyDescent="0.25">
      <c r="A15" s="311">
        <v>47491</v>
      </c>
      <c r="B15" s="323" t="s">
        <v>415</v>
      </c>
      <c r="C15" s="299">
        <v>12</v>
      </c>
      <c r="D15" s="309" t="s">
        <v>416</v>
      </c>
      <c r="E15" s="299">
        <v>12</v>
      </c>
      <c r="F15" s="352" t="s">
        <v>415</v>
      </c>
      <c r="G15" s="316"/>
      <c r="H15" s="309" t="s">
        <v>417</v>
      </c>
      <c r="I15" s="299">
        <v>11</v>
      </c>
      <c r="J15" s="299">
        <v>19</v>
      </c>
      <c r="K15" s="299">
        <v>16</v>
      </c>
      <c r="L15" s="300" t="e">
        <f t="shared" ca="1" si="1"/>
        <v>#VALUE!</v>
      </c>
      <c r="M15" s="300" t="e">
        <f t="shared" ca="1" si="2"/>
        <v>#VALUE!</v>
      </c>
      <c r="N15" s="310"/>
      <c r="O15" s="310"/>
      <c r="P15" s="310"/>
      <c r="Q15" s="310"/>
      <c r="T15" s="310" t="e">
        <f t="shared" ca="1" si="4"/>
        <v>#VALUE!</v>
      </c>
      <c r="U15" s="318"/>
      <c r="V15" s="310"/>
    </row>
    <row r="16" spans="1:25" ht="25.5" customHeight="1" x14ac:dyDescent="0.25">
      <c r="A16" s="311">
        <v>47492</v>
      </c>
      <c r="B16" s="323" t="s">
        <v>415</v>
      </c>
      <c r="C16" s="299">
        <v>12</v>
      </c>
      <c r="D16" s="309" t="s">
        <v>416</v>
      </c>
      <c r="E16" s="299">
        <v>12</v>
      </c>
      <c r="F16" s="352" t="s">
        <v>415</v>
      </c>
      <c r="G16" s="316"/>
      <c r="H16" s="309" t="s">
        <v>417</v>
      </c>
      <c r="I16" s="299">
        <v>11</v>
      </c>
      <c r="J16" s="299">
        <v>19</v>
      </c>
      <c r="K16" s="299">
        <v>16</v>
      </c>
      <c r="L16" s="300" t="e">
        <f ca="1">J16*$L$5</f>
        <v>#VALUE!</v>
      </c>
      <c r="M16" s="300" t="e">
        <f ca="1">K16*$M$5</f>
        <v>#VALUE!</v>
      </c>
      <c r="N16" s="310"/>
      <c r="O16" s="310"/>
      <c r="P16" s="310"/>
      <c r="Q16" s="310"/>
      <c r="T16" s="310" t="e">
        <f t="shared" ca="1" si="4"/>
        <v>#VALUE!</v>
      </c>
      <c r="U16" s="318"/>
      <c r="V16" s="310"/>
    </row>
    <row r="17" spans="1:22" ht="25.5" customHeight="1" x14ac:dyDescent="0.25">
      <c r="A17" s="311">
        <v>47493</v>
      </c>
      <c r="B17" s="323" t="s">
        <v>415</v>
      </c>
      <c r="C17" s="299">
        <v>12</v>
      </c>
      <c r="D17" s="309" t="s">
        <v>416</v>
      </c>
      <c r="E17" s="299">
        <v>12</v>
      </c>
      <c r="F17" s="352" t="s">
        <v>415</v>
      </c>
      <c r="G17" s="316"/>
      <c r="H17" s="309" t="s">
        <v>417</v>
      </c>
      <c r="I17" s="299">
        <v>11</v>
      </c>
      <c r="J17" s="299">
        <v>19</v>
      </c>
      <c r="K17" s="299">
        <v>16</v>
      </c>
      <c r="L17" s="300" t="e">
        <f t="shared" ref="L17:L22" ca="1" si="5">J17*$L$5</f>
        <v>#VALUE!</v>
      </c>
      <c r="M17" s="300" t="e">
        <f ca="1">K17*$M$5</f>
        <v>#VALUE!</v>
      </c>
      <c r="N17" s="310"/>
      <c r="O17" s="310"/>
      <c r="P17" s="310"/>
      <c r="Q17" s="310"/>
      <c r="T17" s="310" t="e">
        <f t="shared" ca="1" si="4"/>
        <v>#VALUE!</v>
      </c>
      <c r="U17" s="318"/>
      <c r="V17" s="310"/>
    </row>
    <row r="18" spans="1:22" ht="25.5" customHeight="1" x14ac:dyDescent="0.25">
      <c r="A18" s="311">
        <v>47494</v>
      </c>
      <c r="B18" s="323" t="s">
        <v>415</v>
      </c>
      <c r="C18" s="299">
        <v>12</v>
      </c>
      <c r="D18" s="309" t="s">
        <v>416</v>
      </c>
      <c r="E18" s="299">
        <v>12</v>
      </c>
      <c r="F18" s="352" t="s">
        <v>415</v>
      </c>
      <c r="G18" s="316"/>
      <c r="H18" s="309" t="s">
        <v>417</v>
      </c>
      <c r="I18" s="299">
        <v>11</v>
      </c>
      <c r="J18" s="299">
        <v>19</v>
      </c>
      <c r="K18" s="299">
        <v>16</v>
      </c>
      <c r="L18" s="300" t="e">
        <f t="shared" ca="1" si="5"/>
        <v>#VALUE!</v>
      </c>
      <c r="M18" s="300" t="e">
        <f t="shared" ref="M18:M22" ca="1" si="6">K18*$M$5</f>
        <v>#VALUE!</v>
      </c>
      <c r="N18" s="310"/>
      <c r="O18" s="310"/>
      <c r="P18" s="310"/>
      <c r="Q18" s="310"/>
      <c r="T18" s="310" t="e">
        <f t="shared" ca="1" si="4"/>
        <v>#VALUE!</v>
      </c>
      <c r="U18" s="318"/>
      <c r="V18" s="310"/>
    </row>
    <row r="19" spans="1:22" ht="25.5" customHeight="1" x14ac:dyDescent="0.25">
      <c r="A19" s="311">
        <v>47495</v>
      </c>
      <c r="B19" s="323" t="s">
        <v>415</v>
      </c>
      <c r="C19" s="299">
        <v>12</v>
      </c>
      <c r="D19" s="309" t="s">
        <v>416</v>
      </c>
      <c r="E19" s="299">
        <v>12</v>
      </c>
      <c r="F19" s="323" t="s">
        <v>415</v>
      </c>
      <c r="G19" s="299">
        <v>12</v>
      </c>
      <c r="H19" s="309" t="s">
        <v>417</v>
      </c>
      <c r="I19" s="299">
        <v>11</v>
      </c>
      <c r="J19" s="299">
        <v>19</v>
      </c>
      <c r="K19" s="299">
        <v>16</v>
      </c>
      <c r="L19" s="300" t="e">
        <f t="shared" ca="1" si="5"/>
        <v>#VALUE!</v>
      </c>
      <c r="M19" s="300" t="e">
        <f t="shared" ca="1" si="6"/>
        <v>#VALUE!</v>
      </c>
      <c r="N19" s="310"/>
      <c r="O19" s="310"/>
      <c r="P19" s="310"/>
      <c r="Q19" s="310"/>
      <c r="T19" s="300" t="e">
        <f t="shared" ca="1" si="4"/>
        <v>#VALUE!</v>
      </c>
      <c r="U19" s="318"/>
      <c r="V19" s="310"/>
    </row>
    <row r="20" spans="1:22" ht="25.5" customHeight="1" x14ac:dyDescent="0.25">
      <c r="A20" s="311">
        <v>47496</v>
      </c>
      <c r="B20" s="323" t="s">
        <v>415</v>
      </c>
      <c r="C20" s="299">
        <v>12</v>
      </c>
      <c r="D20" s="309" t="s">
        <v>416</v>
      </c>
      <c r="E20" s="299">
        <v>12</v>
      </c>
      <c r="F20" s="323" t="s">
        <v>415</v>
      </c>
      <c r="G20" s="299">
        <v>12</v>
      </c>
      <c r="H20" s="309" t="s">
        <v>417</v>
      </c>
      <c r="I20" s="299">
        <v>11</v>
      </c>
      <c r="J20" s="299">
        <v>19</v>
      </c>
      <c r="K20" s="299">
        <v>16</v>
      </c>
      <c r="L20" s="310"/>
      <c r="M20" s="310"/>
      <c r="N20" s="312" t="e">
        <f ca="1">J20*$N$5</f>
        <v>#VALUE!</v>
      </c>
      <c r="O20" s="300" t="e">
        <f ca="1">K20*$O$5</f>
        <v>#VALUE!</v>
      </c>
      <c r="P20" s="310"/>
      <c r="Q20" s="310"/>
      <c r="T20" s="310"/>
      <c r="U20" s="312" t="e">
        <f t="shared" ref="U20" ca="1" si="7">G20*$U$5</f>
        <v>#VALUE!</v>
      </c>
      <c r="V20" s="310"/>
    </row>
    <row r="21" spans="1:22" ht="25.5" customHeight="1" x14ac:dyDescent="0.25">
      <c r="A21" s="311">
        <v>47497</v>
      </c>
      <c r="B21" s="323" t="s">
        <v>415</v>
      </c>
      <c r="C21" s="299">
        <v>12</v>
      </c>
      <c r="D21" s="309" t="s">
        <v>416</v>
      </c>
      <c r="E21" s="299">
        <v>12</v>
      </c>
      <c r="F21" s="352" t="s">
        <v>415</v>
      </c>
      <c r="G21" s="316"/>
      <c r="H21" s="309" t="s">
        <v>417</v>
      </c>
      <c r="I21" s="299">
        <v>11</v>
      </c>
      <c r="J21" s="299">
        <v>19</v>
      </c>
      <c r="K21" s="299">
        <v>16</v>
      </c>
      <c r="L21" s="300" t="e">
        <f t="shared" ca="1" si="5"/>
        <v>#VALUE!</v>
      </c>
      <c r="M21" s="300" t="e">
        <f t="shared" ca="1" si="6"/>
        <v>#VALUE!</v>
      </c>
      <c r="N21" s="310"/>
      <c r="O21" s="310"/>
      <c r="P21" s="310"/>
      <c r="Q21" s="310"/>
      <c r="T21" s="310" t="e">
        <f t="shared" ref="T21:T26" ca="1" si="8">G21*$T$5</f>
        <v>#VALUE!</v>
      </c>
      <c r="U21" s="318"/>
      <c r="V21" s="310"/>
    </row>
    <row r="22" spans="1:22" ht="25.5" customHeight="1" x14ac:dyDescent="0.25">
      <c r="A22" s="311">
        <v>47498</v>
      </c>
      <c r="B22" s="323" t="s">
        <v>415</v>
      </c>
      <c r="C22" s="299">
        <v>12</v>
      </c>
      <c r="D22" s="309" t="s">
        <v>416</v>
      </c>
      <c r="E22" s="299">
        <v>12</v>
      </c>
      <c r="F22" s="352" t="s">
        <v>415</v>
      </c>
      <c r="G22" s="316"/>
      <c r="H22" s="309" t="s">
        <v>417</v>
      </c>
      <c r="I22" s="299">
        <v>11</v>
      </c>
      <c r="J22" s="299">
        <v>19</v>
      </c>
      <c r="K22" s="299">
        <v>16</v>
      </c>
      <c r="L22" s="300" t="e">
        <f t="shared" ca="1" si="5"/>
        <v>#VALUE!</v>
      </c>
      <c r="M22" s="300" t="e">
        <f t="shared" ca="1" si="6"/>
        <v>#VALUE!</v>
      </c>
      <c r="N22" s="310"/>
      <c r="O22" s="310"/>
      <c r="P22" s="310"/>
      <c r="Q22" s="310"/>
      <c r="T22" s="310" t="e">
        <f t="shared" ca="1" si="8"/>
        <v>#VALUE!</v>
      </c>
      <c r="U22" s="318"/>
      <c r="V22" s="310"/>
    </row>
    <row r="23" spans="1:22" ht="25.5" customHeight="1" x14ac:dyDescent="0.25">
      <c r="A23" s="311">
        <v>47499</v>
      </c>
      <c r="B23" s="323" t="s">
        <v>415</v>
      </c>
      <c r="C23" s="299">
        <v>12</v>
      </c>
      <c r="D23" s="309" t="s">
        <v>416</v>
      </c>
      <c r="E23" s="299">
        <v>12</v>
      </c>
      <c r="F23" s="352" t="s">
        <v>415</v>
      </c>
      <c r="G23" s="316"/>
      <c r="H23" s="309" t="s">
        <v>417</v>
      </c>
      <c r="I23" s="299">
        <v>11</v>
      </c>
      <c r="J23" s="299">
        <v>19</v>
      </c>
      <c r="K23" s="299">
        <v>16</v>
      </c>
      <c r="L23" s="300" t="e">
        <f ca="1">J23*$L$5</f>
        <v>#VALUE!</v>
      </c>
      <c r="M23" s="300" t="e">
        <f ca="1">K23*$M$5</f>
        <v>#VALUE!</v>
      </c>
      <c r="N23" s="310"/>
      <c r="O23" s="310"/>
      <c r="P23" s="310"/>
      <c r="Q23" s="310"/>
      <c r="T23" s="310" t="e">
        <f t="shared" ca="1" si="8"/>
        <v>#VALUE!</v>
      </c>
      <c r="U23" s="318"/>
      <c r="V23" s="310"/>
    </row>
    <row r="24" spans="1:22" ht="25.5" customHeight="1" x14ac:dyDescent="0.25">
      <c r="A24" s="311">
        <v>47500</v>
      </c>
      <c r="B24" s="323" t="s">
        <v>415</v>
      </c>
      <c r="C24" s="299">
        <v>12</v>
      </c>
      <c r="D24" s="309" t="s">
        <v>416</v>
      </c>
      <c r="E24" s="299">
        <v>12</v>
      </c>
      <c r="F24" s="352" t="s">
        <v>415</v>
      </c>
      <c r="G24" s="316"/>
      <c r="H24" s="309" t="s">
        <v>417</v>
      </c>
      <c r="I24" s="299">
        <v>11</v>
      </c>
      <c r="J24" s="299">
        <v>19</v>
      </c>
      <c r="K24" s="299">
        <v>16</v>
      </c>
      <c r="L24" s="300" t="e">
        <f t="shared" ref="L24:L29" ca="1" si="9">J24*$L$5</f>
        <v>#VALUE!</v>
      </c>
      <c r="M24" s="300" t="e">
        <f ca="1">K24*$M$5</f>
        <v>#VALUE!</v>
      </c>
      <c r="N24" s="310"/>
      <c r="O24" s="310"/>
      <c r="P24" s="310"/>
      <c r="Q24" s="310"/>
      <c r="T24" s="310" t="e">
        <f t="shared" ca="1" si="8"/>
        <v>#VALUE!</v>
      </c>
      <c r="U24" s="318"/>
      <c r="V24" s="310"/>
    </row>
    <row r="25" spans="1:22" ht="25.5" customHeight="1" x14ac:dyDescent="0.25">
      <c r="A25" s="311">
        <v>47501</v>
      </c>
      <c r="B25" s="323" t="s">
        <v>415</v>
      </c>
      <c r="C25" s="299">
        <v>12</v>
      </c>
      <c r="D25" s="309" t="s">
        <v>416</v>
      </c>
      <c r="E25" s="299">
        <v>12</v>
      </c>
      <c r="F25" s="352" t="s">
        <v>415</v>
      </c>
      <c r="G25" s="316"/>
      <c r="H25" s="309" t="s">
        <v>417</v>
      </c>
      <c r="I25" s="299">
        <v>11</v>
      </c>
      <c r="J25" s="299">
        <v>19</v>
      </c>
      <c r="K25" s="299">
        <v>16</v>
      </c>
      <c r="L25" s="300" t="e">
        <f t="shared" ca="1" si="9"/>
        <v>#VALUE!</v>
      </c>
      <c r="M25" s="300" t="e">
        <f t="shared" ref="M25:M29" ca="1" si="10">K25*$M$5</f>
        <v>#VALUE!</v>
      </c>
      <c r="N25" s="310"/>
      <c r="O25" s="310"/>
      <c r="P25" s="310"/>
      <c r="Q25" s="310"/>
      <c r="T25" s="310" t="e">
        <f t="shared" ca="1" si="8"/>
        <v>#VALUE!</v>
      </c>
      <c r="U25" s="318"/>
      <c r="V25" s="310"/>
    </row>
    <row r="26" spans="1:22" ht="25.5" customHeight="1" x14ac:dyDescent="0.25">
      <c r="A26" s="311">
        <v>47502</v>
      </c>
      <c r="B26" s="323" t="s">
        <v>415</v>
      </c>
      <c r="C26" s="299">
        <v>12</v>
      </c>
      <c r="D26" s="309" t="s">
        <v>416</v>
      </c>
      <c r="E26" s="299">
        <v>12</v>
      </c>
      <c r="F26" s="323" t="s">
        <v>415</v>
      </c>
      <c r="G26" s="299">
        <v>12</v>
      </c>
      <c r="H26" s="309" t="s">
        <v>417</v>
      </c>
      <c r="I26" s="299">
        <v>11</v>
      </c>
      <c r="J26" s="299">
        <v>19</v>
      </c>
      <c r="K26" s="299">
        <v>16</v>
      </c>
      <c r="L26" s="300" t="e">
        <f t="shared" ca="1" si="9"/>
        <v>#VALUE!</v>
      </c>
      <c r="M26" s="300" t="e">
        <f t="shared" ca="1" si="10"/>
        <v>#VALUE!</v>
      </c>
      <c r="N26" s="310"/>
      <c r="O26" s="310"/>
      <c r="P26" s="310"/>
      <c r="Q26" s="310"/>
      <c r="T26" s="300" t="e">
        <f t="shared" ca="1" si="8"/>
        <v>#VALUE!</v>
      </c>
      <c r="U26" s="318"/>
      <c r="V26" s="310"/>
    </row>
    <row r="27" spans="1:22" ht="25.5" customHeight="1" x14ac:dyDescent="0.25">
      <c r="A27" s="311">
        <v>47503</v>
      </c>
      <c r="B27" s="323" t="s">
        <v>415</v>
      </c>
      <c r="C27" s="299">
        <v>12</v>
      </c>
      <c r="D27" s="309" t="s">
        <v>416</v>
      </c>
      <c r="E27" s="299">
        <v>12</v>
      </c>
      <c r="F27" s="323" t="s">
        <v>415</v>
      </c>
      <c r="G27" s="299">
        <v>12</v>
      </c>
      <c r="H27" s="309" t="s">
        <v>417</v>
      </c>
      <c r="I27" s="299">
        <v>11</v>
      </c>
      <c r="J27" s="299">
        <v>19</v>
      </c>
      <c r="K27" s="299">
        <v>16</v>
      </c>
      <c r="L27" s="310"/>
      <c r="M27" s="310"/>
      <c r="N27" s="312" t="e">
        <f ca="1">J27*$N$5</f>
        <v>#VALUE!</v>
      </c>
      <c r="O27" s="300" t="e">
        <f ca="1">K27*$O$5</f>
        <v>#VALUE!</v>
      </c>
      <c r="P27" s="310"/>
      <c r="Q27" s="310"/>
      <c r="T27" s="310"/>
      <c r="U27" s="312" t="e">
        <f t="shared" ref="U27" ca="1" si="11">G27*$U$5</f>
        <v>#VALUE!</v>
      </c>
      <c r="V27" s="310"/>
    </row>
    <row r="28" spans="1:22" ht="25.5" customHeight="1" x14ac:dyDescent="0.25">
      <c r="A28" s="311">
        <v>47504</v>
      </c>
      <c r="B28" s="323" t="s">
        <v>415</v>
      </c>
      <c r="C28" s="299">
        <v>12</v>
      </c>
      <c r="D28" s="309" t="s">
        <v>416</v>
      </c>
      <c r="E28" s="299">
        <v>12</v>
      </c>
      <c r="F28" s="352" t="s">
        <v>415</v>
      </c>
      <c r="G28" s="316"/>
      <c r="H28" s="309" t="s">
        <v>417</v>
      </c>
      <c r="I28" s="299">
        <v>11</v>
      </c>
      <c r="J28" s="299">
        <v>19</v>
      </c>
      <c r="K28" s="299">
        <v>16</v>
      </c>
      <c r="L28" s="300" t="e">
        <f t="shared" ca="1" si="9"/>
        <v>#VALUE!</v>
      </c>
      <c r="M28" s="300" t="e">
        <f t="shared" ca="1" si="10"/>
        <v>#VALUE!</v>
      </c>
      <c r="N28" s="310"/>
      <c r="O28" s="310"/>
      <c r="P28" s="310"/>
      <c r="Q28" s="310"/>
      <c r="T28" s="310" t="e">
        <f t="shared" ref="T28:T33" ca="1" si="12">G28*$T$5</f>
        <v>#VALUE!</v>
      </c>
      <c r="U28" s="318"/>
      <c r="V28" s="310"/>
    </row>
    <row r="29" spans="1:22" ht="25.5" customHeight="1" x14ac:dyDescent="0.25">
      <c r="A29" s="311">
        <v>47505</v>
      </c>
      <c r="B29" s="323" t="s">
        <v>415</v>
      </c>
      <c r="C29" s="299">
        <v>12</v>
      </c>
      <c r="D29" s="309" t="s">
        <v>416</v>
      </c>
      <c r="E29" s="299">
        <v>12</v>
      </c>
      <c r="F29" s="352" t="s">
        <v>415</v>
      </c>
      <c r="G29" s="316"/>
      <c r="H29" s="309" t="s">
        <v>417</v>
      </c>
      <c r="I29" s="299">
        <v>11</v>
      </c>
      <c r="J29" s="299">
        <v>19</v>
      </c>
      <c r="K29" s="299">
        <v>16</v>
      </c>
      <c r="L29" s="300" t="e">
        <f t="shared" ca="1" si="9"/>
        <v>#VALUE!</v>
      </c>
      <c r="M29" s="300" t="e">
        <f t="shared" ca="1" si="10"/>
        <v>#VALUE!</v>
      </c>
      <c r="N29" s="310"/>
      <c r="O29" s="310"/>
      <c r="P29" s="310"/>
      <c r="Q29" s="310"/>
      <c r="T29" s="310" t="e">
        <f t="shared" ca="1" si="12"/>
        <v>#VALUE!</v>
      </c>
      <c r="U29" s="318"/>
      <c r="V29" s="310"/>
    </row>
    <row r="30" spans="1:22" ht="25.5" customHeight="1" x14ac:dyDescent="0.25">
      <c r="A30" s="311">
        <v>47506</v>
      </c>
      <c r="B30" s="323" t="s">
        <v>415</v>
      </c>
      <c r="C30" s="299">
        <v>12</v>
      </c>
      <c r="D30" s="309" t="s">
        <v>416</v>
      </c>
      <c r="E30" s="299">
        <v>12</v>
      </c>
      <c r="F30" s="352" t="s">
        <v>415</v>
      </c>
      <c r="G30" s="316"/>
      <c r="H30" s="309" t="s">
        <v>417</v>
      </c>
      <c r="I30" s="299">
        <v>11</v>
      </c>
      <c r="J30" s="299">
        <v>19</v>
      </c>
      <c r="K30" s="299">
        <v>16</v>
      </c>
      <c r="L30" s="300" t="e">
        <f ca="1">J30*$L$5</f>
        <v>#VALUE!</v>
      </c>
      <c r="M30" s="300" t="e">
        <f ca="1">K30*$M$5</f>
        <v>#VALUE!</v>
      </c>
      <c r="N30" s="310"/>
      <c r="O30" s="310"/>
      <c r="P30" s="310"/>
      <c r="Q30" s="310"/>
      <c r="T30" s="310" t="e">
        <f t="shared" ca="1" si="12"/>
        <v>#VALUE!</v>
      </c>
      <c r="U30" s="318"/>
      <c r="V30" s="310"/>
    </row>
    <row r="31" spans="1:22" ht="25.5" customHeight="1" x14ac:dyDescent="0.25">
      <c r="A31" s="311">
        <v>47507</v>
      </c>
      <c r="B31" s="323" t="s">
        <v>415</v>
      </c>
      <c r="C31" s="299">
        <v>12</v>
      </c>
      <c r="D31" s="309" t="s">
        <v>416</v>
      </c>
      <c r="E31" s="299">
        <v>12</v>
      </c>
      <c r="F31" s="352" t="s">
        <v>415</v>
      </c>
      <c r="G31" s="316"/>
      <c r="H31" s="309" t="s">
        <v>417</v>
      </c>
      <c r="I31" s="299">
        <v>11</v>
      </c>
      <c r="J31" s="299">
        <v>19</v>
      </c>
      <c r="K31" s="299">
        <v>16</v>
      </c>
      <c r="L31" s="300" t="e">
        <f ca="1">J31*$L$5</f>
        <v>#VALUE!</v>
      </c>
      <c r="M31" s="300" t="e">
        <f ca="1">K31*$M$5</f>
        <v>#VALUE!</v>
      </c>
      <c r="N31" s="310"/>
      <c r="O31" s="310"/>
      <c r="P31" s="310"/>
      <c r="Q31" s="310"/>
      <c r="T31" s="310" t="e">
        <f t="shared" ca="1" si="12"/>
        <v>#VALUE!</v>
      </c>
      <c r="U31" s="318"/>
      <c r="V31" s="310"/>
    </row>
    <row r="32" spans="1:22" ht="25.5" customHeight="1" x14ac:dyDescent="0.25">
      <c r="A32" s="311">
        <v>47508</v>
      </c>
      <c r="B32" s="323" t="s">
        <v>415</v>
      </c>
      <c r="C32" s="299">
        <v>12</v>
      </c>
      <c r="D32" s="309" t="s">
        <v>416</v>
      </c>
      <c r="E32" s="299">
        <v>12</v>
      </c>
      <c r="F32" s="352" t="s">
        <v>415</v>
      </c>
      <c r="G32" s="316"/>
      <c r="H32" s="309" t="s">
        <v>417</v>
      </c>
      <c r="I32" s="299">
        <v>11</v>
      </c>
      <c r="J32" s="299">
        <v>19</v>
      </c>
      <c r="K32" s="299">
        <v>16</v>
      </c>
      <c r="L32" s="300" t="e">
        <f t="shared" ref="L32:L36" ca="1" si="13">J32*$L$5</f>
        <v>#VALUE!</v>
      </c>
      <c r="M32" s="300" t="e">
        <f t="shared" ref="M32:M36" ca="1" si="14">K32*$M$5</f>
        <v>#VALUE!</v>
      </c>
      <c r="N32" s="310"/>
      <c r="O32" s="310"/>
      <c r="P32" s="310"/>
      <c r="Q32" s="310"/>
      <c r="T32" s="310" t="e">
        <f t="shared" ca="1" si="12"/>
        <v>#VALUE!</v>
      </c>
      <c r="U32" s="318"/>
      <c r="V32" s="310"/>
    </row>
    <row r="33" spans="1:23" ht="25.5" customHeight="1" x14ac:dyDescent="0.25">
      <c r="A33" s="311">
        <v>47509</v>
      </c>
      <c r="B33" s="323" t="s">
        <v>415</v>
      </c>
      <c r="C33" s="299">
        <v>12</v>
      </c>
      <c r="D33" s="309" t="s">
        <v>416</v>
      </c>
      <c r="E33" s="299">
        <v>12</v>
      </c>
      <c r="F33" s="323" t="s">
        <v>415</v>
      </c>
      <c r="G33" s="299">
        <v>12</v>
      </c>
      <c r="H33" s="309" t="s">
        <v>417</v>
      </c>
      <c r="I33" s="299">
        <v>11</v>
      </c>
      <c r="J33" s="299">
        <v>19</v>
      </c>
      <c r="K33" s="299">
        <v>16</v>
      </c>
      <c r="L33" s="300" t="e">
        <f t="shared" ca="1" si="13"/>
        <v>#VALUE!</v>
      </c>
      <c r="M33" s="300" t="e">
        <f t="shared" ca="1" si="14"/>
        <v>#VALUE!</v>
      </c>
      <c r="N33" s="310"/>
      <c r="O33" s="310"/>
      <c r="P33" s="310"/>
      <c r="Q33" s="310"/>
      <c r="T33" s="300" t="e">
        <f t="shared" ca="1" si="12"/>
        <v>#VALUE!</v>
      </c>
      <c r="U33" s="318"/>
      <c r="V33" s="310"/>
    </row>
    <row r="34" spans="1:23" ht="25.5" customHeight="1" x14ac:dyDescent="0.25">
      <c r="A34" s="311">
        <v>47510</v>
      </c>
      <c r="B34" s="323" t="s">
        <v>415</v>
      </c>
      <c r="C34" s="299">
        <v>12</v>
      </c>
      <c r="D34" s="309" t="s">
        <v>416</v>
      </c>
      <c r="E34" s="299">
        <v>12</v>
      </c>
      <c r="F34" s="323" t="s">
        <v>415</v>
      </c>
      <c r="G34" s="299">
        <v>12</v>
      </c>
      <c r="H34" s="309" t="s">
        <v>417</v>
      </c>
      <c r="I34" s="299">
        <v>11</v>
      </c>
      <c r="J34" s="299">
        <v>19</v>
      </c>
      <c r="K34" s="299">
        <v>16</v>
      </c>
      <c r="L34" s="310"/>
      <c r="M34" s="310"/>
      <c r="N34" s="312" t="e">
        <f ca="1">J34*$N$5</f>
        <v>#VALUE!</v>
      </c>
      <c r="O34" s="300" t="e">
        <f ca="1">K34*$O$5</f>
        <v>#VALUE!</v>
      </c>
      <c r="P34" s="310"/>
      <c r="Q34" s="310"/>
      <c r="T34" s="310"/>
      <c r="U34" s="312" t="e">
        <f t="shared" ref="U34" ca="1" si="15">G34*$U$5</f>
        <v>#VALUE!</v>
      </c>
      <c r="V34" s="310"/>
    </row>
    <row r="35" spans="1:23" ht="25.5" customHeight="1" x14ac:dyDescent="0.25">
      <c r="A35" s="311">
        <v>47511</v>
      </c>
      <c r="B35" s="323" t="s">
        <v>415</v>
      </c>
      <c r="C35" s="299">
        <v>12</v>
      </c>
      <c r="D35" s="309" t="s">
        <v>416</v>
      </c>
      <c r="E35" s="299">
        <v>12</v>
      </c>
      <c r="F35" s="352" t="s">
        <v>415</v>
      </c>
      <c r="G35" s="316"/>
      <c r="H35" s="309" t="s">
        <v>417</v>
      </c>
      <c r="I35" s="299">
        <v>11</v>
      </c>
      <c r="J35" s="299">
        <v>19</v>
      </c>
      <c r="K35" s="299">
        <v>16</v>
      </c>
      <c r="L35" s="300" t="e">
        <f t="shared" ca="1" si="13"/>
        <v>#VALUE!</v>
      </c>
      <c r="M35" s="300" t="e">
        <f t="shared" ca="1" si="14"/>
        <v>#VALUE!</v>
      </c>
      <c r="N35" s="310"/>
      <c r="O35" s="310"/>
      <c r="P35" s="310"/>
      <c r="Q35" s="310"/>
      <c r="T35" s="310" t="e">
        <f t="shared" ref="T35:T38" ca="1" si="16">G35*$T$5</f>
        <v>#VALUE!</v>
      </c>
      <c r="U35" s="318"/>
      <c r="V35" s="310"/>
    </row>
    <row r="36" spans="1:23" ht="25.5" customHeight="1" x14ac:dyDescent="0.25">
      <c r="A36" s="311">
        <v>47512</v>
      </c>
      <c r="B36" s="323" t="s">
        <v>415</v>
      </c>
      <c r="C36" s="299">
        <v>12</v>
      </c>
      <c r="D36" s="309" t="s">
        <v>416</v>
      </c>
      <c r="E36" s="299">
        <v>12</v>
      </c>
      <c r="F36" s="352" t="s">
        <v>415</v>
      </c>
      <c r="G36" s="316"/>
      <c r="H36" s="309" t="s">
        <v>417</v>
      </c>
      <c r="I36" s="299">
        <v>11</v>
      </c>
      <c r="J36" s="299">
        <v>19</v>
      </c>
      <c r="K36" s="299">
        <v>16</v>
      </c>
      <c r="L36" s="300" t="e">
        <f t="shared" ca="1" si="13"/>
        <v>#VALUE!</v>
      </c>
      <c r="M36" s="300" t="e">
        <f t="shared" ca="1" si="14"/>
        <v>#VALUE!</v>
      </c>
      <c r="N36" s="310"/>
      <c r="O36" s="310"/>
      <c r="P36" s="310"/>
      <c r="Q36" s="310"/>
      <c r="T36" s="310" t="e">
        <f t="shared" ca="1" si="16"/>
        <v>#VALUE!</v>
      </c>
      <c r="U36" s="318"/>
      <c r="V36" s="310"/>
    </row>
    <row r="37" spans="1:23" ht="25.5" customHeight="1" x14ac:dyDescent="0.25">
      <c r="A37" s="311">
        <v>47513</v>
      </c>
      <c r="B37" s="323" t="s">
        <v>415</v>
      </c>
      <c r="C37" s="299">
        <v>12</v>
      </c>
      <c r="D37" s="309" t="s">
        <v>416</v>
      </c>
      <c r="E37" s="299">
        <v>12</v>
      </c>
      <c r="F37" s="352" t="s">
        <v>415</v>
      </c>
      <c r="G37" s="316"/>
      <c r="H37" s="309" t="s">
        <v>417</v>
      </c>
      <c r="I37" s="299">
        <v>11</v>
      </c>
      <c r="J37" s="299">
        <v>19</v>
      </c>
      <c r="K37" s="299">
        <v>16</v>
      </c>
      <c r="L37" s="300" t="e">
        <f ca="1">J37*$L$5</f>
        <v>#VALUE!</v>
      </c>
      <c r="M37" s="300" t="e">
        <f ca="1">K37*$M$5</f>
        <v>#VALUE!</v>
      </c>
      <c r="N37" s="310"/>
      <c r="O37" s="310"/>
      <c r="P37" s="310"/>
      <c r="Q37" s="310"/>
      <c r="T37" s="310" t="e">
        <f t="shared" ca="1" si="16"/>
        <v>#VALUE!</v>
      </c>
      <c r="U37" s="318"/>
      <c r="V37" s="310"/>
    </row>
    <row r="38" spans="1:23" ht="25.5" customHeight="1" x14ac:dyDescent="0.25">
      <c r="A38" s="311">
        <v>47514</v>
      </c>
      <c r="B38" s="323" t="s">
        <v>415</v>
      </c>
      <c r="C38" s="299">
        <v>12</v>
      </c>
      <c r="D38" s="309" t="s">
        <v>416</v>
      </c>
      <c r="E38" s="299">
        <v>12</v>
      </c>
      <c r="F38" s="352"/>
      <c r="G38" s="316"/>
      <c r="H38" s="309" t="s">
        <v>417</v>
      </c>
      <c r="I38" s="299">
        <v>11</v>
      </c>
      <c r="J38" s="299">
        <v>19</v>
      </c>
      <c r="K38" s="299">
        <v>16</v>
      </c>
      <c r="L38" s="300" t="e">
        <f ca="1">J38*$L$5</f>
        <v>#VALUE!</v>
      </c>
      <c r="M38" s="300" t="e">
        <f ca="1">K38*$M$5</f>
        <v>#VALUE!</v>
      </c>
      <c r="N38" s="310"/>
      <c r="O38" s="310"/>
      <c r="P38" s="310"/>
      <c r="Q38" s="310"/>
      <c r="T38" s="310" t="e">
        <f t="shared" ca="1" si="16"/>
        <v>#VALUE!</v>
      </c>
      <c r="U38" s="318"/>
      <c r="V38" s="310"/>
    </row>
    <row r="39" spans="1:23" ht="25.5" customHeight="1" thickBot="1" x14ac:dyDescent="0.3">
      <c r="A39" s="311"/>
      <c r="B39" s="323"/>
      <c r="C39" s="299"/>
      <c r="D39" s="309"/>
      <c r="E39" s="299"/>
      <c r="F39" s="323"/>
      <c r="G39" s="299"/>
      <c r="H39" s="309"/>
      <c r="I39" s="299"/>
      <c r="J39" s="299"/>
      <c r="K39" s="299"/>
      <c r="L39" s="314" t="e">
        <f t="shared" ref="L39:Q39" ca="1" si="17">SUM(L8:L38)</f>
        <v>#VALUE!</v>
      </c>
      <c r="M39" s="314" t="e">
        <f t="shared" ca="1" si="17"/>
        <v>#VALUE!</v>
      </c>
      <c r="N39" s="314" t="e">
        <f t="shared" ca="1" si="17"/>
        <v>#VALUE!</v>
      </c>
      <c r="O39" s="314" t="e">
        <f t="shared" ca="1" si="17"/>
        <v>#VALUE!</v>
      </c>
      <c r="P39" s="314" t="e">
        <f t="shared" ca="1" si="17"/>
        <v>#VALUE!</v>
      </c>
      <c r="Q39" s="314" t="e">
        <f t="shared" ca="1" si="17"/>
        <v>#VALUE!</v>
      </c>
      <c r="R39" s="359" t="e">
        <f ca="1">SUM(L39:Q39)</f>
        <v>#VALUE!</v>
      </c>
      <c r="S39" s="333"/>
      <c r="T39" s="314" t="e">
        <f ca="1">SUM(T8:T38)</f>
        <v>#VALUE!</v>
      </c>
      <c r="U39" s="314" t="e">
        <f ca="1">SUM(U8:U38)</f>
        <v>#VALUE!</v>
      </c>
      <c r="V39" s="314" t="e">
        <f ca="1">SUM(V8:V38)</f>
        <v>#VALUE!</v>
      </c>
      <c r="W39" s="359" t="e">
        <f ca="1">SUM(T39:V39)</f>
        <v>#VALUE!</v>
      </c>
    </row>
    <row r="40" spans="1:23" ht="25.5" customHeight="1" thickTop="1" x14ac:dyDescent="0.35">
      <c r="A40" s="306" t="s">
        <v>418</v>
      </c>
      <c r="B40" s="323"/>
      <c r="D40" s="309"/>
      <c r="E40" s="299"/>
      <c r="F40" s="323"/>
      <c r="H40" s="309"/>
      <c r="I40" s="299"/>
      <c r="J40" s="299"/>
      <c r="K40" s="299"/>
    </row>
    <row r="41" spans="1:23" ht="25.5" customHeight="1" x14ac:dyDescent="0.25">
      <c r="A41" s="313">
        <v>47515</v>
      </c>
      <c r="B41" s="323" t="s">
        <v>415</v>
      </c>
      <c r="C41" s="299">
        <v>12</v>
      </c>
      <c r="D41" s="309" t="s">
        <v>416</v>
      </c>
      <c r="E41" s="299">
        <v>12</v>
      </c>
      <c r="F41" s="352"/>
      <c r="G41" s="316"/>
      <c r="H41" s="309" t="s">
        <v>417</v>
      </c>
      <c r="I41" s="299">
        <v>11</v>
      </c>
      <c r="J41" s="299">
        <v>19</v>
      </c>
      <c r="K41" s="299">
        <v>16</v>
      </c>
      <c r="L41" s="300" t="e">
        <f t="shared" ref="L41:L68" ca="1" si="18">J41*$L$5</f>
        <v>#VALUE!</v>
      </c>
      <c r="M41" s="300" t="e">
        <f ca="1">K41*$M$5</f>
        <v>#VALUE!</v>
      </c>
      <c r="N41" s="310"/>
      <c r="O41" s="310"/>
      <c r="P41" s="310"/>
      <c r="Q41" s="310"/>
      <c r="T41" s="310" t="e">
        <f t="shared" ref="T41:T42" ca="1" si="19">G41*$T$5</f>
        <v>#VALUE!</v>
      </c>
      <c r="U41" s="318"/>
      <c r="V41" s="310"/>
    </row>
    <row r="42" spans="1:23" ht="25.5" customHeight="1" x14ac:dyDescent="0.25">
      <c r="A42" s="313">
        <v>47516</v>
      </c>
      <c r="B42" s="323" t="s">
        <v>415</v>
      </c>
      <c r="C42" s="299">
        <v>12</v>
      </c>
      <c r="D42" s="309" t="s">
        <v>416</v>
      </c>
      <c r="E42" s="299">
        <v>12</v>
      </c>
      <c r="F42" s="323" t="s">
        <v>415</v>
      </c>
      <c r="G42" s="299">
        <v>12</v>
      </c>
      <c r="H42" s="309" t="s">
        <v>417</v>
      </c>
      <c r="I42" s="299">
        <v>11</v>
      </c>
      <c r="J42" s="299">
        <v>19</v>
      </c>
      <c r="K42" s="299">
        <v>16</v>
      </c>
      <c r="L42" s="300" t="e">
        <f t="shared" ca="1" si="18"/>
        <v>#VALUE!</v>
      </c>
      <c r="M42" s="300" t="e">
        <f t="shared" ref="M42" ca="1" si="20">K42*$M$5</f>
        <v>#VALUE!</v>
      </c>
      <c r="N42" s="310"/>
      <c r="O42" s="310"/>
      <c r="P42" s="310"/>
      <c r="Q42" s="310"/>
      <c r="T42" s="300" t="e">
        <f t="shared" ca="1" si="19"/>
        <v>#VALUE!</v>
      </c>
      <c r="U42" s="318"/>
      <c r="V42" s="310"/>
    </row>
    <row r="43" spans="1:23" ht="25.5" customHeight="1" x14ac:dyDescent="0.25">
      <c r="A43" s="313">
        <v>47517</v>
      </c>
      <c r="B43" s="323" t="s">
        <v>415</v>
      </c>
      <c r="C43" s="299">
        <v>12</v>
      </c>
      <c r="D43" s="309" t="s">
        <v>416</v>
      </c>
      <c r="E43" s="299">
        <v>12</v>
      </c>
      <c r="F43" s="323" t="s">
        <v>415</v>
      </c>
      <c r="G43" s="299">
        <v>12</v>
      </c>
      <c r="H43" s="309" t="s">
        <v>417</v>
      </c>
      <c r="I43" s="299">
        <v>11</v>
      </c>
      <c r="J43" s="299">
        <v>19</v>
      </c>
      <c r="K43" s="299">
        <v>16</v>
      </c>
      <c r="L43" s="310"/>
      <c r="M43" s="310"/>
      <c r="N43" s="312" t="e">
        <f ca="1">J43*$N$5</f>
        <v>#VALUE!</v>
      </c>
      <c r="O43" s="300" t="e">
        <f ca="1">K43*$O$5</f>
        <v>#VALUE!</v>
      </c>
      <c r="P43" s="310"/>
      <c r="Q43" s="310"/>
      <c r="T43" s="310"/>
      <c r="U43" s="312" t="e">
        <f t="shared" ref="U43" ca="1" si="21">G43*$U$5</f>
        <v>#VALUE!</v>
      </c>
      <c r="V43" s="310"/>
    </row>
    <row r="44" spans="1:23" ht="25.5" customHeight="1" x14ac:dyDescent="0.25">
      <c r="A44" s="313">
        <v>47518</v>
      </c>
      <c r="B44" s="323" t="s">
        <v>415</v>
      </c>
      <c r="C44" s="299">
        <v>12</v>
      </c>
      <c r="D44" s="309" t="s">
        <v>416</v>
      </c>
      <c r="E44" s="299">
        <v>12</v>
      </c>
      <c r="F44" s="352" t="s">
        <v>415</v>
      </c>
      <c r="G44" s="316"/>
      <c r="H44" s="309" t="s">
        <v>417</v>
      </c>
      <c r="I44" s="299">
        <v>11</v>
      </c>
      <c r="J44" s="299">
        <v>19</v>
      </c>
      <c r="K44" s="299">
        <v>16</v>
      </c>
      <c r="L44" s="300" t="e">
        <f t="shared" ca="1" si="18"/>
        <v>#VALUE!</v>
      </c>
      <c r="M44" s="300" t="e">
        <f ca="1">K44*$M$5</f>
        <v>#VALUE!</v>
      </c>
      <c r="N44" s="310"/>
      <c r="O44" s="310"/>
      <c r="P44" s="310"/>
      <c r="Q44" s="310"/>
      <c r="T44" s="310" t="e">
        <f t="shared" ref="T44:T49" ca="1" si="22">G44*$T$5</f>
        <v>#VALUE!</v>
      </c>
      <c r="U44" s="318"/>
      <c r="V44" s="310"/>
    </row>
    <row r="45" spans="1:23" ht="25.5" customHeight="1" x14ac:dyDescent="0.25">
      <c r="A45" s="313">
        <v>47519</v>
      </c>
      <c r="B45" s="323" t="s">
        <v>415</v>
      </c>
      <c r="C45" s="299">
        <v>12</v>
      </c>
      <c r="D45" s="309" t="s">
        <v>416</v>
      </c>
      <c r="E45" s="299">
        <v>12</v>
      </c>
      <c r="F45" s="352" t="s">
        <v>415</v>
      </c>
      <c r="G45" s="316"/>
      <c r="H45" s="309" t="s">
        <v>417</v>
      </c>
      <c r="I45" s="299">
        <v>11</v>
      </c>
      <c r="J45" s="299">
        <v>19</v>
      </c>
      <c r="K45" s="299">
        <v>16</v>
      </c>
      <c r="L45" s="300" t="e">
        <f t="shared" ca="1" si="18"/>
        <v>#VALUE!</v>
      </c>
      <c r="M45" s="300" t="e">
        <f t="shared" ref="M45:M46" ca="1" si="23">K45*$M$5</f>
        <v>#VALUE!</v>
      </c>
      <c r="N45" s="310"/>
      <c r="O45" s="310"/>
      <c r="P45" s="310"/>
      <c r="Q45" s="310"/>
      <c r="T45" s="310" t="e">
        <f t="shared" ca="1" si="22"/>
        <v>#VALUE!</v>
      </c>
      <c r="U45" s="318"/>
      <c r="V45" s="310"/>
    </row>
    <row r="46" spans="1:23" ht="25.5" customHeight="1" x14ac:dyDescent="0.25">
      <c r="A46" s="313">
        <v>47520</v>
      </c>
      <c r="B46" s="323" t="s">
        <v>415</v>
      </c>
      <c r="C46" s="299">
        <v>12</v>
      </c>
      <c r="D46" s="309" t="s">
        <v>416</v>
      </c>
      <c r="E46" s="299">
        <v>12</v>
      </c>
      <c r="F46" s="352" t="s">
        <v>415</v>
      </c>
      <c r="G46" s="316"/>
      <c r="H46" s="309" t="s">
        <v>417</v>
      </c>
      <c r="I46" s="299">
        <v>11</v>
      </c>
      <c r="J46" s="299">
        <v>19</v>
      </c>
      <c r="K46" s="299">
        <v>16</v>
      </c>
      <c r="L46" s="300" t="e">
        <f t="shared" ca="1" si="18"/>
        <v>#VALUE!</v>
      </c>
      <c r="M46" s="300" t="e">
        <f t="shared" ca="1" si="23"/>
        <v>#VALUE!</v>
      </c>
      <c r="N46" s="310"/>
      <c r="O46" s="310"/>
      <c r="P46" s="310"/>
      <c r="Q46" s="310"/>
      <c r="T46" s="310" t="e">
        <f t="shared" ca="1" si="22"/>
        <v>#VALUE!</v>
      </c>
      <c r="U46" s="318"/>
      <c r="V46" s="310"/>
    </row>
    <row r="47" spans="1:23" ht="25.5" customHeight="1" x14ac:dyDescent="0.25">
      <c r="A47" s="313">
        <v>47521</v>
      </c>
      <c r="B47" s="323" t="s">
        <v>415</v>
      </c>
      <c r="C47" s="299">
        <v>12</v>
      </c>
      <c r="D47" s="309" t="s">
        <v>416</v>
      </c>
      <c r="E47" s="299">
        <v>12</v>
      </c>
      <c r="F47" s="352" t="s">
        <v>415</v>
      </c>
      <c r="G47" s="316"/>
      <c r="H47" s="309" t="s">
        <v>417</v>
      </c>
      <c r="I47" s="299">
        <v>11</v>
      </c>
      <c r="J47" s="299">
        <v>19</v>
      </c>
      <c r="K47" s="299">
        <v>16</v>
      </c>
      <c r="L47" s="300" t="e">
        <f t="shared" ca="1" si="18"/>
        <v>#VALUE!</v>
      </c>
      <c r="M47" s="300" t="e">
        <f ca="1">K47*$M$5</f>
        <v>#VALUE!</v>
      </c>
      <c r="N47" s="310"/>
      <c r="O47" s="310"/>
      <c r="P47" s="310"/>
      <c r="Q47" s="310"/>
      <c r="T47" s="310" t="e">
        <f t="shared" ca="1" si="22"/>
        <v>#VALUE!</v>
      </c>
      <c r="U47" s="318"/>
      <c r="V47" s="310"/>
    </row>
    <row r="48" spans="1:23" ht="25.5" customHeight="1" x14ac:dyDescent="0.25">
      <c r="A48" s="313">
        <v>47522</v>
      </c>
      <c r="B48" s="323" t="s">
        <v>415</v>
      </c>
      <c r="C48" s="299">
        <v>12</v>
      </c>
      <c r="D48" s="309" t="s">
        <v>416</v>
      </c>
      <c r="E48" s="299">
        <v>12</v>
      </c>
      <c r="F48" s="352" t="s">
        <v>415</v>
      </c>
      <c r="G48" s="316"/>
      <c r="H48" s="309" t="s">
        <v>417</v>
      </c>
      <c r="I48" s="299">
        <v>11</v>
      </c>
      <c r="J48" s="299">
        <v>19</v>
      </c>
      <c r="K48" s="299">
        <v>16</v>
      </c>
      <c r="L48" s="300" t="e">
        <f t="shared" ca="1" si="18"/>
        <v>#VALUE!</v>
      </c>
      <c r="M48" s="300" t="e">
        <f ca="1">K48*$M$5</f>
        <v>#VALUE!</v>
      </c>
      <c r="N48" s="310"/>
      <c r="O48" s="310"/>
      <c r="P48" s="310"/>
      <c r="Q48" s="310"/>
      <c r="T48" s="310" t="e">
        <f t="shared" ca="1" si="22"/>
        <v>#VALUE!</v>
      </c>
      <c r="U48" s="318"/>
      <c r="V48" s="310"/>
    </row>
    <row r="49" spans="1:22" ht="25.5" customHeight="1" x14ac:dyDescent="0.25">
      <c r="A49" s="313">
        <v>47523</v>
      </c>
      <c r="B49" s="323" t="s">
        <v>415</v>
      </c>
      <c r="C49" s="299">
        <v>12</v>
      </c>
      <c r="D49" s="309" t="s">
        <v>416</v>
      </c>
      <c r="E49" s="299">
        <v>12</v>
      </c>
      <c r="F49" s="323" t="s">
        <v>415</v>
      </c>
      <c r="G49" s="299">
        <v>12</v>
      </c>
      <c r="H49" s="309" t="s">
        <v>417</v>
      </c>
      <c r="I49" s="299">
        <v>11</v>
      </c>
      <c r="J49" s="299">
        <v>19</v>
      </c>
      <c r="K49" s="299">
        <v>16</v>
      </c>
      <c r="L49" s="300" t="e">
        <f t="shared" ca="1" si="18"/>
        <v>#VALUE!</v>
      </c>
      <c r="M49" s="300" t="e">
        <f t="shared" ref="M49:M53" ca="1" si="24">K49*$M$5</f>
        <v>#VALUE!</v>
      </c>
      <c r="N49" s="310"/>
      <c r="O49" s="310"/>
      <c r="P49" s="310"/>
      <c r="Q49" s="310"/>
      <c r="T49" s="300" t="e">
        <f t="shared" ca="1" si="22"/>
        <v>#VALUE!</v>
      </c>
      <c r="U49" s="318"/>
      <c r="V49" s="310"/>
    </row>
    <row r="50" spans="1:22" ht="25.5" customHeight="1" x14ac:dyDescent="0.25">
      <c r="A50" s="313">
        <v>47524</v>
      </c>
      <c r="B50" s="323" t="s">
        <v>415</v>
      </c>
      <c r="C50" s="299">
        <v>12</v>
      </c>
      <c r="D50" s="309" t="s">
        <v>416</v>
      </c>
      <c r="E50" s="299">
        <v>12</v>
      </c>
      <c r="F50" s="323" t="s">
        <v>415</v>
      </c>
      <c r="G50" s="299">
        <v>12</v>
      </c>
      <c r="H50" s="309" t="s">
        <v>417</v>
      </c>
      <c r="I50" s="299">
        <v>11</v>
      </c>
      <c r="J50" s="299">
        <v>19</v>
      </c>
      <c r="K50" s="299">
        <v>16</v>
      </c>
      <c r="L50" s="310"/>
      <c r="M50" s="310"/>
      <c r="N50" s="312" t="e">
        <f ca="1">J50*$N$5</f>
        <v>#VALUE!</v>
      </c>
      <c r="O50" s="300" t="e">
        <f ca="1">K50*$O$5</f>
        <v>#VALUE!</v>
      </c>
      <c r="P50" s="310"/>
      <c r="Q50" s="310"/>
      <c r="T50" s="310"/>
      <c r="U50" s="312" t="e">
        <f t="shared" ref="U50" ca="1" si="25">G50*$U$5</f>
        <v>#VALUE!</v>
      </c>
      <c r="V50" s="310"/>
    </row>
    <row r="51" spans="1:22" ht="25.5" customHeight="1" x14ac:dyDescent="0.25">
      <c r="A51" s="313">
        <v>47525</v>
      </c>
      <c r="B51" s="323" t="s">
        <v>415</v>
      </c>
      <c r="C51" s="299">
        <v>12</v>
      </c>
      <c r="D51" s="309" t="s">
        <v>416</v>
      </c>
      <c r="E51" s="299">
        <v>12</v>
      </c>
      <c r="F51" s="352" t="s">
        <v>415</v>
      </c>
      <c r="G51" s="316"/>
      <c r="H51" s="309" t="s">
        <v>417</v>
      </c>
      <c r="I51" s="299">
        <v>11</v>
      </c>
      <c r="J51" s="299">
        <v>19</v>
      </c>
      <c r="K51" s="299">
        <v>16</v>
      </c>
      <c r="L51" s="300" t="e">
        <f t="shared" ca="1" si="18"/>
        <v>#VALUE!</v>
      </c>
      <c r="M51" s="300" t="e">
        <f t="shared" ca="1" si="24"/>
        <v>#VALUE!</v>
      </c>
      <c r="N51" s="310"/>
      <c r="O51" s="310"/>
      <c r="P51" s="310"/>
      <c r="Q51" s="310"/>
      <c r="T51" s="310" t="e">
        <f t="shared" ref="T51:T55" ca="1" si="26">G51*$T$5</f>
        <v>#VALUE!</v>
      </c>
      <c r="U51" s="318"/>
      <c r="V51" s="310"/>
    </row>
    <row r="52" spans="1:22" ht="25.5" customHeight="1" x14ac:dyDescent="0.25">
      <c r="A52" s="313">
        <v>47526</v>
      </c>
      <c r="B52" s="323" t="s">
        <v>415</v>
      </c>
      <c r="C52" s="299">
        <v>12</v>
      </c>
      <c r="D52" s="309" t="s">
        <v>416</v>
      </c>
      <c r="E52" s="299">
        <v>12</v>
      </c>
      <c r="F52" s="352" t="s">
        <v>415</v>
      </c>
      <c r="G52" s="316"/>
      <c r="H52" s="309" t="s">
        <v>417</v>
      </c>
      <c r="I52" s="299">
        <v>11</v>
      </c>
      <c r="J52" s="299">
        <v>19</v>
      </c>
      <c r="K52" s="299">
        <v>16</v>
      </c>
      <c r="L52" s="300" t="e">
        <f t="shared" ca="1" si="18"/>
        <v>#VALUE!</v>
      </c>
      <c r="M52" s="300" t="e">
        <f t="shared" ca="1" si="24"/>
        <v>#VALUE!</v>
      </c>
      <c r="N52" s="310"/>
      <c r="O52" s="310"/>
      <c r="P52" s="310"/>
      <c r="Q52" s="310"/>
      <c r="T52" s="310" t="e">
        <f t="shared" ca="1" si="26"/>
        <v>#VALUE!</v>
      </c>
      <c r="U52" s="318"/>
      <c r="V52" s="310"/>
    </row>
    <row r="53" spans="1:22" ht="25.5" customHeight="1" x14ac:dyDescent="0.25">
      <c r="A53" s="313">
        <v>47527</v>
      </c>
      <c r="B53" s="323" t="s">
        <v>415</v>
      </c>
      <c r="C53" s="299">
        <v>12</v>
      </c>
      <c r="D53" s="309" t="s">
        <v>416</v>
      </c>
      <c r="E53" s="299">
        <v>12</v>
      </c>
      <c r="F53" s="352" t="s">
        <v>415</v>
      </c>
      <c r="G53" s="316"/>
      <c r="H53" s="309" t="s">
        <v>417</v>
      </c>
      <c r="I53" s="299">
        <v>11</v>
      </c>
      <c r="J53" s="299">
        <v>19</v>
      </c>
      <c r="K53" s="299">
        <v>16</v>
      </c>
      <c r="L53" s="300" t="e">
        <f t="shared" ca="1" si="18"/>
        <v>#VALUE!</v>
      </c>
      <c r="M53" s="300" t="e">
        <f t="shared" ca="1" si="24"/>
        <v>#VALUE!</v>
      </c>
      <c r="N53" s="310"/>
      <c r="O53" s="310"/>
      <c r="P53" s="310"/>
      <c r="Q53" s="310"/>
      <c r="T53" s="310" t="e">
        <f t="shared" ca="1" si="26"/>
        <v>#VALUE!</v>
      </c>
      <c r="U53" s="318"/>
      <c r="V53" s="310"/>
    </row>
    <row r="54" spans="1:22" ht="25.5" customHeight="1" x14ac:dyDescent="0.25">
      <c r="A54" s="313">
        <v>47528</v>
      </c>
      <c r="B54" s="323" t="s">
        <v>415</v>
      </c>
      <c r="C54" s="299">
        <v>12</v>
      </c>
      <c r="D54" s="309" t="s">
        <v>416</v>
      </c>
      <c r="E54" s="299">
        <v>12</v>
      </c>
      <c r="F54" s="352" t="s">
        <v>415</v>
      </c>
      <c r="G54" s="316"/>
      <c r="H54" s="309" t="s">
        <v>417</v>
      </c>
      <c r="I54" s="299">
        <v>11</v>
      </c>
      <c r="J54" s="299">
        <v>19</v>
      </c>
      <c r="K54" s="299">
        <v>16</v>
      </c>
      <c r="L54" s="300" t="e">
        <f t="shared" ca="1" si="18"/>
        <v>#VALUE!</v>
      </c>
      <c r="M54" s="300" t="e">
        <f ca="1">K54*$M$5</f>
        <v>#VALUE!</v>
      </c>
      <c r="N54" s="310"/>
      <c r="O54" s="310"/>
      <c r="P54" s="310"/>
      <c r="Q54" s="310"/>
      <c r="T54" s="310" t="e">
        <f t="shared" ca="1" si="26"/>
        <v>#VALUE!</v>
      </c>
      <c r="U54" s="318"/>
      <c r="V54" s="310"/>
    </row>
    <row r="55" spans="1:22" ht="25.5" customHeight="1" x14ac:dyDescent="0.25">
      <c r="A55" s="313">
        <v>47529</v>
      </c>
      <c r="B55" s="323" t="s">
        <v>415</v>
      </c>
      <c r="C55" s="299">
        <v>12</v>
      </c>
      <c r="D55" s="309" t="s">
        <v>416</v>
      </c>
      <c r="E55" s="299">
        <v>12</v>
      </c>
      <c r="F55" s="352" t="s">
        <v>415</v>
      </c>
      <c r="G55" s="316"/>
      <c r="H55" s="309" t="s">
        <v>417</v>
      </c>
      <c r="I55" s="299">
        <v>11</v>
      </c>
      <c r="J55" s="299">
        <v>19</v>
      </c>
      <c r="K55" s="299">
        <v>16</v>
      </c>
      <c r="L55" s="300" t="e">
        <f t="shared" ca="1" si="18"/>
        <v>#VALUE!</v>
      </c>
      <c r="M55" s="300" t="e">
        <f ca="1">K55*$M$5</f>
        <v>#VALUE!</v>
      </c>
      <c r="N55" s="310"/>
      <c r="O55" s="310"/>
      <c r="P55" s="310"/>
      <c r="Q55" s="310"/>
      <c r="T55" s="310" t="e">
        <f t="shared" ca="1" si="26"/>
        <v>#VALUE!</v>
      </c>
      <c r="U55" s="318"/>
      <c r="V55" s="310"/>
    </row>
    <row r="56" spans="1:22" ht="25.5" customHeight="1" x14ac:dyDescent="0.25">
      <c r="A56" s="313">
        <v>47530</v>
      </c>
      <c r="B56" s="323" t="s">
        <v>415</v>
      </c>
      <c r="C56" s="299">
        <v>12</v>
      </c>
      <c r="D56" s="309" t="s">
        <v>416</v>
      </c>
      <c r="E56" s="299">
        <v>12</v>
      </c>
      <c r="F56" s="323" t="s">
        <v>415</v>
      </c>
      <c r="G56" s="299">
        <v>12</v>
      </c>
      <c r="H56" s="309" t="s">
        <v>417</v>
      </c>
      <c r="I56" s="299">
        <v>11</v>
      </c>
      <c r="J56" s="299">
        <v>19</v>
      </c>
      <c r="K56" s="299">
        <v>16</v>
      </c>
      <c r="L56" s="300" t="e">
        <f t="shared" ca="1" si="18"/>
        <v>#VALUE!</v>
      </c>
      <c r="M56" s="300" t="e">
        <f t="shared" ref="M56" ca="1" si="27">K56*$M$5</f>
        <v>#VALUE!</v>
      </c>
      <c r="N56" s="310"/>
      <c r="O56" s="310"/>
      <c r="P56" s="310"/>
      <c r="Q56" s="310"/>
      <c r="T56" s="300" t="e">
        <f ca="1">G56*$T$5</f>
        <v>#VALUE!</v>
      </c>
      <c r="U56" s="318"/>
      <c r="V56" s="310"/>
    </row>
    <row r="57" spans="1:22" ht="25.5" customHeight="1" x14ac:dyDescent="0.25">
      <c r="A57" s="313">
        <v>47531</v>
      </c>
      <c r="B57" s="323" t="s">
        <v>415</v>
      </c>
      <c r="C57" s="299">
        <v>12</v>
      </c>
      <c r="D57" s="309" t="s">
        <v>416</v>
      </c>
      <c r="E57" s="299">
        <v>12</v>
      </c>
      <c r="F57" s="323" t="s">
        <v>415</v>
      </c>
      <c r="G57" s="299">
        <v>12</v>
      </c>
      <c r="H57" s="309" t="s">
        <v>417</v>
      </c>
      <c r="I57" s="299">
        <v>11</v>
      </c>
      <c r="J57" s="299">
        <v>19</v>
      </c>
      <c r="K57" s="299">
        <v>16</v>
      </c>
      <c r="L57" s="310"/>
      <c r="M57" s="310"/>
      <c r="N57" s="312" t="e">
        <f ca="1">J57*$N$5</f>
        <v>#VALUE!</v>
      </c>
      <c r="O57" s="300" t="e">
        <f ca="1">K57*$O$5</f>
        <v>#VALUE!</v>
      </c>
      <c r="P57" s="310"/>
      <c r="Q57" s="310"/>
      <c r="T57" s="310"/>
      <c r="U57" s="312" t="e">
        <f t="shared" ref="U57" ca="1" si="28">G57*$U$5</f>
        <v>#VALUE!</v>
      </c>
      <c r="V57" s="310"/>
    </row>
    <row r="58" spans="1:22" ht="25.5" customHeight="1" x14ac:dyDescent="0.25">
      <c r="A58" s="313">
        <v>47532</v>
      </c>
      <c r="B58" s="323" t="s">
        <v>415</v>
      </c>
      <c r="C58" s="299">
        <v>12</v>
      </c>
      <c r="D58" s="309" t="s">
        <v>416</v>
      </c>
      <c r="E58" s="299">
        <v>12</v>
      </c>
      <c r="F58" s="352" t="s">
        <v>415</v>
      </c>
      <c r="G58" s="316"/>
      <c r="H58" s="309" t="s">
        <v>417</v>
      </c>
      <c r="I58" s="299">
        <v>11</v>
      </c>
      <c r="J58" s="299">
        <v>19</v>
      </c>
      <c r="K58" s="299">
        <v>16</v>
      </c>
      <c r="L58" s="300" t="e">
        <f t="shared" ca="1" si="18"/>
        <v>#VALUE!</v>
      </c>
      <c r="M58" s="300" t="e">
        <f ca="1">K58*$M$5</f>
        <v>#VALUE!</v>
      </c>
      <c r="N58" s="310"/>
      <c r="O58" s="310"/>
      <c r="P58" s="310"/>
      <c r="Q58" s="310"/>
      <c r="T58" s="310" t="e">
        <f t="shared" ref="T58:T63" ca="1" si="29">G58*$T$5</f>
        <v>#VALUE!</v>
      </c>
      <c r="U58" s="318"/>
      <c r="V58" s="310"/>
    </row>
    <row r="59" spans="1:22" ht="25.5" customHeight="1" x14ac:dyDescent="0.25">
      <c r="A59" s="313">
        <v>47533</v>
      </c>
      <c r="B59" s="323" t="s">
        <v>415</v>
      </c>
      <c r="C59" s="299">
        <v>12</v>
      </c>
      <c r="D59" s="309" t="s">
        <v>416</v>
      </c>
      <c r="E59" s="299">
        <v>12</v>
      </c>
      <c r="F59" s="352" t="s">
        <v>415</v>
      </c>
      <c r="G59" s="316"/>
      <c r="H59" s="309" t="s">
        <v>417</v>
      </c>
      <c r="I59" s="299">
        <v>11</v>
      </c>
      <c r="J59" s="299">
        <v>19</v>
      </c>
      <c r="K59" s="299">
        <v>16</v>
      </c>
      <c r="L59" s="300" t="e">
        <f t="shared" ca="1" si="18"/>
        <v>#VALUE!</v>
      </c>
      <c r="M59" s="300" t="e">
        <f t="shared" ref="M59:M60" ca="1" si="30">K59*$M$5</f>
        <v>#VALUE!</v>
      </c>
      <c r="N59" s="310"/>
      <c r="O59" s="310"/>
      <c r="P59" s="310"/>
      <c r="Q59" s="310"/>
      <c r="T59" s="310" t="e">
        <f t="shared" ca="1" si="29"/>
        <v>#VALUE!</v>
      </c>
      <c r="U59" s="318"/>
      <c r="V59" s="310"/>
    </row>
    <row r="60" spans="1:22" ht="25.5" customHeight="1" x14ac:dyDescent="0.25">
      <c r="A60" s="313">
        <v>47534</v>
      </c>
      <c r="B60" s="323" t="s">
        <v>415</v>
      </c>
      <c r="C60" s="299">
        <v>12</v>
      </c>
      <c r="D60" s="309" t="s">
        <v>416</v>
      </c>
      <c r="E60" s="299">
        <v>12</v>
      </c>
      <c r="F60" s="352" t="s">
        <v>415</v>
      </c>
      <c r="G60" s="316"/>
      <c r="H60" s="309" t="s">
        <v>417</v>
      </c>
      <c r="I60" s="299">
        <v>11</v>
      </c>
      <c r="J60" s="299">
        <v>19</v>
      </c>
      <c r="K60" s="299">
        <v>16</v>
      </c>
      <c r="L60" s="300" t="e">
        <f t="shared" ca="1" si="18"/>
        <v>#VALUE!</v>
      </c>
      <c r="M60" s="300" t="e">
        <f t="shared" ca="1" si="30"/>
        <v>#VALUE!</v>
      </c>
      <c r="N60" s="310"/>
      <c r="O60" s="310"/>
      <c r="P60" s="310"/>
      <c r="Q60" s="310"/>
      <c r="T60" s="310" t="e">
        <f t="shared" ca="1" si="29"/>
        <v>#VALUE!</v>
      </c>
      <c r="U60" s="318"/>
      <c r="V60" s="310"/>
    </row>
    <row r="61" spans="1:22" ht="25.5" customHeight="1" x14ac:dyDescent="0.25">
      <c r="A61" s="313">
        <v>47535</v>
      </c>
      <c r="B61" s="323" t="s">
        <v>415</v>
      </c>
      <c r="C61" s="299">
        <v>12</v>
      </c>
      <c r="D61" s="309" t="s">
        <v>416</v>
      </c>
      <c r="E61" s="299">
        <v>12</v>
      </c>
      <c r="F61" s="352" t="s">
        <v>415</v>
      </c>
      <c r="G61" s="316"/>
      <c r="H61" s="309" t="s">
        <v>417</v>
      </c>
      <c r="I61" s="299">
        <v>11</v>
      </c>
      <c r="J61" s="299">
        <v>19</v>
      </c>
      <c r="K61" s="299">
        <v>16</v>
      </c>
      <c r="L61" s="300" t="e">
        <f t="shared" ca="1" si="18"/>
        <v>#VALUE!</v>
      </c>
      <c r="M61" s="300" t="e">
        <f ca="1">K61*$M$5</f>
        <v>#VALUE!</v>
      </c>
      <c r="N61" s="310"/>
      <c r="O61" s="310"/>
      <c r="P61" s="310"/>
      <c r="Q61" s="310"/>
      <c r="T61" s="310" t="e">
        <f t="shared" ca="1" si="29"/>
        <v>#VALUE!</v>
      </c>
      <c r="U61" s="318"/>
      <c r="V61" s="310"/>
    </row>
    <row r="62" spans="1:22" ht="25.5" customHeight="1" x14ac:dyDescent="0.25">
      <c r="A62" s="313">
        <v>47536</v>
      </c>
      <c r="B62" s="323" t="s">
        <v>415</v>
      </c>
      <c r="C62" s="299">
        <v>12</v>
      </c>
      <c r="D62" s="309" t="s">
        <v>416</v>
      </c>
      <c r="E62" s="299">
        <v>12</v>
      </c>
      <c r="F62" s="352" t="s">
        <v>415</v>
      </c>
      <c r="G62" s="316"/>
      <c r="H62" s="309" t="s">
        <v>417</v>
      </c>
      <c r="I62" s="299">
        <v>11</v>
      </c>
      <c r="J62" s="299">
        <v>19</v>
      </c>
      <c r="K62" s="299">
        <v>16</v>
      </c>
      <c r="L62" s="300" t="e">
        <f t="shared" ca="1" si="18"/>
        <v>#VALUE!</v>
      </c>
      <c r="M62" s="300" t="e">
        <f ca="1">K62*$M$5</f>
        <v>#VALUE!</v>
      </c>
      <c r="N62" s="310"/>
      <c r="O62" s="310"/>
      <c r="P62" s="310"/>
      <c r="Q62" s="310"/>
      <c r="T62" s="310" t="e">
        <f t="shared" ca="1" si="29"/>
        <v>#VALUE!</v>
      </c>
      <c r="U62" s="318"/>
      <c r="V62" s="310"/>
    </row>
    <row r="63" spans="1:22" ht="25.5" customHeight="1" x14ac:dyDescent="0.25">
      <c r="A63" s="313">
        <v>47537</v>
      </c>
      <c r="B63" s="323" t="s">
        <v>415</v>
      </c>
      <c r="C63" s="299">
        <v>12</v>
      </c>
      <c r="D63" s="309" t="s">
        <v>416</v>
      </c>
      <c r="E63" s="299">
        <v>12</v>
      </c>
      <c r="F63" s="323" t="s">
        <v>415</v>
      </c>
      <c r="G63" s="299">
        <v>12</v>
      </c>
      <c r="H63" s="309" t="s">
        <v>417</v>
      </c>
      <c r="I63" s="299">
        <v>11</v>
      </c>
      <c r="J63" s="299">
        <v>19</v>
      </c>
      <c r="K63" s="299">
        <v>16</v>
      </c>
      <c r="L63" s="300" t="e">
        <f t="shared" ca="1" si="18"/>
        <v>#VALUE!</v>
      </c>
      <c r="M63" s="300" t="e">
        <f t="shared" ref="M63" ca="1" si="31">K63*$M$5</f>
        <v>#VALUE!</v>
      </c>
      <c r="N63" s="310"/>
      <c r="O63" s="310"/>
      <c r="P63" s="310"/>
      <c r="Q63" s="310"/>
      <c r="T63" s="300" t="e">
        <f t="shared" ca="1" si="29"/>
        <v>#VALUE!</v>
      </c>
      <c r="U63" s="318"/>
      <c r="V63" s="310"/>
    </row>
    <row r="64" spans="1:22" ht="25.5" customHeight="1" x14ac:dyDescent="0.25">
      <c r="A64" s="313">
        <v>47538</v>
      </c>
      <c r="B64" s="323" t="s">
        <v>415</v>
      </c>
      <c r="C64" s="299">
        <v>12</v>
      </c>
      <c r="D64" s="309" t="s">
        <v>416</v>
      </c>
      <c r="E64" s="299">
        <v>12</v>
      </c>
      <c r="F64" s="323" t="s">
        <v>415</v>
      </c>
      <c r="G64" s="299">
        <v>12</v>
      </c>
      <c r="H64" s="309" t="s">
        <v>417</v>
      </c>
      <c r="I64" s="299">
        <v>11</v>
      </c>
      <c r="J64" s="299">
        <v>19</v>
      </c>
      <c r="K64" s="299">
        <v>16</v>
      </c>
      <c r="L64" s="310"/>
      <c r="M64" s="310"/>
      <c r="N64" s="312" t="e">
        <f ca="1">J64*$N$5</f>
        <v>#VALUE!</v>
      </c>
      <c r="O64" s="300" t="e">
        <f ca="1">K64*$O$5</f>
        <v>#VALUE!</v>
      </c>
      <c r="P64" s="310"/>
      <c r="Q64" s="310"/>
      <c r="T64" s="310"/>
      <c r="U64" s="312" t="e">
        <f t="shared" ref="U64" ca="1" si="32">G64*$U$5</f>
        <v>#VALUE!</v>
      </c>
      <c r="V64" s="310"/>
    </row>
    <row r="65" spans="1:23" ht="25.5" customHeight="1" x14ac:dyDescent="0.25">
      <c r="A65" s="313">
        <v>47539</v>
      </c>
      <c r="B65" s="323" t="s">
        <v>415</v>
      </c>
      <c r="C65" s="299">
        <v>12</v>
      </c>
      <c r="D65" s="309" t="s">
        <v>416</v>
      </c>
      <c r="E65" s="299">
        <v>12</v>
      </c>
      <c r="F65" s="352" t="s">
        <v>415</v>
      </c>
      <c r="G65" s="316"/>
      <c r="H65" s="309" t="s">
        <v>417</v>
      </c>
      <c r="I65" s="299">
        <v>11</v>
      </c>
      <c r="J65" s="299">
        <v>19</v>
      </c>
      <c r="K65" s="299">
        <v>16</v>
      </c>
      <c r="L65" s="300" t="e">
        <f t="shared" ca="1" si="18"/>
        <v>#VALUE!</v>
      </c>
      <c r="M65" s="300" t="e">
        <f t="shared" ref="M65" ca="1" si="33">K65*$M$5</f>
        <v>#VALUE!</v>
      </c>
      <c r="N65" s="310"/>
      <c r="O65" s="310"/>
      <c r="P65" s="310"/>
      <c r="Q65" s="310"/>
      <c r="T65" s="310" t="e">
        <f t="shared" ref="T65:T68" ca="1" si="34">G65*$T$5</f>
        <v>#VALUE!</v>
      </c>
      <c r="U65" s="318"/>
      <c r="V65" s="310"/>
    </row>
    <row r="66" spans="1:23" ht="25.5" customHeight="1" x14ac:dyDescent="0.25">
      <c r="A66" s="313">
        <v>47540</v>
      </c>
      <c r="B66" s="323" t="s">
        <v>415</v>
      </c>
      <c r="C66" s="299">
        <v>12</v>
      </c>
      <c r="D66" s="309" t="s">
        <v>416</v>
      </c>
      <c r="E66" s="299">
        <v>12</v>
      </c>
      <c r="F66" s="352" t="s">
        <v>415</v>
      </c>
      <c r="G66" s="316"/>
      <c r="H66" s="309" t="s">
        <v>417</v>
      </c>
      <c r="I66" s="299">
        <v>11</v>
      </c>
      <c r="J66" s="299">
        <v>19</v>
      </c>
      <c r="K66" s="299">
        <v>16</v>
      </c>
      <c r="L66" s="300" t="e">
        <f t="shared" ca="1" si="18"/>
        <v>#VALUE!</v>
      </c>
      <c r="M66" s="300" t="e">
        <f ca="1">K66*$M$5</f>
        <v>#VALUE!</v>
      </c>
      <c r="N66" s="310"/>
      <c r="O66" s="310"/>
      <c r="P66" s="310"/>
      <c r="Q66" s="310"/>
      <c r="T66" s="310" t="e">
        <f t="shared" ca="1" si="34"/>
        <v>#VALUE!</v>
      </c>
      <c r="U66" s="318"/>
      <c r="V66" s="310"/>
    </row>
    <row r="67" spans="1:23" ht="25.5" customHeight="1" x14ac:dyDescent="0.25">
      <c r="A67" s="313">
        <v>47541</v>
      </c>
      <c r="B67" s="323" t="s">
        <v>415</v>
      </c>
      <c r="C67" s="299">
        <v>12</v>
      </c>
      <c r="D67" s="309" t="s">
        <v>416</v>
      </c>
      <c r="E67" s="299">
        <v>12</v>
      </c>
      <c r="F67" s="352" t="s">
        <v>415</v>
      </c>
      <c r="G67" s="316"/>
      <c r="H67" s="309" t="s">
        <v>417</v>
      </c>
      <c r="I67" s="299">
        <v>11</v>
      </c>
      <c r="J67" s="299">
        <v>19</v>
      </c>
      <c r="K67" s="299">
        <v>16</v>
      </c>
      <c r="L67" s="300" t="e">
        <f t="shared" ca="1" si="18"/>
        <v>#VALUE!</v>
      </c>
      <c r="M67" s="300" t="e">
        <f t="shared" ref="M67" ca="1" si="35">K67*$M$5</f>
        <v>#VALUE!</v>
      </c>
      <c r="N67" s="310"/>
      <c r="O67" s="310"/>
      <c r="P67" s="310"/>
      <c r="Q67" s="310"/>
      <c r="T67" s="310" t="e">
        <f t="shared" ca="1" si="34"/>
        <v>#VALUE!</v>
      </c>
      <c r="U67" s="318"/>
      <c r="V67" s="310"/>
    </row>
    <row r="68" spans="1:23" ht="25.5" customHeight="1" x14ac:dyDescent="0.25">
      <c r="A68" s="313">
        <v>47542</v>
      </c>
      <c r="B68" s="323" t="s">
        <v>415</v>
      </c>
      <c r="C68" s="299">
        <v>12</v>
      </c>
      <c r="D68" s="309" t="s">
        <v>416</v>
      </c>
      <c r="E68" s="299">
        <v>12</v>
      </c>
      <c r="F68" s="352" t="s">
        <v>415</v>
      </c>
      <c r="G68" s="316"/>
      <c r="H68" s="309" t="s">
        <v>417</v>
      </c>
      <c r="I68" s="299">
        <v>11</v>
      </c>
      <c r="J68" s="299">
        <v>19</v>
      </c>
      <c r="K68" s="299">
        <v>16</v>
      </c>
      <c r="L68" s="300" t="e">
        <f t="shared" ca="1" si="18"/>
        <v>#VALUE!</v>
      </c>
      <c r="M68" s="300" t="e">
        <f ca="1">K68*$M$5</f>
        <v>#VALUE!</v>
      </c>
      <c r="N68" s="310"/>
      <c r="O68" s="310"/>
      <c r="P68" s="310"/>
      <c r="Q68" s="310"/>
      <c r="T68" s="310" t="e">
        <f t="shared" ca="1" si="34"/>
        <v>#VALUE!</v>
      </c>
      <c r="U68" s="318"/>
      <c r="V68" s="310"/>
    </row>
    <row r="69" spans="1:23" ht="25.5" customHeight="1" thickBot="1" x14ac:dyDescent="0.3">
      <c r="A69" s="313"/>
      <c r="B69" s="323"/>
      <c r="C69" s="299"/>
      <c r="D69" s="309"/>
      <c r="E69" s="299"/>
      <c r="F69" s="323"/>
      <c r="H69" s="309"/>
      <c r="I69" s="299"/>
      <c r="J69" s="299"/>
      <c r="K69" s="299"/>
      <c r="L69" s="314" t="e">
        <f t="shared" ref="L69:Q69" ca="1" si="36">SUM(L41:L68)</f>
        <v>#VALUE!</v>
      </c>
      <c r="M69" s="314" t="e">
        <f t="shared" ca="1" si="36"/>
        <v>#VALUE!</v>
      </c>
      <c r="N69" s="314" t="e">
        <f t="shared" ca="1" si="36"/>
        <v>#VALUE!</v>
      </c>
      <c r="O69" s="314" t="e">
        <f t="shared" ca="1" si="36"/>
        <v>#VALUE!</v>
      </c>
      <c r="P69" s="314">
        <f t="shared" si="36"/>
        <v>0</v>
      </c>
      <c r="Q69" s="314">
        <f t="shared" si="36"/>
        <v>0</v>
      </c>
      <c r="R69" s="359" t="e">
        <f ca="1">SUM(L69:Q69)</f>
        <v>#VALUE!</v>
      </c>
      <c r="S69" s="344"/>
      <c r="T69" s="345" t="e">
        <f ca="1">SUM(T40:T68)</f>
        <v>#VALUE!</v>
      </c>
      <c r="U69" s="345" t="e">
        <f ca="1">SUM(U40:U68)</f>
        <v>#VALUE!</v>
      </c>
      <c r="V69" s="345">
        <f>SUM(V40:V68)</f>
        <v>0</v>
      </c>
      <c r="W69" s="360" t="e">
        <f ca="1">SUM(T69:V69)</f>
        <v>#VALUE!</v>
      </c>
    </row>
    <row r="70" spans="1:23" ht="25.5" customHeight="1" thickTop="1" x14ac:dyDescent="0.35">
      <c r="A70" s="306" t="s">
        <v>419</v>
      </c>
      <c r="B70" s="323"/>
      <c r="D70" s="309"/>
      <c r="E70" s="299"/>
      <c r="F70" s="323"/>
      <c r="H70" s="309"/>
      <c r="I70" s="299"/>
      <c r="J70" s="299"/>
      <c r="K70" s="299"/>
      <c r="S70" s="333"/>
    </row>
    <row r="71" spans="1:23" ht="25.5" customHeight="1" x14ac:dyDescent="0.25">
      <c r="A71" s="313">
        <v>47543</v>
      </c>
      <c r="B71" s="323" t="s">
        <v>415</v>
      </c>
      <c r="C71" s="299">
        <v>12</v>
      </c>
      <c r="D71" s="309" t="s">
        <v>416</v>
      </c>
      <c r="E71" s="299">
        <v>12</v>
      </c>
      <c r="F71" s="352" t="s">
        <v>415</v>
      </c>
      <c r="G71" s="316"/>
      <c r="H71" s="309" t="s">
        <v>417</v>
      </c>
      <c r="I71" s="299">
        <v>11</v>
      </c>
      <c r="J71" s="299">
        <v>19</v>
      </c>
      <c r="K71" s="299">
        <v>16</v>
      </c>
      <c r="L71" s="300" t="e">
        <f t="shared" ref="L71:L89" ca="1" si="37">J71*$L$5</f>
        <v>#VALUE!</v>
      </c>
      <c r="M71" s="300" t="e">
        <f ca="1">K71*$M$5</f>
        <v>#VALUE!</v>
      </c>
      <c r="N71" s="310"/>
      <c r="O71" s="310"/>
      <c r="P71" s="310"/>
      <c r="Q71" s="310"/>
      <c r="T71" s="310" t="e">
        <f t="shared" ref="T71:T72" ca="1" si="38">G71*$T$5</f>
        <v>#VALUE!</v>
      </c>
      <c r="U71" s="318"/>
      <c r="V71" s="310"/>
    </row>
    <row r="72" spans="1:23" ht="25.5" customHeight="1" x14ac:dyDescent="0.25">
      <c r="A72" s="313">
        <v>47544</v>
      </c>
      <c r="B72" s="323" t="s">
        <v>415</v>
      </c>
      <c r="C72" s="299">
        <v>12</v>
      </c>
      <c r="D72" s="309" t="s">
        <v>416</v>
      </c>
      <c r="E72" s="299">
        <v>12</v>
      </c>
      <c r="F72" s="323" t="s">
        <v>415</v>
      </c>
      <c r="G72" s="299">
        <v>12</v>
      </c>
      <c r="H72" s="309" t="s">
        <v>417</v>
      </c>
      <c r="I72" s="299">
        <v>11</v>
      </c>
      <c r="J72" s="299">
        <v>19</v>
      </c>
      <c r="K72" s="299">
        <v>16</v>
      </c>
      <c r="L72" s="300" t="e">
        <f t="shared" ca="1" si="37"/>
        <v>#VALUE!</v>
      </c>
      <c r="M72" s="300" t="e">
        <f t="shared" ref="M72" ca="1" si="39">K72*$M$5</f>
        <v>#VALUE!</v>
      </c>
      <c r="N72" s="310"/>
      <c r="O72" s="310"/>
      <c r="P72" s="310"/>
      <c r="Q72" s="310"/>
      <c r="T72" s="300" t="e">
        <f t="shared" ca="1" si="38"/>
        <v>#VALUE!</v>
      </c>
      <c r="U72" s="318"/>
      <c r="V72" s="310"/>
    </row>
    <row r="73" spans="1:23" ht="25.5" customHeight="1" x14ac:dyDescent="0.25">
      <c r="A73" s="313">
        <v>47545</v>
      </c>
      <c r="B73" s="323" t="s">
        <v>415</v>
      </c>
      <c r="C73" s="299">
        <v>12</v>
      </c>
      <c r="D73" s="309" t="s">
        <v>416</v>
      </c>
      <c r="E73" s="299">
        <v>12</v>
      </c>
      <c r="F73" s="323" t="s">
        <v>415</v>
      </c>
      <c r="G73" s="299">
        <v>12</v>
      </c>
      <c r="H73" s="309" t="s">
        <v>417</v>
      </c>
      <c r="I73" s="299">
        <v>11</v>
      </c>
      <c r="J73" s="299">
        <v>19</v>
      </c>
      <c r="K73" s="299">
        <v>16</v>
      </c>
      <c r="L73" s="310"/>
      <c r="M73" s="310"/>
      <c r="N73" s="312" t="e">
        <f ca="1">J73*$N$5</f>
        <v>#VALUE!</v>
      </c>
      <c r="O73" s="300" t="e">
        <f ca="1">K73*$O$5</f>
        <v>#VALUE!</v>
      </c>
      <c r="P73" s="310"/>
      <c r="Q73" s="310"/>
      <c r="T73" s="310"/>
      <c r="U73" s="312" t="e">
        <f t="shared" ref="U73" ca="1" si="40">G73*$U$5</f>
        <v>#VALUE!</v>
      </c>
      <c r="V73" s="310"/>
    </row>
    <row r="74" spans="1:23" ht="25.5" customHeight="1" x14ac:dyDescent="0.25">
      <c r="A74" s="313">
        <v>47546</v>
      </c>
      <c r="B74" s="323" t="s">
        <v>415</v>
      </c>
      <c r="C74" s="299">
        <v>12</v>
      </c>
      <c r="D74" s="309" t="s">
        <v>416</v>
      </c>
      <c r="E74" s="299">
        <v>12</v>
      </c>
      <c r="F74" s="352" t="s">
        <v>415</v>
      </c>
      <c r="G74" s="316"/>
      <c r="H74" s="309" t="s">
        <v>417</v>
      </c>
      <c r="I74" s="299">
        <v>11</v>
      </c>
      <c r="J74" s="299">
        <v>19</v>
      </c>
      <c r="K74" s="299">
        <v>16</v>
      </c>
      <c r="L74" s="300" t="e">
        <f t="shared" ca="1" si="37"/>
        <v>#VALUE!</v>
      </c>
      <c r="M74" s="300" t="e">
        <f ca="1">K74*$M$5</f>
        <v>#VALUE!</v>
      </c>
      <c r="N74" s="310"/>
      <c r="O74" s="310"/>
      <c r="P74" s="310"/>
      <c r="Q74" s="310"/>
      <c r="T74" s="310" t="e">
        <f t="shared" ref="T74:T79" ca="1" si="41">G74*$T$5</f>
        <v>#VALUE!</v>
      </c>
      <c r="U74" s="318"/>
      <c r="V74" s="310"/>
    </row>
    <row r="75" spans="1:23" ht="25.5" customHeight="1" x14ac:dyDescent="0.25">
      <c r="A75" s="313">
        <v>47547</v>
      </c>
      <c r="B75" s="323" t="s">
        <v>415</v>
      </c>
      <c r="C75" s="299">
        <v>12</v>
      </c>
      <c r="D75" s="309" t="s">
        <v>416</v>
      </c>
      <c r="E75" s="299">
        <v>12</v>
      </c>
      <c r="F75" s="352" t="s">
        <v>415</v>
      </c>
      <c r="G75" s="316"/>
      <c r="H75" s="309" t="s">
        <v>417</v>
      </c>
      <c r="I75" s="299">
        <v>11</v>
      </c>
      <c r="J75" s="299">
        <v>19</v>
      </c>
      <c r="K75" s="299">
        <v>16</v>
      </c>
      <c r="L75" s="300" t="e">
        <f t="shared" ca="1" si="37"/>
        <v>#VALUE!</v>
      </c>
      <c r="M75" s="300" t="e">
        <f ca="1">K75*$M$5</f>
        <v>#VALUE!</v>
      </c>
      <c r="N75" s="310"/>
      <c r="O75" s="310"/>
      <c r="P75" s="310"/>
      <c r="Q75" s="310"/>
      <c r="T75" s="310" t="e">
        <f t="shared" ca="1" si="41"/>
        <v>#VALUE!</v>
      </c>
      <c r="U75" s="318"/>
      <c r="V75" s="310"/>
    </row>
    <row r="76" spans="1:23" ht="25.5" customHeight="1" x14ac:dyDescent="0.25">
      <c r="A76" s="313">
        <v>47548</v>
      </c>
      <c r="B76" s="323" t="s">
        <v>415</v>
      </c>
      <c r="C76" s="299">
        <v>12</v>
      </c>
      <c r="D76" s="309" t="s">
        <v>416</v>
      </c>
      <c r="E76" s="299">
        <v>12</v>
      </c>
      <c r="F76" s="352" t="s">
        <v>415</v>
      </c>
      <c r="G76" s="316"/>
      <c r="H76" s="309" t="s">
        <v>417</v>
      </c>
      <c r="I76" s="299">
        <v>11</v>
      </c>
      <c r="J76" s="299">
        <v>19</v>
      </c>
      <c r="K76" s="299">
        <v>16</v>
      </c>
      <c r="L76" s="300" t="e">
        <f t="shared" ca="1" si="37"/>
        <v>#VALUE!</v>
      </c>
      <c r="M76" s="300" t="e">
        <f t="shared" ref="M76:M77" ca="1" si="42">K76*$M$5</f>
        <v>#VALUE!</v>
      </c>
      <c r="N76" s="310"/>
      <c r="O76" s="310"/>
      <c r="P76" s="310"/>
      <c r="Q76" s="310"/>
      <c r="T76" s="310" t="e">
        <f t="shared" ca="1" si="41"/>
        <v>#VALUE!</v>
      </c>
      <c r="U76" s="318"/>
      <c r="V76" s="310"/>
    </row>
    <row r="77" spans="1:23" ht="25.5" customHeight="1" x14ac:dyDescent="0.25">
      <c r="A77" s="313">
        <v>47549</v>
      </c>
      <c r="B77" s="323" t="s">
        <v>415</v>
      </c>
      <c r="C77" s="299">
        <v>12</v>
      </c>
      <c r="D77" s="309" t="s">
        <v>416</v>
      </c>
      <c r="E77" s="299">
        <v>12</v>
      </c>
      <c r="F77" s="352" t="s">
        <v>415</v>
      </c>
      <c r="G77" s="316"/>
      <c r="H77" s="309" t="s">
        <v>417</v>
      </c>
      <c r="I77" s="299">
        <v>11</v>
      </c>
      <c r="J77" s="299">
        <v>19</v>
      </c>
      <c r="K77" s="299">
        <v>16</v>
      </c>
      <c r="L77" s="300" t="e">
        <f t="shared" ca="1" si="37"/>
        <v>#VALUE!</v>
      </c>
      <c r="M77" s="300" t="e">
        <f t="shared" ca="1" si="42"/>
        <v>#VALUE!</v>
      </c>
      <c r="N77" s="310"/>
      <c r="O77" s="310"/>
      <c r="P77" s="310"/>
      <c r="Q77" s="310"/>
      <c r="T77" s="310" t="e">
        <f t="shared" ca="1" si="41"/>
        <v>#VALUE!</v>
      </c>
      <c r="U77" s="318"/>
      <c r="V77" s="310"/>
    </row>
    <row r="78" spans="1:23" ht="25.5" customHeight="1" x14ac:dyDescent="0.25">
      <c r="A78" s="313">
        <v>47550</v>
      </c>
      <c r="B78" s="323" t="s">
        <v>415</v>
      </c>
      <c r="C78" s="299">
        <v>12</v>
      </c>
      <c r="D78" s="309" t="s">
        <v>416</v>
      </c>
      <c r="E78" s="299">
        <v>12</v>
      </c>
      <c r="F78" s="352" t="s">
        <v>415</v>
      </c>
      <c r="G78" s="316"/>
      <c r="H78" s="309" t="s">
        <v>417</v>
      </c>
      <c r="I78" s="299">
        <v>11</v>
      </c>
      <c r="J78" s="299">
        <v>19</v>
      </c>
      <c r="K78" s="299">
        <v>16</v>
      </c>
      <c r="L78" s="300" t="e">
        <f t="shared" ca="1" si="37"/>
        <v>#VALUE!</v>
      </c>
      <c r="M78" s="300" t="e">
        <f ca="1">K78*$M$5</f>
        <v>#VALUE!</v>
      </c>
      <c r="N78" s="310"/>
      <c r="O78" s="310"/>
      <c r="P78" s="310"/>
      <c r="Q78" s="310"/>
      <c r="T78" s="310" t="e">
        <f t="shared" ca="1" si="41"/>
        <v>#VALUE!</v>
      </c>
      <c r="U78" s="318"/>
      <c r="V78" s="310"/>
    </row>
    <row r="79" spans="1:23" ht="25.5" customHeight="1" x14ac:dyDescent="0.25">
      <c r="A79" s="313">
        <v>47551</v>
      </c>
      <c r="B79" s="323" t="s">
        <v>415</v>
      </c>
      <c r="C79" s="299">
        <v>12</v>
      </c>
      <c r="D79" s="309" t="s">
        <v>416</v>
      </c>
      <c r="E79" s="299">
        <v>12</v>
      </c>
      <c r="F79" s="323" t="s">
        <v>415</v>
      </c>
      <c r="G79" s="299">
        <v>12</v>
      </c>
      <c r="H79" s="309" t="s">
        <v>417</v>
      </c>
      <c r="I79" s="299">
        <v>11</v>
      </c>
      <c r="J79" s="299">
        <v>19</v>
      </c>
      <c r="K79" s="299">
        <v>16</v>
      </c>
      <c r="L79" s="300" t="e">
        <f t="shared" ca="1" si="37"/>
        <v>#VALUE!</v>
      </c>
      <c r="M79" s="300" t="e">
        <f t="shared" ref="M79:M84" ca="1" si="43">K79*$M$5</f>
        <v>#VALUE!</v>
      </c>
      <c r="N79" s="310"/>
      <c r="O79" s="310"/>
      <c r="P79" s="310"/>
      <c r="Q79" s="310"/>
      <c r="T79" s="300" t="e">
        <f t="shared" ca="1" si="41"/>
        <v>#VALUE!</v>
      </c>
      <c r="U79" s="318"/>
      <c r="V79" s="310"/>
    </row>
    <row r="80" spans="1:23" ht="25.5" customHeight="1" x14ac:dyDescent="0.25">
      <c r="A80" s="313">
        <v>47552</v>
      </c>
      <c r="B80" s="323" t="s">
        <v>415</v>
      </c>
      <c r="C80" s="299">
        <v>12</v>
      </c>
      <c r="D80" s="309" t="s">
        <v>416</v>
      </c>
      <c r="E80" s="299">
        <v>12</v>
      </c>
      <c r="F80" s="323" t="s">
        <v>415</v>
      </c>
      <c r="G80" s="299">
        <v>12</v>
      </c>
      <c r="H80" s="309" t="s">
        <v>417</v>
      </c>
      <c r="I80" s="299">
        <v>11</v>
      </c>
      <c r="J80" s="299">
        <v>19</v>
      </c>
      <c r="K80" s="299">
        <v>16</v>
      </c>
      <c r="L80" s="310"/>
      <c r="M80" s="310"/>
      <c r="N80" s="312" t="e">
        <f ca="1">J80*$N$5</f>
        <v>#VALUE!</v>
      </c>
      <c r="O80" s="300" t="e">
        <f ca="1">K80*$O$5</f>
        <v>#VALUE!</v>
      </c>
      <c r="P80" s="310"/>
      <c r="Q80" s="310"/>
      <c r="T80" s="310"/>
      <c r="U80" s="312" t="e">
        <f t="shared" ref="U80" ca="1" si="44">G80*$U$5</f>
        <v>#VALUE!</v>
      </c>
      <c r="V80" s="310"/>
    </row>
    <row r="81" spans="1:22" ht="25.5" customHeight="1" x14ac:dyDescent="0.25">
      <c r="A81" s="313">
        <v>47553</v>
      </c>
      <c r="B81" s="323" t="s">
        <v>415</v>
      </c>
      <c r="C81" s="299">
        <v>12</v>
      </c>
      <c r="D81" s="309" t="s">
        <v>416</v>
      </c>
      <c r="E81" s="299">
        <v>12</v>
      </c>
      <c r="F81" s="352" t="s">
        <v>415</v>
      </c>
      <c r="G81" s="316"/>
      <c r="H81" s="309" t="s">
        <v>417</v>
      </c>
      <c r="I81" s="299">
        <v>11</v>
      </c>
      <c r="J81" s="299">
        <v>19</v>
      </c>
      <c r="K81" s="299">
        <v>16</v>
      </c>
      <c r="L81" s="300" t="e">
        <f t="shared" ca="1" si="37"/>
        <v>#VALUE!</v>
      </c>
      <c r="M81" s="300" t="e">
        <f t="shared" ca="1" si="43"/>
        <v>#VALUE!</v>
      </c>
      <c r="N81" s="310"/>
      <c r="O81" s="310"/>
      <c r="P81" s="310"/>
      <c r="Q81" s="310"/>
      <c r="T81" s="310" t="e">
        <f t="shared" ref="T81:T86" ca="1" si="45">G81*$T$5</f>
        <v>#VALUE!</v>
      </c>
      <c r="U81" s="318"/>
      <c r="V81" s="310"/>
    </row>
    <row r="82" spans="1:22" ht="25.5" customHeight="1" x14ac:dyDescent="0.25">
      <c r="A82" s="313">
        <v>47554</v>
      </c>
      <c r="B82" s="323" t="s">
        <v>415</v>
      </c>
      <c r="C82" s="299">
        <v>12</v>
      </c>
      <c r="D82" s="309" t="s">
        <v>416</v>
      </c>
      <c r="E82" s="299">
        <v>12</v>
      </c>
      <c r="F82" s="352" t="s">
        <v>415</v>
      </c>
      <c r="G82" s="316"/>
      <c r="H82" s="309" t="s">
        <v>417</v>
      </c>
      <c r="I82" s="299">
        <v>11</v>
      </c>
      <c r="J82" s="299">
        <v>19</v>
      </c>
      <c r="K82" s="299">
        <v>16</v>
      </c>
      <c r="L82" s="300" t="e">
        <f t="shared" ca="1" si="37"/>
        <v>#VALUE!</v>
      </c>
      <c r="M82" s="300" t="e">
        <f ca="1">K82*$M$5</f>
        <v>#VALUE!</v>
      </c>
      <c r="N82" s="310"/>
      <c r="O82" s="310"/>
      <c r="P82" s="310"/>
      <c r="Q82" s="310"/>
      <c r="T82" s="310" t="e">
        <f t="shared" ca="1" si="45"/>
        <v>#VALUE!</v>
      </c>
      <c r="U82" s="318"/>
      <c r="V82" s="310"/>
    </row>
    <row r="83" spans="1:22" ht="25.5" customHeight="1" x14ac:dyDescent="0.25">
      <c r="A83" s="313">
        <v>47555</v>
      </c>
      <c r="B83" s="323" t="s">
        <v>415</v>
      </c>
      <c r="C83" s="299">
        <v>12</v>
      </c>
      <c r="D83" s="309" t="s">
        <v>416</v>
      </c>
      <c r="E83" s="299">
        <v>12</v>
      </c>
      <c r="F83" s="352" t="s">
        <v>415</v>
      </c>
      <c r="G83" s="316"/>
      <c r="H83" s="309" t="s">
        <v>417</v>
      </c>
      <c r="I83" s="299">
        <v>11</v>
      </c>
      <c r="J83" s="299">
        <v>19</v>
      </c>
      <c r="K83" s="299">
        <v>16</v>
      </c>
      <c r="L83" s="300" t="e">
        <f t="shared" ca="1" si="37"/>
        <v>#VALUE!</v>
      </c>
      <c r="M83" s="300" t="e">
        <f t="shared" ca="1" si="43"/>
        <v>#VALUE!</v>
      </c>
      <c r="N83" s="310"/>
      <c r="O83" s="310"/>
      <c r="P83" s="310"/>
      <c r="Q83" s="310"/>
      <c r="T83" s="310" t="e">
        <f t="shared" ca="1" si="45"/>
        <v>#VALUE!</v>
      </c>
      <c r="U83" s="318"/>
      <c r="V83" s="310"/>
    </row>
    <row r="84" spans="1:22" ht="25.5" customHeight="1" x14ac:dyDescent="0.25">
      <c r="A84" s="313">
        <v>47556</v>
      </c>
      <c r="B84" s="323" t="s">
        <v>415</v>
      </c>
      <c r="C84" s="299">
        <v>12</v>
      </c>
      <c r="D84" s="309" t="s">
        <v>416</v>
      </c>
      <c r="E84" s="299">
        <v>12</v>
      </c>
      <c r="F84" s="352" t="s">
        <v>415</v>
      </c>
      <c r="G84" s="316"/>
      <c r="H84" s="309" t="s">
        <v>417</v>
      </c>
      <c r="I84" s="299">
        <v>11</v>
      </c>
      <c r="J84" s="299">
        <v>19</v>
      </c>
      <c r="K84" s="299">
        <v>16</v>
      </c>
      <c r="L84" s="300" t="e">
        <f t="shared" ca="1" si="37"/>
        <v>#VALUE!</v>
      </c>
      <c r="M84" s="300" t="e">
        <f t="shared" ca="1" si="43"/>
        <v>#VALUE!</v>
      </c>
      <c r="N84" s="310"/>
      <c r="O84" s="310"/>
      <c r="P84" s="310"/>
      <c r="Q84" s="310"/>
      <c r="T84" s="310" t="e">
        <f t="shared" ca="1" si="45"/>
        <v>#VALUE!</v>
      </c>
      <c r="U84" s="318"/>
      <c r="V84" s="310"/>
    </row>
    <row r="85" spans="1:22" ht="25.5" customHeight="1" x14ac:dyDescent="0.25">
      <c r="A85" s="313">
        <v>47557</v>
      </c>
      <c r="B85" s="323" t="s">
        <v>415</v>
      </c>
      <c r="C85" s="299">
        <v>12</v>
      </c>
      <c r="D85" s="309" t="s">
        <v>416</v>
      </c>
      <c r="E85" s="299">
        <v>12</v>
      </c>
      <c r="F85" s="352" t="s">
        <v>415</v>
      </c>
      <c r="G85" s="316"/>
      <c r="H85" s="309" t="s">
        <v>417</v>
      </c>
      <c r="I85" s="299">
        <v>11</v>
      </c>
      <c r="J85" s="299">
        <v>19</v>
      </c>
      <c r="K85" s="299">
        <v>16</v>
      </c>
      <c r="L85" s="300" t="e">
        <f t="shared" ca="1" si="37"/>
        <v>#VALUE!</v>
      </c>
      <c r="M85" s="300" t="e">
        <f ca="1">K85*$M$5</f>
        <v>#VALUE!</v>
      </c>
      <c r="N85" s="310"/>
      <c r="O85" s="310"/>
      <c r="P85" s="310"/>
      <c r="Q85" s="310"/>
      <c r="T85" s="310" t="e">
        <f t="shared" ca="1" si="45"/>
        <v>#VALUE!</v>
      </c>
      <c r="U85" s="318"/>
      <c r="V85" s="310"/>
    </row>
    <row r="86" spans="1:22" ht="25.5" customHeight="1" x14ac:dyDescent="0.25">
      <c r="A86" s="313">
        <v>47558</v>
      </c>
      <c r="B86" s="323" t="s">
        <v>415</v>
      </c>
      <c r="C86" s="299">
        <v>12</v>
      </c>
      <c r="D86" s="309" t="s">
        <v>416</v>
      </c>
      <c r="E86" s="299">
        <v>12</v>
      </c>
      <c r="F86" s="323" t="s">
        <v>415</v>
      </c>
      <c r="G86" s="299">
        <v>12</v>
      </c>
      <c r="H86" s="309" t="s">
        <v>417</v>
      </c>
      <c r="I86" s="299">
        <v>11</v>
      </c>
      <c r="J86" s="299">
        <v>19</v>
      </c>
      <c r="K86" s="299">
        <v>16</v>
      </c>
      <c r="L86" s="300" t="e">
        <f t="shared" ca="1" si="37"/>
        <v>#VALUE!</v>
      </c>
      <c r="M86" s="300" t="e">
        <f t="shared" ref="M86" ca="1" si="46">K86*$M$5</f>
        <v>#VALUE!</v>
      </c>
      <c r="N86" s="310"/>
      <c r="O86" s="310"/>
      <c r="P86" s="310"/>
      <c r="Q86" s="310"/>
      <c r="T86" s="300" t="e">
        <f t="shared" ca="1" si="45"/>
        <v>#VALUE!</v>
      </c>
      <c r="U86" s="318"/>
      <c r="V86" s="310"/>
    </row>
    <row r="87" spans="1:22" ht="25.5" customHeight="1" x14ac:dyDescent="0.25">
      <c r="A87" s="313">
        <v>47559</v>
      </c>
      <c r="B87" s="323" t="s">
        <v>415</v>
      </c>
      <c r="C87" s="299">
        <v>12</v>
      </c>
      <c r="D87" s="309" t="s">
        <v>416</v>
      </c>
      <c r="E87" s="299">
        <v>12</v>
      </c>
      <c r="F87" s="323" t="s">
        <v>415</v>
      </c>
      <c r="G87" s="299">
        <v>12</v>
      </c>
      <c r="H87" s="309" t="s">
        <v>417</v>
      </c>
      <c r="I87" s="299">
        <v>11</v>
      </c>
      <c r="J87" s="299">
        <v>19</v>
      </c>
      <c r="K87" s="299">
        <v>16</v>
      </c>
      <c r="L87" s="310"/>
      <c r="M87" s="310"/>
      <c r="N87" s="312" t="e">
        <f ca="1">J87*$N$5</f>
        <v>#VALUE!</v>
      </c>
      <c r="O87" s="300" t="e">
        <f ca="1">K87*$O$5</f>
        <v>#VALUE!</v>
      </c>
      <c r="P87" s="310"/>
      <c r="Q87" s="310"/>
      <c r="T87" s="310"/>
      <c r="U87" s="312" t="e">
        <f t="shared" ref="U87" ca="1" si="47">G87*$U$5</f>
        <v>#VALUE!</v>
      </c>
      <c r="V87" s="310"/>
    </row>
    <row r="88" spans="1:22" ht="25.5" customHeight="1" x14ac:dyDescent="0.25">
      <c r="A88" s="313">
        <v>47560</v>
      </c>
      <c r="B88" s="323" t="s">
        <v>415</v>
      </c>
      <c r="C88" s="299">
        <v>12</v>
      </c>
      <c r="D88" s="309" t="s">
        <v>416</v>
      </c>
      <c r="E88" s="299">
        <v>12</v>
      </c>
      <c r="F88" s="352" t="s">
        <v>415</v>
      </c>
      <c r="G88" s="316"/>
      <c r="H88" s="309" t="s">
        <v>417</v>
      </c>
      <c r="I88" s="299">
        <v>11</v>
      </c>
      <c r="J88" s="299">
        <v>19</v>
      </c>
      <c r="K88" s="299">
        <v>16</v>
      </c>
      <c r="L88" s="300" t="e">
        <f t="shared" ca="1" si="37"/>
        <v>#VALUE!</v>
      </c>
      <c r="M88" s="300" t="e">
        <f ca="1">K88*$M$5</f>
        <v>#VALUE!</v>
      </c>
      <c r="N88" s="310"/>
      <c r="O88" s="310"/>
      <c r="P88" s="310"/>
      <c r="Q88" s="310"/>
      <c r="T88" s="310" t="e">
        <f t="shared" ref="T88:T93" ca="1" si="48">G88*$T$5</f>
        <v>#VALUE!</v>
      </c>
      <c r="U88" s="318"/>
      <c r="V88" s="310"/>
    </row>
    <row r="89" spans="1:22" ht="25.5" customHeight="1" x14ac:dyDescent="0.25">
      <c r="A89" s="313">
        <v>47561</v>
      </c>
      <c r="B89" s="323" t="s">
        <v>415</v>
      </c>
      <c r="C89" s="299">
        <v>12</v>
      </c>
      <c r="D89" s="309" t="s">
        <v>416</v>
      </c>
      <c r="E89" s="299">
        <v>12</v>
      </c>
      <c r="F89" s="352" t="s">
        <v>415</v>
      </c>
      <c r="G89" s="316"/>
      <c r="H89" s="309" t="s">
        <v>417</v>
      </c>
      <c r="I89" s="299">
        <v>11</v>
      </c>
      <c r="J89" s="299">
        <v>19</v>
      </c>
      <c r="K89" s="299">
        <v>16</v>
      </c>
      <c r="L89" s="300" t="e">
        <f t="shared" ca="1" si="37"/>
        <v>#VALUE!</v>
      </c>
      <c r="M89" s="300" t="e">
        <f ca="1">K89*$M$5</f>
        <v>#VALUE!</v>
      </c>
      <c r="N89" s="310"/>
      <c r="O89" s="310"/>
      <c r="P89" s="310"/>
      <c r="Q89" s="310"/>
      <c r="T89" s="310" t="e">
        <f t="shared" ca="1" si="48"/>
        <v>#VALUE!</v>
      </c>
      <c r="U89" s="318"/>
      <c r="V89" s="310"/>
    </row>
    <row r="90" spans="1:22" ht="25.5" customHeight="1" x14ac:dyDescent="0.25">
      <c r="A90" s="313">
        <v>47562</v>
      </c>
      <c r="B90" s="323" t="s">
        <v>415</v>
      </c>
      <c r="C90" s="299">
        <v>12</v>
      </c>
      <c r="D90" s="309" t="s">
        <v>416</v>
      </c>
      <c r="E90" s="299">
        <v>12</v>
      </c>
      <c r="F90" s="352" t="s">
        <v>415</v>
      </c>
      <c r="G90" s="316"/>
      <c r="H90" s="309" t="s">
        <v>417</v>
      </c>
      <c r="I90" s="299">
        <v>11</v>
      </c>
      <c r="J90" s="299">
        <v>19</v>
      </c>
      <c r="K90" s="299">
        <v>16</v>
      </c>
      <c r="L90" s="300" t="e">
        <f ca="1">J90*$L$5</f>
        <v>#VALUE!</v>
      </c>
      <c r="M90" s="300" t="e">
        <f t="shared" ref="M90:M91" ca="1" si="49">K90*$M$5</f>
        <v>#VALUE!</v>
      </c>
      <c r="N90" s="310"/>
      <c r="O90" s="310"/>
      <c r="P90" s="310"/>
      <c r="Q90" s="310"/>
      <c r="T90" s="310" t="e">
        <f t="shared" ca="1" si="48"/>
        <v>#VALUE!</v>
      </c>
      <c r="U90" s="318"/>
      <c r="V90" s="310"/>
    </row>
    <row r="91" spans="1:22" ht="25.5" customHeight="1" x14ac:dyDescent="0.25">
      <c r="A91" s="313">
        <v>47563</v>
      </c>
      <c r="B91" s="323" t="s">
        <v>415</v>
      </c>
      <c r="C91" s="299">
        <v>12</v>
      </c>
      <c r="D91" s="309" t="s">
        <v>416</v>
      </c>
      <c r="E91" s="299">
        <v>12</v>
      </c>
      <c r="F91" s="352" t="s">
        <v>415</v>
      </c>
      <c r="G91" s="316"/>
      <c r="H91" s="309" t="s">
        <v>417</v>
      </c>
      <c r="I91" s="299">
        <v>11</v>
      </c>
      <c r="J91" s="299">
        <v>19</v>
      </c>
      <c r="K91" s="299">
        <v>16</v>
      </c>
      <c r="L91" s="300" t="e">
        <f t="shared" ref="L91:L100" ca="1" si="50">J91*$L$5</f>
        <v>#VALUE!</v>
      </c>
      <c r="M91" s="300" t="e">
        <f t="shared" ca="1" si="49"/>
        <v>#VALUE!</v>
      </c>
      <c r="N91" s="310"/>
      <c r="O91" s="310"/>
      <c r="P91" s="310"/>
      <c r="Q91" s="310"/>
      <c r="T91" s="310" t="e">
        <f t="shared" ca="1" si="48"/>
        <v>#VALUE!</v>
      </c>
      <c r="U91" s="318"/>
      <c r="V91" s="310"/>
    </row>
    <row r="92" spans="1:22" ht="25.5" customHeight="1" x14ac:dyDescent="0.25">
      <c r="A92" s="313">
        <v>47564</v>
      </c>
      <c r="B92" s="323" t="s">
        <v>415</v>
      </c>
      <c r="C92" s="299">
        <v>12</v>
      </c>
      <c r="D92" s="309" t="s">
        <v>416</v>
      </c>
      <c r="E92" s="299">
        <v>12</v>
      </c>
      <c r="F92" s="352" t="s">
        <v>415</v>
      </c>
      <c r="G92" s="316"/>
      <c r="H92" s="309" t="s">
        <v>417</v>
      </c>
      <c r="I92" s="299">
        <v>11</v>
      </c>
      <c r="J92" s="299">
        <v>19</v>
      </c>
      <c r="K92" s="299">
        <v>16</v>
      </c>
      <c r="L92" s="300" t="e">
        <f t="shared" ca="1" si="50"/>
        <v>#VALUE!</v>
      </c>
      <c r="M92" s="300" t="e">
        <f ca="1">K92*$M$5</f>
        <v>#VALUE!</v>
      </c>
      <c r="N92" s="310"/>
      <c r="O92" s="310"/>
      <c r="P92" s="310"/>
      <c r="Q92" s="310"/>
      <c r="T92" s="310" t="e">
        <f t="shared" ca="1" si="48"/>
        <v>#VALUE!</v>
      </c>
      <c r="U92" s="318"/>
      <c r="V92" s="310"/>
    </row>
    <row r="93" spans="1:22" ht="25.5" customHeight="1" x14ac:dyDescent="0.25">
      <c r="A93" s="313">
        <v>47565</v>
      </c>
      <c r="B93" s="323" t="s">
        <v>415</v>
      </c>
      <c r="C93" s="299">
        <v>12</v>
      </c>
      <c r="D93" s="309" t="s">
        <v>416</v>
      </c>
      <c r="E93" s="299">
        <v>12</v>
      </c>
      <c r="F93" s="323" t="s">
        <v>415</v>
      </c>
      <c r="G93" s="299">
        <v>12</v>
      </c>
      <c r="H93" s="309" t="s">
        <v>417</v>
      </c>
      <c r="I93" s="299">
        <v>11</v>
      </c>
      <c r="J93" s="299">
        <v>19</v>
      </c>
      <c r="K93" s="299">
        <v>16</v>
      </c>
      <c r="L93" s="300" t="e">
        <f t="shared" ca="1" si="50"/>
        <v>#VALUE!</v>
      </c>
      <c r="M93" s="300" t="e">
        <f t="shared" ref="M93" ca="1" si="51">K93*$M$5</f>
        <v>#VALUE!</v>
      </c>
      <c r="N93" s="310"/>
      <c r="O93" s="310"/>
      <c r="P93" s="310"/>
      <c r="Q93" s="310"/>
      <c r="T93" s="300" t="e">
        <f t="shared" ca="1" si="48"/>
        <v>#VALUE!</v>
      </c>
      <c r="U93" s="318"/>
      <c r="V93" s="310"/>
    </row>
    <row r="94" spans="1:22" ht="25.5" customHeight="1" x14ac:dyDescent="0.25">
      <c r="A94" s="313">
        <v>47566</v>
      </c>
      <c r="B94" s="323" t="s">
        <v>415</v>
      </c>
      <c r="C94" s="299">
        <v>12</v>
      </c>
      <c r="D94" s="309" t="s">
        <v>416</v>
      </c>
      <c r="E94" s="299">
        <v>12</v>
      </c>
      <c r="F94" s="323" t="s">
        <v>415</v>
      </c>
      <c r="G94" s="299">
        <v>12</v>
      </c>
      <c r="H94" s="309" t="s">
        <v>417</v>
      </c>
      <c r="I94" s="299">
        <v>11</v>
      </c>
      <c r="J94" s="299">
        <v>19</v>
      </c>
      <c r="K94" s="414">
        <v>16</v>
      </c>
      <c r="L94" s="310"/>
      <c r="M94" s="310"/>
      <c r="N94" s="312" t="e">
        <f ca="1">J94*$N$5</f>
        <v>#VALUE!</v>
      </c>
      <c r="O94" s="300" t="e">
        <f ca="1">K94*$O$5</f>
        <v>#VALUE!</v>
      </c>
      <c r="P94" s="310"/>
      <c r="Q94" s="310"/>
      <c r="T94" s="310"/>
      <c r="U94" s="312" t="e">
        <f t="shared" ref="U94" ca="1" si="52">G94*$U$5</f>
        <v>#VALUE!</v>
      </c>
      <c r="V94" s="310"/>
    </row>
    <row r="95" spans="1:22" ht="25.5" customHeight="1" x14ac:dyDescent="0.25">
      <c r="A95" s="313">
        <v>47567</v>
      </c>
      <c r="B95" s="323" t="s">
        <v>415</v>
      </c>
      <c r="C95" s="299">
        <v>12</v>
      </c>
      <c r="D95" s="309" t="s">
        <v>416</v>
      </c>
      <c r="E95" s="299">
        <v>12</v>
      </c>
      <c r="F95" s="352" t="s">
        <v>415</v>
      </c>
      <c r="G95" s="316"/>
      <c r="H95" s="309" t="s">
        <v>417</v>
      </c>
      <c r="I95" s="299">
        <v>11</v>
      </c>
      <c r="J95" s="299">
        <v>19</v>
      </c>
      <c r="K95" s="414">
        <v>16</v>
      </c>
      <c r="L95" s="300" t="e">
        <f t="shared" ca="1" si="50"/>
        <v>#VALUE!</v>
      </c>
      <c r="M95" s="300" t="e">
        <f ca="1">K95*$M$5</f>
        <v>#VALUE!</v>
      </c>
      <c r="N95" s="310"/>
      <c r="O95" s="310"/>
      <c r="P95" s="310"/>
      <c r="Q95" s="310"/>
      <c r="T95" s="310" t="e">
        <f t="shared" ref="T95:T100" ca="1" si="53">G95*$T$5</f>
        <v>#VALUE!</v>
      </c>
      <c r="U95" s="318"/>
      <c r="V95" s="310"/>
    </row>
    <row r="96" spans="1:22" ht="25.5" customHeight="1" x14ac:dyDescent="0.25">
      <c r="A96" s="313">
        <v>47568</v>
      </c>
      <c r="B96" s="323" t="s">
        <v>415</v>
      </c>
      <c r="C96" s="299">
        <v>12</v>
      </c>
      <c r="D96" s="309" t="s">
        <v>416</v>
      </c>
      <c r="E96" s="299">
        <v>11</v>
      </c>
      <c r="F96" s="352" t="s">
        <v>415</v>
      </c>
      <c r="G96" s="316"/>
      <c r="H96" s="309" t="s">
        <v>417</v>
      </c>
      <c r="I96" s="299">
        <v>10</v>
      </c>
      <c r="J96" s="299">
        <v>19</v>
      </c>
      <c r="K96" s="414">
        <v>16</v>
      </c>
      <c r="L96" s="300" t="e">
        <f t="shared" ca="1" si="50"/>
        <v>#VALUE!</v>
      </c>
      <c r="M96" s="300" t="e">
        <f ca="1">K96*$M$5</f>
        <v>#VALUE!</v>
      </c>
      <c r="N96" s="310"/>
      <c r="O96" s="310"/>
      <c r="P96" s="310"/>
      <c r="Q96" s="310"/>
      <c r="T96" s="310" t="e">
        <f t="shared" ca="1" si="53"/>
        <v>#VALUE!</v>
      </c>
      <c r="U96" s="318"/>
      <c r="V96" s="310"/>
    </row>
    <row r="97" spans="1:23" ht="25.5" customHeight="1" x14ac:dyDescent="0.25">
      <c r="A97" s="313">
        <v>47569</v>
      </c>
      <c r="B97" s="323" t="s">
        <v>415</v>
      </c>
      <c r="C97" s="299">
        <v>12</v>
      </c>
      <c r="D97" s="309" t="s">
        <v>416</v>
      </c>
      <c r="E97" s="299">
        <v>12</v>
      </c>
      <c r="F97" s="352" t="s">
        <v>415</v>
      </c>
      <c r="G97" s="316"/>
      <c r="H97" s="309" t="s">
        <v>417</v>
      </c>
      <c r="I97" s="299">
        <v>11</v>
      </c>
      <c r="J97" s="299">
        <v>19</v>
      </c>
      <c r="K97" s="414">
        <v>16</v>
      </c>
      <c r="L97" s="300" t="e">
        <f t="shared" ca="1" si="50"/>
        <v>#VALUE!</v>
      </c>
      <c r="M97" s="300" t="e">
        <f ca="1">K97*$M$5</f>
        <v>#VALUE!</v>
      </c>
      <c r="N97" s="310"/>
      <c r="O97" s="310"/>
      <c r="P97" s="310"/>
      <c r="Q97" s="310"/>
      <c r="T97" s="310" t="e">
        <f t="shared" ca="1" si="53"/>
        <v>#VALUE!</v>
      </c>
      <c r="U97" s="310"/>
      <c r="V97" s="310"/>
    </row>
    <row r="98" spans="1:23" ht="25.5" customHeight="1" x14ac:dyDescent="0.25">
      <c r="A98" s="313">
        <v>47570</v>
      </c>
      <c r="B98" s="323" t="s">
        <v>415</v>
      </c>
      <c r="C98" s="299">
        <v>12</v>
      </c>
      <c r="D98" s="309" t="s">
        <v>416</v>
      </c>
      <c r="E98" s="299">
        <v>12</v>
      </c>
      <c r="F98" s="352" t="s">
        <v>415</v>
      </c>
      <c r="G98" s="316"/>
      <c r="H98" s="309" t="s">
        <v>417</v>
      </c>
      <c r="I98" s="299">
        <v>11</v>
      </c>
      <c r="J98" s="299">
        <v>19</v>
      </c>
      <c r="K98" s="414">
        <v>16</v>
      </c>
      <c r="L98" s="300" t="e">
        <f t="shared" ca="1" si="50"/>
        <v>#VALUE!</v>
      </c>
      <c r="M98" s="300" t="e">
        <f t="shared" ref="M98:M100" ca="1" si="54">K98*$M$5</f>
        <v>#VALUE!</v>
      </c>
      <c r="N98" s="310"/>
      <c r="O98" s="310"/>
      <c r="P98" s="310"/>
      <c r="Q98" s="310"/>
      <c r="T98" s="310" t="e">
        <f t="shared" ca="1" si="53"/>
        <v>#VALUE!</v>
      </c>
      <c r="U98" s="318"/>
      <c r="V98" s="310"/>
    </row>
    <row r="99" spans="1:23" ht="25.5" customHeight="1" x14ac:dyDescent="0.25">
      <c r="A99" s="313">
        <v>47571</v>
      </c>
      <c r="B99" s="323" t="s">
        <v>415</v>
      </c>
      <c r="C99" s="299">
        <v>12</v>
      </c>
      <c r="D99" s="309" t="s">
        <v>416</v>
      </c>
      <c r="E99" s="299">
        <v>12</v>
      </c>
      <c r="F99" s="352" t="s">
        <v>415</v>
      </c>
      <c r="G99" s="316"/>
      <c r="H99" s="309" t="s">
        <v>417</v>
      </c>
      <c r="I99" s="299">
        <v>11</v>
      </c>
      <c r="J99" s="299">
        <v>19</v>
      </c>
      <c r="K99" s="414">
        <v>16</v>
      </c>
      <c r="L99" s="300" t="e">
        <f t="shared" ca="1" si="50"/>
        <v>#VALUE!</v>
      </c>
      <c r="M99" s="300" t="e">
        <f t="shared" ca="1" si="54"/>
        <v>#VALUE!</v>
      </c>
      <c r="N99" s="310"/>
      <c r="O99" s="310"/>
      <c r="P99" s="310"/>
      <c r="Q99" s="310"/>
      <c r="T99" s="310" t="e">
        <f t="shared" ca="1" si="53"/>
        <v>#VALUE!</v>
      </c>
      <c r="U99" s="318"/>
      <c r="V99" s="310"/>
    </row>
    <row r="100" spans="1:23" ht="25.5" customHeight="1" x14ac:dyDescent="0.25">
      <c r="A100" s="313">
        <v>47572</v>
      </c>
      <c r="B100" s="323" t="s">
        <v>415</v>
      </c>
      <c r="C100" s="299">
        <v>12</v>
      </c>
      <c r="D100" s="309" t="s">
        <v>416</v>
      </c>
      <c r="E100" s="299">
        <v>12</v>
      </c>
      <c r="F100" s="323" t="s">
        <v>415</v>
      </c>
      <c r="G100" s="299">
        <v>12</v>
      </c>
      <c r="H100" s="309" t="s">
        <v>417</v>
      </c>
      <c r="I100" s="299">
        <v>11</v>
      </c>
      <c r="J100" s="299">
        <v>19</v>
      </c>
      <c r="K100" s="414">
        <v>16</v>
      </c>
      <c r="L100" s="300" t="e">
        <f t="shared" ca="1" si="50"/>
        <v>#VALUE!</v>
      </c>
      <c r="M100" s="300" t="e">
        <f t="shared" ca="1" si="54"/>
        <v>#VALUE!</v>
      </c>
      <c r="N100" s="310"/>
      <c r="O100" s="310"/>
      <c r="P100" s="310"/>
      <c r="Q100" s="310"/>
      <c r="T100" s="300" t="e">
        <f t="shared" ca="1" si="53"/>
        <v>#VALUE!</v>
      </c>
      <c r="U100" s="318"/>
      <c r="V100" s="310"/>
    </row>
    <row r="101" spans="1:23" ht="25.5" customHeight="1" x14ac:dyDescent="0.25">
      <c r="A101" s="315">
        <v>47573</v>
      </c>
      <c r="B101" s="323" t="s">
        <v>415</v>
      </c>
      <c r="C101" s="299">
        <v>12</v>
      </c>
      <c r="D101" s="309" t="s">
        <v>416</v>
      </c>
      <c r="E101" s="299">
        <v>11</v>
      </c>
      <c r="F101" s="323" t="s">
        <v>415</v>
      </c>
      <c r="G101" s="299">
        <v>12</v>
      </c>
      <c r="H101" s="309" t="s">
        <v>417</v>
      </c>
      <c r="I101" s="299">
        <v>10</v>
      </c>
      <c r="J101" s="299">
        <v>19</v>
      </c>
      <c r="K101" s="414">
        <v>14</v>
      </c>
      <c r="L101" s="310"/>
      <c r="M101" s="310"/>
      <c r="N101" s="312" t="e">
        <f ca="1">J101*$N$5</f>
        <v>#VALUE!</v>
      </c>
      <c r="O101" s="300" t="e">
        <f ca="1">K101*$O$5</f>
        <v>#VALUE!</v>
      </c>
      <c r="P101" s="310"/>
      <c r="Q101" s="310"/>
      <c r="T101" s="310"/>
      <c r="U101" s="312" t="e">
        <f t="shared" ref="U101" ca="1" si="55">G101*$U$5</f>
        <v>#VALUE!</v>
      </c>
      <c r="V101" s="310"/>
    </row>
    <row r="102" spans="1:23" ht="25.5" customHeight="1" thickBot="1" x14ac:dyDescent="0.3">
      <c r="A102" s="313"/>
      <c r="B102" s="323"/>
      <c r="C102" s="299"/>
      <c r="D102" s="309"/>
      <c r="E102" s="299"/>
      <c r="F102" s="323"/>
      <c r="H102" s="309"/>
      <c r="I102" s="299"/>
      <c r="J102" s="299"/>
      <c r="K102" s="299"/>
      <c r="L102" s="314" t="e">
        <f t="shared" ref="L102:Q102" ca="1" si="56">SUM(L71:L101)</f>
        <v>#VALUE!</v>
      </c>
      <c r="M102" s="314" t="e">
        <f t="shared" ca="1" si="56"/>
        <v>#VALUE!</v>
      </c>
      <c r="N102" s="314" t="e">
        <f t="shared" ca="1" si="56"/>
        <v>#VALUE!</v>
      </c>
      <c r="O102" s="314" t="e">
        <f t="shared" ca="1" si="56"/>
        <v>#VALUE!</v>
      </c>
      <c r="P102" s="314">
        <f t="shared" si="56"/>
        <v>0</v>
      </c>
      <c r="Q102" s="314">
        <f t="shared" si="56"/>
        <v>0</v>
      </c>
      <c r="R102" s="359" t="e">
        <f ca="1">SUM(L102:Q102)</f>
        <v>#VALUE!</v>
      </c>
      <c r="T102" s="314" t="e">
        <f ca="1">SUM(T71:T101)</f>
        <v>#VALUE!</v>
      </c>
      <c r="U102" s="314" t="e">
        <f ca="1">SUM(U71:U101)</f>
        <v>#VALUE!</v>
      </c>
      <c r="V102" s="314">
        <f t="shared" ref="V102" si="57">SUM(V71:V101)</f>
        <v>0</v>
      </c>
      <c r="W102" s="359" t="e">
        <f ca="1">SUM(T102:V102)</f>
        <v>#VALUE!</v>
      </c>
    </row>
    <row r="103" spans="1:23" ht="25.5" customHeight="1" thickTop="1" x14ac:dyDescent="0.35">
      <c r="A103" s="306" t="s">
        <v>420</v>
      </c>
      <c r="B103" s="323"/>
      <c r="D103" s="309"/>
      <c r="E103" s="299"/>
      <c r="H103" s="309"/>
      <c r="I103" s="299"/>
      <c r="J103" s="299"/>
      <c r="K103" s="299"/>
    </row>
    <row r="104" spans="1:23" ht="25.5" customHeight="1" x14ac:dyDescent="0.25">
      <c r="A104" s="313">
        <v>47574</v>
      </c>
      <c r="B104" s="323" t="s">
        <v>415</v>
      </c>
      <c r="C104" s="299">
        <v>12</v>
      </c>
      <c r="D104" s="309" t="s">
        <v>416</v>
      </c>
      <c r="E104" s="299">
        <v>12</v>
      </c>
      <c r="F104" s="352" t="s">
        <v>415</v>
      </c>
      <c r="G104" s="316"/>
      <c r="H104" s="309" t="s">
        <v>417</v>
      </c>
      <c r="I104" s="299">
        <v>11</v>
      </c>
      <c r="J104" s="299">
        <v>19</v>
      </c>
      <c r="K104" s="299">
        <v>16</v>
      </c>
      <c r="L104" s="300" t="e">
        <f t="shared" ref="L104:L116" ca="1" si="58">J104*$L$5</f>
        <v>#VALUE!</v>
      </c>
      <c r="M104" s="300" t="e">
        <f ca="1">K104*$M$5</f>
        <v>#VALUE!</v>
      </c>
      <c r="N104" s="310"/>
      <c r="O104" s="310"/>
      <c r="P104" s="310"/>
      <c r="Q104" s="310"/>
      <c r="T104" s="310" t="e">
        <f t="shared" ref="T104:T109" ca="1" si="59">G104*$T$5</f>
        <v>#VALUE!</v>
      </c>
      <c r="U104" s="318"/>
      <c r="V104" s="310"/>
    </row>
    <row r="105" spans="1:23" ht="25.5" customHeight="1" x14ac:dyDescent="0.25">
      <c r="A105" s="313">
        <v>47575</v>
      </c>
      <c r="B105" s="323" t="s">
        <v>415</v>
      </c>
      <c r="C105" s="299">
        <v>12</v>
      </c>
      <c r="D105" s="309" t="s">
        <v>416</v>
      </c>
      <c r="E105" s="299">
        <v>12</v>
      </c>
      <c r="F105" s="352" t="s">
        <v>415</v>
      </c>
      <c r="G105" s="316"/>
      <c r="H105" s="309" t="s">
        <v>417</v>
      </c>
      <c r="I105" s="299">
        <v>11</v>
      </c>
      <c r="J105" s="299">
        <v>19</v>
      </c>
      <c r="K105" s="299">
        <v>16</v>
      </c>
      <c r="L105" s="300" t="e">
        <f t="shared" ca="1" si="58"/>
        <v>#VALUE!</v>
      </c>
      <c r="M105" s="300" t="e">
        <f t="shared" ref="M105:M107" ca="1" si="60">K105*$M$5</f>
        <v>#VALUE!</v>
      </c>
      <c r="N105" s="310"/>
      <c r="O105" s="310"/>
      <c r="P105" s="310"/>
      <c r="Q105" s="310"/>
      <c r="T105" s="310" t="e">
        <f t="shared" ca="1" si="59"/>
        <v>#VALUE!</v>
      </c>
      <c r="U105" s="318"/>
      <c r="V105" s="310"/>
    </row>
    <row r="106" spans="1:23" ht="25.5" customHeight="1" x14ac:dyDescent="0.25">
      <c r="A106" s="313">
        <v>47576</v>
      </c>
      <c r="B106" s="323" t="s">
        <v>415</v>
      </c>
      <c r="C106" s="299">
        <v>12</v>
      </c>
      <c r="D106" s="309" t="s">
        <v>416</v>
      </c>
      <c r="E106" s="299">
        <v>12</v>
      </c>
      <c r="F106" s="352" t="s">
        <v>415</v>
      </c>
      <c r="G106" s="316"/>
      <c r="H106" s="309" t="s">
        <v>417</v>
      </c>
      <c r="I106" s="299">
        <v>11</v>
      </c>
      <c r="J106" s="299">
        <v>19</v>
      </c>
      <c r="K106" s="299">
        <v>16</v>
      </c>
      <c r="L106" s="300" t="e">
        <f t="shared" ca="1" si="58"/>
        <v>#VALUE!</v>
      </c>
      <c r="M106" s="300" t="e">
        <f t="shared" ca="1" si="60"/>
        <v>#VALUE!</v>
      </c>
      <c r="N106" s="310"/>
      <c r="O106" s="310"/>
      <c r="P106" s="310"/>
      <c r="Q106" s="310"/>
      <c r="T106" s="310" t="e">
        <f t="shared" ca="1" si="59"/>
        <v>#VALUE!</v>
      </c>
      <c r="U106" s="318"/>
      <c r="V106" s="310"/>
    </row>
    <row r="107" spans="1:23" ht="25.5" customHeight="1" x14ac:dyDescent="0.25">
      <c r="A107" s="313">
        <v>47577</v>
      </c>
      <c r="B107" s="323" t="s">
        <v>415</v>
      </c>
      <c r="C107" s="299">
        <v>12</v>
      </c>
      <c r="D107" s="309" t="s">
        <v>416</v>
      </c>
      <c r="E107" s="299">
        <v>12</v>
      </c>
      <c r="F107" s="352" t="s">
        <v>415</v>
      </c>
      <c r="G107" s="316"/>
      <c r="H107" s="309" t="s">
        <v>417</v>
      </c>
      <c r="I107" s="299">
        <v>11</v>
      </c>
      <c r="J107" s="299">
        <v>19</v>
      </c>
      <c r="K107" s="299">
        <v>16</v>
      </c>
      <c r="L107" s="300" t="e">
        <f t="shared" ca="1" si="58"/>
        <v>#VALUE!</v>
      </c>
      <c r="M107" s="300" t="e">
        <f t="shared" ca="1" si="60"/>
        <v>#VALUE!</v>
      </c>
      <c r="N107" s="310"/>
      <c r="O107" s="310"/>
      <c r="P107" s="310"/>
      <c r="Q107" s="310"/>
      <c r="T107" s="310" t="e">
        <f t="shared" ca="1" si="59"/>
        <v>#VALUE!</v>
      </c>
      <c r="U107" s="318"/>
      <c r="V107" s="310"/>
    </row>
    <row r="108" spans="1:23" ht="25.5" customHeight="1" x14ac:dyDescent="0.25">
      <c r="A108" s="313">
        <v>47578</v>
      </c>
      <c r="B108" s="323" t="s">
        <v>415</v>
      </c>
      <c r="C108" s="299">
        <v>12</v>
      </c>
      <c r="D108" s="309" t="s">
        <v>416</v>
      </c>
      <c r="E108" s="299">
        <v>12</v>
      </c>
      <c r="F108" s="352" t="s">
        <v>415</v>
      </c>
      <c r="G108" s="316"/>
      <c r="H108" s="309" t="s">
        <v>417</v>
      </c>
      <c r="I108" s="299">
        <v>11</v>
      </c>
      <c r="J108" s="299">
        <v>19</v>
      </c>
      <c r="K108" s="299">
        <v>16</v>
      </c>
      <c r="L108" s="300" t="e">
        <f t="shared" ca="1" si="58"/>
        <v>#VALUE!</v>
      </c>
      <c r="M108" s="300" t="e">
        <f ca="1">K108*$M$5</f>
        <v>#VALUE!</v>
      </c>
      <c r="N108" s="310"/>
      <c r="O108" s="310"/>
      <c r="P108" s="310"/>
      <c r="Q108" s="310"/>
      <c r="T108" s="310" t="e">
        <f t="shared" ca="1" si="59"/>
        <v>#VALUE!</v>
      </c>
      <c r="U108" s="310"/>
      <c r="V108" s="310"/>
    </row>
    <row r="109" spans="1:23" ht="25.5" customHeight="1" x14ac:dyDescent="0.25">
      <c r="A109" s="313">
        <v>47579</v>
      </c>
      <c r="B109" s="323" t="s">
        <v>415</v>
      </c>
      <c r="C109" s="299">
        <v>12</v>
      </c>
      <c r="D109" s="309" t="s">
        <v>416</v>
      </c>
      <c r="E109" s="299">
        <v>12</v>
      </c>
      <c r="F109" s="334" t="s">
        <v>415</v>
      </c>
      <c r="G109" s="299">
        <v>12</v>
      </c>
      <c r="H109" s="309" t="s">
        <v>417</v>
      </c>
      <c r="I109" s="299">
        <v>11</v>
      </c>
      <c r="J109" s="299">
        <v>19</v>
      </c>
      <c r="K109" s="299">
        <v>16</v>
      </c>
      <c r="L109" s="300" t="e">
        <f t="shared" ca="1" si="58"/>
        <v>#VALUE!</v>
      </c>
      <c r="M109" s="300" t="e">
        <f t="shared" ref="M109" ca="1" si="61">K109*$M$5</f>
        <v>#VALUE!</v>
      </c>
      <c r="N109" s="310"/>
      <c r="O109" s="310"/>
      <c r="P109" s="310"/>
      <c r="Q109" s="310"/>
      <c r="T109" s="300" t="e">
        <f t="shared" ca="1" si="59"/>
        <v>#VALUE!</v>
      </c>
      <c r="U109" s="318"/>
      <c r="V109" s="310"/>
    </row>
    <row r="110" spans="1:23" ht="25.5" customHeight="1" x14ac:dyDescent="0.25">
      <c r="A110" s="313">
        <v>47580</v>
      </c>
      <c r="B110" s="323" t="s">
        <v>415</v>
      </c>
      <c r="C110" s="299">
        <v>12</v>
      </c>
      <c r="D110" s="309" t="s">
        <v>416</v>
      </c>
      <c r="E110" s="299">
        <v>12</v>
      </c>
      <c r="F110" s="334" t="s">
        <v>415</v>
      </c>
      <c r="G110" s="299">
        <v>12</v>
      </c>
      <c r="H110" s="309" t="s">
        <v>417</v>
      </c>
      <c r="I110" s="299">
        <v>11</v>
      </c>
      <c r="J110" s="299">
        <v>19</v>
      </c>
      <c r="K110" s="299">
        <v>16</v>
      </c>
      <c r="L110" s="310"/>
      <c r="M110" s="310"/>
      <c r="N110" s="312" t="e">
        <f ca="1">J110*$N$5</f>
        <v>#VALUE!</v>
      </c>
      <c r="O110" s="300" t="e">
        <f ca="1">K110*$O$5</f>
        <v>#VALUE!</v>
      </c>
      <c r="P110" s="310"/>
      <c r="Q110" s="310"/>
      <c r="T110" s="310"/>
      <c r="U110" s="312" t="e">
        <f ca="1">G110*$U$5</f>
        <v>#VALUE!</v>
      </c>
      <c r="V110" s="310"/>
    </row>
    <row r="111" spans="1:23" ht="25.5" customHeight="1" x14ac:dyDescent="0.25">
      <c r="A111" s="313">
        <v>47581</v>
      </c>
      <c r="B111" s="323" t="s">
        <v>415</v>
      </c>
      <c r="C111" s="299">
        <v>12</v>
      </c>
      <c r="D111" s="309" t="s">
        <v>416</v>
      </c>
      <c r="E111" s="299">
        <v>12</v>
      </c>
      <c r="F111" s="352" t="s">
        <v>415</v>
      </c>
      <c r="G111" s="316"/>
      <c r="H111" s="309" t="s">
        <v>417</v>
      </c>
      <c r="I111" s="299">
        <v>11</v>
      </c>
      <c r="J111" s="299">
        <v>19</v>
      </c>
      <c r="K111" s="299">
        <v>16</v>
      </c>
      <c r="L111" s="300" t="e">
        <f t="shared" ca="1" si="58"/>
        <v>#VALUE!</v>
      </c>
      <c r="M111" s="300" t="e">
        <f ca="1">K111*$M$5</f>
        <v>#VALUE!</v>
      </c>
      <c r="N111" s="310"/>
      <c r="O111" s="310"/>
      <c r="P111" s="310"/>
      <c r="Q111" s="310"/>
      <c r="T111" s="310" t="e">
        <f t="shared" ref="T111:T115" ca="1" si="62">G111*$T$5</f>
        <v>#VALUE!</v>
      </c>
      <c r="U111" s="318"/>
      <c r="V111" s="310"/>
    </row>
    <row r="112" spans="1:23" ht="25.5" customHeight="1" x14ac:dyDescent="0.25">
      <c r="A112" s="313">
        <v>47582</v>
      </c>
      <c r="B112" s="323" t="s">
        <v>415</v>
      </c>
      <c r="C112" s="299">
        <v>12</v>
      </c>
      <c r="D112" s="309" t="s">
        <v>416</v>
      </c>
      <c r="E112" s="299">
        <v>12</v>
      </c>
      <c r="F112" s="352" t="s">
        <v>415</v>
      </c>
      <c r="G112" s="316"/>
      <c r="H112" s="309" t="s">
        <v>417</v>
      </c>
      <c r="I112" s="299">
        <v>11</v>
      </c>
      <c r="J112" s="299">
        <v>19</v>
      </c>
      <c r="K112" s="299">
        <v>16</v>
      </c>
      <c r="L112" s="300" t="e">
        <f t="shared" ca="1" si="58"/>
        <v>#VALUE!</v>
      </c>
      <c r="M112" s="300" t="e">
        <f t="shared" ref="M112:M114" ca="1" si="63">K112*$M$5</f>
        <v>#VALUE!</v>
      </c>
      <c r="N112" s="310"/>
      <c r="O112" s="310"/>
      <c r="P112" s="310"/>
      <c r="Q112" s="310"/>
      <c r="T112" s="310" t="e">
        <f t="shared" ca="1" si="62"/>
        <v>#VALUE!</v>
      </c>
      <c r="U112" s="318"/>
      <c r="V112" s="310"/>
    </row>
    <row r="113" spans="1:22" ht="25.5" customHeight="1" x14ac:dyDescent="0.25">
      <c r="A113" s="313">
        <v>47583</v>
      </c>
      <c r="B113" s="323" t="s">
        <v>415</v>
      </c>
      <c r="C113" s="299">
        <v>12</v>
      </c>
      <c r="D113" s="309" t="s">
        <v>416</v>
      </c>
      <c r="E113" s="299">
        <v>12</v>
      </c>
      <c r="F113" s="352" t="s">
        <v>415</v>
      </c>
      <c r="G113" s="316"/>
      <c r="H113" s="309" t="s">
        <v>417</v>
      </c>
      <c r="I113" s="299">
        <v>11</v>
      </c>
      <c r="J113" s="299">
        <v>19</v>
      </c>
      <c r="K113" s="299">
        <v>16</v>
      </c>
      <c r="L113" s="300" t="e">
        <f t="shared" ca="1" si="58"/>
        <v>#VALUE!</v>
      </c>
      <c r="M113" s="300" t="e">
        <f t="shared" ca="1" si="63"/>
        <v>#VALUE!</v>
      </c>
      <c r="N113" s="310"/>
      <c r="O113" s="310"/>
      <c r="P113" s="310"/>
      <c r="Q113" s="310"/>
      <c r="T113" s="310" t="e">
        <f t="shared" ca="1" si="62"/>
        <v>#VALUE!</v>
      </c>
      <c r="U113" s="318"/>
      <c r="V113" s="310"/>
    </row>
    <row r="114" spans="1:22" ht="25.5" customHeight="1" x14ac:dyDescent="0.25">
      <c r="A114" s="313">
        <v>47584</v>
      </c>
      <c r="B114" s="323" t="s">
        <v>415</v>
      </c>
      <c r="C114" s="299">
        <v>12</v>
      </c>
      <c r="D114" s="309" t="s">
        <v>416</v>
      </c>
      <c r="E114" s="299">
        <v>12</v>
      </c>
      <c r="F114" s="352" t="s">
        <v>415</v>
      </c>
      <c r="G114" s="316"/>
      <c r="H114" s="309" t="s">
        <v>417</v>
      </c>
      <c r="I114" s="299">
        <v>11</v>
      </c>
      <c r="J114" s="299">
        <v>19</v>
      </c>
      <c r="K114" s="299">
        <v>16</v>
      </c>
      <c r="L114" s="300" t="e">
        <f t="shared" ca="1" si="58"/>
        <v>#VALUE!</v>
      </c>
      <c r="M114" s="300" t="e">
        <f t="shared" ca="1" si="63"/>
        <v>#VALUE!</v>
      </c>
      <c r="N114" s="310"/>
      <c r="O114" s="310"/>
      <c r="P114" s="310"/>
      <c r="Q114" s="310"/>
      <c r="T114" s="310" t="e">
        <f t="shared" ca="1" si="62"/>
        <v>#VALUE!</v>
      </c>
      <c r="U114" s="310"/>
      <c r="V114" s="310"/>
    </row>
    <row r="115" spans="1:22" ht="25.5" customHeight="1" x14ac:dyDescent="0.25">
      <c r="A115" s="313">
        <v>47585</v>
      </c>
      <c r="B115" s="323" t="s">
        <v>415</v>
      </c>
      <c r="C115" s="299">
        <v>12</v>
      </c>
      <c r="D115" s="309" t="s">
        <v>416</v>
      </c>
      <c r="E115" s="299">
        <v>12</v>
      </c>
      <c r="F115" s="352" t="s">
        <v>415</v>
      </c>
      <c r="G115" s="316"/>
      <c r="H115" s="309" t="s">
        <v>417</v>
      </c>
      <c r="I115" s="299">
        <v>11</v>
      </c>
      <c r="J115" s="299">
        <v>19</v>
      </c>
      <c r="K115" s="299">
        <v>16</v>
      </c>
      <c r="L115" s="300" t="e">
        <f t="shared" ca="1" si="58"/>
        <v>#VALUE!</v>
      </c>
      <c r="M115" s="300" t="e">
        <f ca="1">K115*$M$5</f>
        <v>#VALUE!</v>
      </c>
      <c r="N115" s="310"/>
      <c r="O115" s="310"/>
      <c r="P115" s="310"/>
      <c r="Q115" s="310"/>
      <c r="T115" s="310" t="e">
        <f t="shared" ca="1" si="62"/>
        <v>#VALUE!</v>
      </c>
      <c r="U115" s="318"/>
      <c r="V115" s="310"/>
    </row>
    <row r="116" spans="1:22" ht="25.5" customHeight="1" x14ac:dyDescent="0.25">
      <c r="A116" s="313">
        <v>47586</v>
      </c>
      <c r="B116" s="323" t="s">
        <v>415</v>
      </c>
      <c r="C116" s="299">
        <v>12</v>
      </c>
      <c r="D116" s="309" t="s">
        <v>416</v>
      </c>
      <c r="E116" s="299">
        <v>12</v>
      </c>
      <c r="F116" s="334" t="s">
        <v>415</v>
      </c>
      <c r="G116" s="299">
        <v>12</v>
      </c>
      <c r="H116" s="309" t="s">
        <v>417</v>
      </c>
      <c r="I116" s="299">
        <v>11</v>
      </c>
      <c r="J116" s="299">
        <v>19</v>
      </c>
      <c r="K116" s="299">
        <v>16</v>
      </c>
      <c r="L116" s="300" t="e">
        <f t="shared" ca="1" si="58"/>
        <v>#VALUE!</v>
      </c>
      <c r="M116" s="300" t="e">
        <f t="shared" ref="M116" ca="1" si="64">K116*$M$5</f>
        <v>#VALUE!</v>
      </c>
      <c r="N116" s="310"/>
      <c r="O116" s="310"/>
      <c r="P116" s="310"/>
      <c r="Q116" s="310"/>
      <c r="T116" s="300" t="e">
        <f ca="1">G116*$T$5</f>
        <v>#VALUE!</v>
      </c>
      <c r="U116" s="310"/>
      <c r="V116" s="310"/>
    </row>
    <row r="117" spans="1:22" ht="25.5" customHeight="1" x14ac:dyDescent="0.25">
      <c r="A117" s="313">
        <v>47587</v>
      </c>
      <c r="B117" s="323" t="s">
        <v>415</v>
      </c>
      <c r="C117" s="299">
        <v>12</v>
      </c>
      <c r="D117" s="309" t="s">
        <v>416</v>
      </c>
      <c r="E117" s="299">
        <v>12</v>
      </c>
      <c r="F117" s="334" t="s">
        <v>415</v>
      </c>
      <c r="G117" s="299">
        <v>12</v>
      </c>
      <c r="H117" s="309" t="s">
        <v>417</v>
      </c>
      <c r="I117" s="299">
        <v>11</v>
      </c>
      <c r="J117" s="299">
        <v>19</v>
      </c>
      <c r="K117" s="299">
        <v>16</v>
      </c>
      <c r="L117" s="310"/>
      <c r="M117" s="310"/>
      <c r="N117" s="312" t="e">
        <f ca="1">J117*$N$5</f>
        <v>#VALUE!</v>
      </c>
      <c r="O117" s="300" t="e">
        <f ca="1">K117*$O$5</f>
        <v>#VALUE!</v>
      </c>
      <c r="P117" s="310"/>
      <c r="Q117" s="310"/>
      <c r="T117" s="310"/>
      <c r="U117" s="312" t="e">
        <f ca="1">G117*$U$5</f>
        <v>#VALUE!</v>
      </c>
      <c r="V117" s="310"/>
    </row>
    <row r="118" spans="1:22" ht="25.5" customHeight="1" x14ac:dyDescent="0.25">
      <c r="A118" s="313">
        <v>47588</v>
      </c>
      <c r="B118" s="323" t="s">
        <v>415</v>
      </c>
      <c r="C118" s="299">
        <v>12</v>
      </c>
      <c r="D118" s="309" t="s">
        <v>416</v>
      </c>
      <c r="E118" s="299">
        <v>12</v>
      </c>
      <c r="F118" s="352" t="s">
        <v>415</v>
      </c>
      <c r="G118" s="316"/>
      <c r="H118" s="309" t="s">
        <v>417</v>
      </c>
      <c r="I118" s="299">
        <v>11</v>
      </c>
      <c r="J118" s="299">
        <v>19</v>
      </c>
      <c r="K118" s="299">
        <v>16</v>
      </c>
      <c r="L118" s="300" t="e">
        <f t="shared" ref="L118:L123" ca="1" si="65">J118*$L$5</f>
        <v>#VALUE!</v>
      </c>
      <c r="M118" s="300" t="e">
        <f ca="1">K118*$M$5</f>
        <v>#VALUE!</v>
      </c>
      <c r="N118" s="310"/>
      <c r="O118" s="310"/>
      <c r="P118" s="310"/>
      <c r="Q118" s="310"/>
      <c r="T118" s="310" t="e">
        <f t="shared" ref="T118:T121" ca="1" si="66">G118*$T$5</f>
        <v>#VALUE!</v>
      </c>
      <c r="U118" s="318"/>
      <c r="V118" s="310"/>
    </row>
    <row r="119" spans="1:22" ht="25.5" customHeight="1" x14ac:dyDescent="0.25">
      <c r="A119" s="313">
        <v>47589</v>
      </c>
      <c r="B119" s="323" t="s">
        <v>415</v>
      </c>
      <c r="C119" s="299">
        <v>12</v>
      </c>
      <c r="D119" s="309" t="s">
        <v>416</v>
      </c>
      <c r="E119" s="299">
        <v>12</v>
      </c>
      <c r="F119" s="352" t="s">
        <v>415</v>
      </c>
      <c r="G119" s="316"/>
      <c r="H119" s="309" t="s">
        <v>417</v>
      </c>
      <c r="I119" s="299">
        <v>11</v>
      </c>
      <c r="J119" s="299">
        <v>19</v>
      </c>
      <c r="K119" s="299">
        <v>16</v>
      </c>
      <c r="L119" s="300" t="e">
        <f t="shared" ca="1" si="65"/>
        <v>#VALUE!</v>
      </c>
      <c r="M119" s="300" t="e">
        <f t="shared" ref="M119:M121" ca="1" si="67">K119*$M$5</f>
        <v>#VALUE!</v>
      </c>
      <c r="N119" s="310"/>
      <c r="O119" s="310"/>
      <c r="P119" s="310"/>
      <c r="Q119" s="310"/>
      <c r="T119" s="310" t="e">
        <f t="shared" ca="1" si="66"/>
        <v>#VALUE!</v>
      </c>
      <c r="U119" s="318"/>
      <c r="V119" s="310"/>
    </row>
    <row r="120" spans="1:22" ht="25.5" customHeight="1" x14ac:dyDescent="0.25">
      <c r="A120" s="313">
        <v>47590</v>
      </c>
      <c r="B120" s="323" t="s">
        <v>415</v>
      </c>
      <c r="C120" s="299">
        <v>12</v>
      </c>
      <c r="D120" s="309" t="s">
        <v>416</v>
      </c>
      <c r="E120" s="299">
        <v>12</v>
      </c>
      <c r="F120" s="352" t="s">
        <v>415</v>
      </c>
      <c r="G120" s="316"/>
      <c r="H120" s="309" t="s">
        <v>417</v>
      </c>
      <c r="I120" s="299">
        <v>11</v>
      </c>
      <c r="J120" s="299">
        <v>19</v>
      </c>
      <c r="K120" s="299">
        <v>16</v>
      </c>
      <c r="L120" s="300" t="e">
        <f t="shared" ca="1" si="65"/>
        <v>#VALUE!</v>
      </c>
      <c r="M120" s="300" t="e">
        <f t="shared" ca="1" si="67"/>
        <v>#VALUE!</v>
      </c>
      <c r="N120" s="310"/>
      <c r="O120" s="310"/>
      <c r="P120" s="310"/>
      <c r="Q120" s="310"/>
      <c r="T120" s="310" t="e">
        <f t="shared" ca="1" si="66"/>
        <v>#VALUE!</v>
      </c>
      <c r="U120" s="318"/>
      <c r="V120" s="310"/>
    </row>
    <row r="121" spans="1:22" ht="25.5" customHeight="1" x14ac:dyDescent="0.25">
      <c r="A121" s="313">
        <v>47591</v>
      </c>
      <c r="B121" s="323" t="s">
        <v>415</v>
      </c>
      <c r="C121" s="299">
        <v>12</v>
      </c>
      <c r="D121" s="309" t="s">
        <v>416</v>
      </c>
      <c r="E121" s="299">
        <v>12</v>
      </c>
      <c r="F121" s="352" t="s">
        <v>415</v>
      </c>
      <c r="G121" s="316"/>
      <c r="H121" s="309" t="s">
        <v>417</v>
      </c>
      <c r="I121" s="299">
        <v>11</v>
      </c>
      <c r="J121" s="299">
        <v>19</v>
      </c>
      <c r="K121" s="299">
        <v>16</v>
      </c>
      <c r="L121" s="300" t="e">
        <f t="shared" ca="1" si="65"/>
        <v>#VALUE!</v>
      </c>
      <c r="M121" s="300" t="e">
        <f t="shared" ca="1" si="67"/>
        <v>#VALUE!</v>
      </c>
      <c r="N121" s="310"/>
      <c r="O121" s="310"/>
      <c r="P121" s="310"/>
      <c r="Q121" s="310"/>
      <c r="T121" s="310" t="e">
        <f t="shared" ca="1" si="66"/>
        <v>#VALUE!</v>
      </c>
      <c r="U121" s="318"/>
      <c r="V121" s="310"/>
    </row>
    <row r="122" spans="1:22" ht="25.5" customHeight="1" x14ac:dyDescent="0.25">
      <c r="A122" s="308">
        <v>47592</v>
      </c>
      <c r="B122" s="323" t="s">
        <v>415</v>
      </c>
      <c r="C122" s="299">
        <v>12</v>
      </c>
      <c r="D122" s="309" t="s">
        <v>416</v>
      </c>
      <c r="E122" s="299">
        <v>12</v>
      </c>
      <c r="F122" s="323" t="s">
        <v>415</v>
      </c>
      <c r="G122" s="299">
        <v>12</v>
      </c>
      <c r="H122" s="309" t="s">
        <v>417</v>
      </c>
      <c r="I122" s="299">
        <v>11</v>
      </c>
      <c r="J122" s="299">
        <v>19</v>
      </c>
      <c r="K122" s="299">
        <v>16</v>
      </c>
      <c r="L122" s="310"/>
      <c r="M122" s="310"/>
      <c r="N122" s="310"/>
      <c r="O122" s="310"/>
      <c r="P122" s="300" t="e">
        <f ca="1">J122*$P$5</f>
        <v>#VALUE!</v>
      </c>
      <c r="Q122" s="300" t="e">
        <f ca="1">K122*$Q$5</f>
        <v>#VALUE!</v>
      </c>
      <c r="T122" s="310"/>
      <c r="U122" s="310"/>
      <c r="V122" s="300" t="e">
        <f ca="1">G122*$V$5</f>
        <v>#VALUE!</v>
      </c>
    </row>
    <row r="123" spans="1:22" ht="25.5" customHeight="1" x14ac:dyDescent="0.25">
      <c r="A123" s="313">
        <v>47593</v>
      </c>
      <c r="B123" s="323" t="s">
        <v>415</v>
      </c>
      <c r="C123" s="299">
        <v>12</v>
      </c>
      <c r="D123" s="309" t="s">
        <v>416</v>
      </c>
      <c r="E123" s="299">
        <v>12</v>
      </c>
      <c r="F123" s="334" t="s">
        <v>415</v>
      </c>
      <c r="G123" s="299">
        <v>12</v>
      </c>
      <c r="H123" s="309" t="s">
        <v>417</v>
      </c>
      <c r="I123" s="299">
        <v>11</v>
      </c>
      <c r="J123" s="299">
        <v>19</v>
      </c>
      <c r="K123" s="299">
        <v>16</v>
      </c>
      <c r="L123" s="300" t="e">
        <f t="shared" ca="1" si="65"/>
        <v>#VALUE!</v>
      </c>
      <c r="M123" s="300" t="e">
        <f t="shared" ref="M123" ca="1" si="68">K123*$M$5</f>
        <v>#VALUE!</v>
      </c>
      <c r="N123" s="310"/>
      <c r="O123" s="310"/>
      <c r="P123" s="310"/>
      <c r="Q123" s="310"/>
      <c r="T123" s="300" t="e">
        <f ca="1">G123*$T$5</f>
        <v>#VALUE!</v>
      </c>
      <c r="U123" s="322"/>
      <c r="V123" s="310"/>
    </row>
    <row r="124" spans="1:22" ht="25.5" customHeight="1" x14ac:dyDescent="0.25">
      <c r="A124" s="313">
        <v>47594</v>
      </c>
      <c r="B124" s="323" t="s">
        <v>415</v>
      </c>
      <c r="C124" s="299">
        <v>12</v>
      </c>
      <c r="D124" s="309" t="s">
        <v>416</v>
      </c>
      <c r="E124" s="299">
        <v>12</v>
      </c>
      <c r="F124" s="334" t="s">
        <v>415</v>
      </c>
      <c r="G124" s="299">
        <v>12</v>
      </c>
      <c r="H124" s="309" t="s">
        <v>417</v>
      </c>
      <c r="I124" s="299">
        <v>11</v>
      </c>
      <c r="J124" s="299">
        <v>19</v>
      </c>
      <c r="K124" s="299">
        <v>16</v>
      </c>
      <c r="L124" s="310"/>
      <c r="M124" s="310"/>
      <c r="N124" s="312" t="e">
        <f ca="1">J124*$N$5</f>
        <v>#VALUE!</v>
      </c>
      <c r="O124" s="300" t="e">
        <f ca="1">K124*$O$5</f>
        <v>#VALUE!</v>
      </c>
      <c r="P124" s="310"/>
      <c r="Q124" s="310"/>
      <c r="T124" s="310"/>
      <c r="U124" s="312" t="e">
        <f t="shared" ref="U124" ca="1" si="69">G124*$U$5</f>
        <v>#VALUE!</v>
      </c>
      <c r="V124" s="310"/>
    </row>
    <row r="125" spans="1:22" ht="25.5" customHeight="1" x14ac:dyDescent="0.25">
      <c r="A125" s="308">
        <v>47595</v>
      </c>
      <c r="B125" s="323" t="s">
        <v>415</v>
      </c>
      <c r="C125" s="299">
        <v>12</v>
      </c>
      <c r="D125" s="309" t="s">
        <v>416</v>
      </c>
      <c r="E125" s="299">
        <v>12</v>
      </c>
      <c r="F125" s="323" t="s">
        <v>415</v>
      </c>
      <c r="G125" s="299">
        <v>12</v>
      </c>
      <c r="H125" s="309" t="s">
        <v>417</v>
      </c>
      <c r="I125" s="299">
        <v>11</v>
      </c>
      <c r="J125" s="299">
        <v>19</v>
      </c>
      <c r="K125" s="299">
        <v>16</v>
      </c>
      <c r="L125" s="310"/>
      <c r="M125" s="310"/>
      <c r="N125" s="310"/>
      <c r="O125" s="310"/>
      <c r="P125" s="300" t="e">
        <f ca="1">J125*$P$5</f>
        <v>#VALUE!</v>
      </c>
      <c r="Q125" s="300" t="e">
        <f ca="1">K125*$Q$5</f>
        <v>#VALUE!</v>
      </c>
      <c r="T125" s="310"/>
      <c r="U125" s="318"/>
      <c r="V125" s="300" t="e">
        <f ca="1">G125*$V$5</f>
        <v>#VALUE!</v>
      </c>
    </row>
    <row r="126" spans="1:22" ht="25.5" customHeight="1" x14ac:dyDescent="0.25">
      <c r="A126" s="313">
        <v>47596</v>
      </c>
      <c r="B126" s="323" t="s">
        <v>415</v>
      </c>
      <c r="C126" s="299">
        <v>12</v>
      </c>
      <c r="D126" s="309" t="s">
        <v>416</v>
      </c>
      <c r="E126" s="299">
        <v>12</v>
      </c>
      <c r="F126" s="352" t="s">
        <v>415</v>
      </c>
      <c r="G126" s="316"/>
      <c r="H126" s="309" t="s">
        <v>417</v>
      </c>
      <c r="I126" s="299">
        <v>11</v>
      </c>
      <c r="J126" s="299">
        <v>19</v>
      </c>
      <c r="K126" s="299">
        <v>16</v>
      </c>
      <c r="L126" s="300" t="e">
        <f t="shared" ref="L126:L133" ca="1" si="70">J126*$L$5</f>
        <v>#VALUE!</v>
      </c>
      <c r="M126" s="300" t="e">
        <f t="shared" ref="M126:M128" ca="1" si="71">K126*$M$5</f>
        <v>#VALUE!</v>
      </c>
      <c r="N126" s="310"/>
      <c r="O126" s="310"/>
      <c r="P126" s="310"/>
      <c r="Q126" s="310"/>
      <c r="T126" s="310" t="e">
        <f t="shared" ref="T126:T130" ca="1" si="72">G126*$T$5</f>
        <v>#VALUE!</v>
      </c>
      <c r="U126" s="318"/>
      <c r="V126" s="310"/>
    </row>
    <row r="127" spans="1:22" ht="25.5" customHeight="1" x14ac:dyDescent="0.25">
      <c r="A127" s="313">
        <v>47597</v>
      </c>
      <c r="B127" s="323" t="s">
        <v>415</v>
      </c>
      <c r="C127" s="299">
        <v>12</v>
      </c>
      <c r="D127" s="309" t="s">
        <v>416</v>
      </c>
      <c r="E127" s="299">
        <v>12</v>
      </c>
      <c r="F127" s="352" t="s">
        <v>415</v>
      </c>
      <c r="G127" s="316"/>
      <c r="H127" s="309" t="s">
        <v>417</v>
      </c>
      <c r="I127" s="299">
        <v>11</v>
      </c>
      <c r="J127" s="299">
        <v>19</v>
      </c>
      <c r="K127" s="299">
        <v>16</v>
      </c>
      <c r="L127" s="300" t="e">
        <f t="shared" ca="1" si="70"/>
        <v>#VALUE!</v>
      </c>
      <c r="M127" s="300" t="e">
        <f t="shared" ca="1" si="71"/>
        <v>#VALUE!</v>
      </c>
      <c r="N127" s="310"/>
      <c r="O127" s="310"/>
      <c r="P127" s="310"/>
      <c r="Q127" s="310"/>
      <c r="T127" s="310" t="e">
        <f t="shared" ca="1" si="72"/>
        <v>#VALUE!</v>
      </c>
      <c r="U127" s="318"/>
      <c r="V127" s="310"/>
    </row>
    <row r="128" spans="1:22" ht="25.5" customHeight="1" x14ac:dyDescent="0.25">
      <c r="A128" s="313">
        <v>47598</v>
      </c>
      <c r="B128" s="323" t="s">
        <v>415</v>
      </c>
      <c r="C128" s="299">
        <v>12</v>
      </c>
      <c r="D128" s="309" t="s">
        <v>416</v>
      </c>
      <c r="E128" s="299">
        <v>12</v>
      </c>
      <c r="F128" s="352" t="s">
        <v>415</v>
      </c>
      <c r="G128" s="316"/>
      <c r="H128" s="309" t="s">
        <v>417</v>
      </c>
      <c r="I128" s="299">
        <v>11</v>
      </c>
      <c r="J128" s="299">
        <v>19</v>
      </c>
      <c r="K128" s="299">
        <v>16</v>
      </c>
      <c r="L128" s="300" t="e">
        <f t="shared" ca="1" si="70"/>
        <v>#VALUE!</v>
      </c>
      <c r="M128" s="300" t="e">
        <f t="shared" ca="1" si="71"/>
        <v>#VALUE!</v>
      </c>
      <c r="N128" s="310"/>
      <c r="O128" s="310"/>
      <c r="P128" s="310"/>
      <c r="Q128" s="310"/>
      <c r="T128" s="310" t="e">
        <f t="shared" ca="1" si="72"/>
        <v>#VALUE!</v>
      </c>
      <c r="U128" s="318"/>
      <c r="V128" s="310"/>
    </row>
    <row r="129" spans="1:23" ht="25.5" customHeight="1" x14ac:dyDescent="0.25">
      <c r="A129" s="313">
        <v>47599</v>
      </c>
      <c r="B129" s="323" t="s">
        <v>415</v>
      </c>
      <c r="C129" s="299">
        <v>12</v>
      </c>
      <c r="D129" s="309" t="s">
        <v>416</v>
      </c>
      <c r="E129" s="299">
        <v>12</v>
      </c>
      <c r="F129" s="352" t="s">
        <v>415</v>
      </c>
      <c r="G129" s="316"/>
      <c r="H129" s="309" t="s">
        <v>417</v>
      </c>
      <c r="I129" s="299">
        <v>11</v>
      </c>
      <c r="J129" s="299">
        <v>19</v>
      </c>
      <c r="K129" s="299">
        <v>16</v>
      </c>
      <c r="L129" s="300" t="e">
        <f t="shared" ca="1" si="70"/>
        <v>#VALUE!</v>
      </c>
      <c r="M129" s="300" t="e">
        <f ca="1">K129*$M$5</f>
        <v>#VALUE!</v>
      </c>
      <c r="N129" s="310"/>
      <c r="O129" s="310"/>
      <c r="P129" s="310"/>
      <c r="Q129" s="310"/>
      <c r="T129" s="310" t="e">
        <f t="shared" ca="1" si="72"/>
        <v>#VALUE!</v>
      </c>
      <c r="U129" s="310"/>
      <c r="V129" s="310"/>
    </row>
    <row r="130" spans="1:23" ht="25.5" customHeight="1" x14ac:dyDescent="0.25">
      <c r="A130" s="313">
        <v>47600</v>
      </c>
      <c r="B130" s="323" t="s">
        <v>415</v>
      </c>
      <c r="C130" s="299">
        <v>12</v>
      </c>
      <c r="D130" s="309" t="s">
        <v>416</v>
      </c>
      <c r="E130" s="299">
        <v>12</v>
      </c>
      <c r="F130" s="334" t="s">
        <v>415</v>
      </c>
      <c r="G130" s="299">
        <v>12</v>
      </c>
      <c r="H130" s="309" t="s">
        <v>417</v>
      </c>
      <c r="I130" s="299">
        <v>11</v>
      </c>
      <c r="J130" s="299">
        <v>19</v>
      </c>
      <c r="K130" s="299">
        <v>16</v>
      </c>
      <c r="L130" s="300" t="e">
        <f t="shared" ca="1" si="70"/>
        <v>#VALUE!</v>
      </c>
      <c r="M130" s="300" t="e">
        <f t="shared" ref="M130" ca="1" si="73">K130*$M$5</f>
        <v>#VALUE!</v>
      </c>
      <c r="N130" s="310"/>
      <c r="O130" s="310"/>
      <c r="P130" s="310"/>
      <c r="Q130" s="310"/>
      <c r="T130" s="300" t="e">
        <f t="shared" ca="1" si="72"/>
        <v>#VALUE!</v>
      </c>
      <c r="U130" s="318"/>
      <c r="V130" s="310"/>
    </row>
    <row r="131" spans="1:23" ht="25.5" customHeight="1" x14ac:dyDescent="0.25">
      <c r="A131" s="313">
        <v>47601</v>
      </c>
      <c r="B131" s="323" t="s">
        <v>415</v>
      </c>
      <c r="C131" s="299">
        <v>12</v>
      </c>
      <c r="D131" s="309" t="s">
        <v>416</v>
      </c>
      <c r="E131" s="299">
        <v>12</v>
      </c>
      <c r="F131" s="334" t="s">
        <v>415</v>
      </c>
      <c r="G131" s="299">
        <v>12</v>
      </c>
      <c r="H131" s="309" t="s">
        <v>417</v>
      </c>
      <c r="I131" s="299">
        <v>11</v>
      </c>
      <c r="J131" s="299">
        <v>19</v>
      </c>
      <c r="K131" s="299">
        <v>16</v>
      </c>
      <c r="L131" s="310"/>
      <c r="M131" s="310"/>
      <c r="N131" s="312" t="e">
        <f ca="1">J131*$N$5</f>
        <v>#VALUE!</v>
      </c>
      <c r="O131" s="300" t="e">
        <f ca="1">K131*$O$5</f>
        <v>#VALUE!</v>
      </c>
      <c r="P131" s="310"/>
      <c r="Q131" s="310"/>
      <c r="T131" s="310"/>
      <c r="U131" s="312" t="e">
        <f ca="1">G131*$U$5</f>
        <v>#VALUE!</v>
      </c>
      <c r="V131" s="310"/>
    </row>
    <row r="132" spans="1:23" ht="25.5" customHeight="1" x14ac:dyDescent="0.25">
      <c r="A132" s="313">
        <v>47602</v>
      </c>
      <c r="B132" s="323" t="s">
        <v>415</v>
      </c>
      <c r="C132" s="299">
        <v>12</v>
      </c>
      <c r="D132" s="309" t="s">
        <v>416</v>
      </c>
      <c r="E132" s="299">
        <v>12</v>
      </c>
      <c r="F132" s="352" t="s">
        <v>415</v>
      </c>
      <c r="G132" s="316"/>
      <c r="H132" s="309" t="s">
        <v>417</v>
      </c>
      <c r="I132" s="299">
        <v>11</v>
      </c>
      <c r="J132" s="299">
        <v>19</v>
      </c>
      <c r="K132" s="299">
        <v>16</v>
      </c>
      <c r="L132" s="300" t="e">
        <f t="shared" ca="1" si="70"/>
        <v>#VALUE!</v>
      </c>
      <c r="M132" s="300" t="e">
        <f ca="1">K132*$M$5</f>
        <v>#VALUE!</v>
      </c>
      <c r="N132" s="310"/>
      <c r="O132" s="310"/>
      <c r="P132" s="310"/>
      <c r="Q132" s="310"/>
      <c r="T132" s="310" t="e">
        <f t="shared" ref="T132:T133" ca="1" si="74">G132*$T$5</f>
        <v>#VALUE!</v>
      </c>
      <c r="U132" s="318"/>
      <c r="V132" s="310"/>
    </row>
    <row r="133" spans="1:23" ht="25.5" customHeight="1" x14ac:dyDescent="0.25">
      <c r="A133" s="313">
        <v>47603</v>
      </c>
      <c r="B133" s="323" t="s">
        <v>415</v>
      </c>
      <c r="C133" s="299">
        <v>12</v>
      </c>
      <c r="D133" s="309" t="s">
        <v>416</v>
      </c>
      <c r="E133" s="299">
        <v>12</v>
      </c>
      <c r="F133" s="352" t="s">
        <v>415</v>
      </c>
      <c r="G133" s="316"/>
      <c r="H133" s="309" t="s">
        <v>417</v>
      </c>
      <c r="I133" s="299">
        <v>11</v>
      </c>
      <c r="J133" s="299">
        <v>19</v>
      </c>
      <c r="K133" s="299">
        <v>16</v>
      </c>
      <c r="L133" s="300" t="e">
        <f t="shared" ca="1" si="70"/>
        <v>#VALUE!</v>
      </c>
      <c r="M133" s="300" t="e">
        <f t="shared" ref="M133" ca="1" si="75">K133*$M$5</f>
        <v>#VALUE!</v>
      </c>
      <c r="N133" s="310"/>
      <c r="O133" s="310"/>
      <c r="P133" s="310"/>
      <c r="Q133" s="310"/>
      <c r="T133" s="310" t="e">
        <f t="shared" ca="1" si="74"/>
        <v>#VALUE!</v>
      </c>
      <c r="U133" s="318"/>
      <c r="V133" s="310"/>
    </row>
    <row r="134" spans="1:23" ht="25.5" customHeight="1" thickBot="1" x14ac:dyDescent="0.3">
      <c r="A134" s="313"/>
      <c r="B134" s="323"/>
      <c r="C134" s="299"/>
      <c r="D134" s="309"/>
      <c r="E134" s="299"/>
      <c r="H134" s="309"/>
      <c r="I134" s="299"/>
      <c r="J134" s="299"/>
      <c r="K134" s="299"/>
      <c r="L134" s="314" t="e">
        <f ca="1">SUM(L104:L133)</f>
        <v>#VALUE!</v>
      </c>
      <c r="M134" s="314" t="e">
        <f ca="1">SUM(M104:M133)</f>
        <v>#VALUE!</v>
      </c>
      <c r="N134" s="314" t="e">
        <f t="shared" ref="N134:Q134" ca="1" si="76">SUM(N104:N133)</f>
        <v>#VALUE!</v>
      </c>
      <c r="O134" s="314" t="e">
        <f t="shared" ca="1" si="76"/>
        <v>#VALUE!</v>
      </c>
      <c r="P134" s="314" t="e">
        <f t="shared" ca="1" si="76"/>
        <v>#VALUE!</v>
      </c>
      <c r="Q134" s="314" t="e">
        <f t="shared" ca="1" si="76"/>
        <v>#VALUE!</v>
      </c>
      <c r="R134" s="359" t="e">
        <f ca="1">SUM(L134:Q134)</f>
        <v>#VALUE!</v>
      </c>
      <c r="T134" s="314" t="e">
        <f ca="1">SUM(T104:T133)</f>
        <v>#VALUE!</v>
      </c>
      <c r="U134" s="314" t="e">
        <f ca="1">SUM(U104:U133)</f>
        <v>#VALUE!</v>
      </c>
      <c r="V134" s="314" t="e">
        <f ca="1">SUM(V104:V133)</f>
        <v>#VALUE!</v>
      </c>
      <c r="W134" s="359" t="e">
        <f ca="1">SUM(T134:V134)</f>
        <v>#VALUE!</v>
      </c>
    </row>
    <row r="135" spans="1:23" ht="25.5" customHeight="1" thickTop="1" x14ac:dyDescent="0.35">
      <c r="A135" s="306" t="s">
        <v>421</v>
      </c>
      <c r="C135" s="299"/>
      <c r="D135" s="307"/>
      <c r="E135" s="299"/>
      <c r="F135" s="323"/>
      <c r="H135" s="307"/>
      <c r="I135" s="299"/>
      <c r="J135" s="299"/>
      <c r="K135" s="299"/>
      <c r="L135" s="300"/>
      <c r="M135" s="300"/>
      <c r="N135" s="300"/>
      <c r="O135" s="300"/>
      <c r="P135" s="300"/>
      <c r="Q135" s="300"/>
      <c r="T135" s="300"/>
      <c r="U135" s="300"/>
      <c r="V135" s="300"/>
      <c r="W135" s="358"/>
    </row>
    <row r="136" spans="1:23" ht="25.5" customHeight="1" x14ac:dyDescent="0.25">
      <c r="A136" s="308">
        <v>47604</v>
      </c>
      <c r="B136" s="323" t="s">
        <v>415</v>
      </c>
      <c r="C136" s="299">
        <v>12</v>
      </c>
      <c r="D136" s="309" t="s">
        <v>416</v>
      </c>
      <c r="E136" s="299">
        <v>12</v>
      </c>
      <c r="F136" s="323" t="s">
        <v>415</v>
      </c>
      <c r="G136" s="299">
        <v>12</v>
      </c>
      <c r="H136" s="309" t="s">
        <v>417</v>
      </c>
      <c r="I136" s="299">
        <v>11</v>
      </c>
      <c r="J136" s="299">
        <v>19</v>
      </c>
      <c r="K136" s="299">
        <v>16</v>
      </c>
      <c r="L136" s="310"/>
      <c r="M136" s="310"/>
      <c r="N136" s="310"/>
      <c r="O136" s="310"/>
      <c r="P136" s="300" t="e">
        <f ca="1">J136*$P$5</f>
        <v>#VALUE!</v>
      </c>
      <c r="Q136" s="300" t="e">
        <f ca="1">K136*$Q$5</f>
        <v>#VALUE!</v>
      </c>
      <c r="T136" s="310"/>
      <c r="U136" s="318"/>
      <c r="V136" s="300" t="e">
        <f ca="1">G136*$V$5</f>
        <v>#VALUE!</v>
      </c>
    </row>
    <row r="137" spans="1:23" ht="25.5" customHeight="1" x14ac:dyDescent="0.25">
      <c r="A137" s="311">
        <v>47605</v>
      </c>
      <c r="B137" s="323" t="s">
        <v>415</v>
      </c>
      <c r="C137" s="299">
        <v>12</v>
      </c>
      <c r="D137" s="309" t="s">
        <v>416</v>
      </c>
      <c r="E137" s="299">
        <v>12</v>
      </c>
      <c r="F137" s="352" t="s">
        <v>415</v>
      </c>
      <c r="G137" s="316"/>
      <c r="H137" s="309" t="s">
        <v>417</v>
      </c>
      <c r="I137" s="299">
        <v>11</v>
      </c>
      <c r="J137" s="299">
        <v>19</v>
      </c>
      <c r="K137" s="299">
        <v>16</v>
      </c>
      <c r="L137" s="300" t="e">
        <f t="shared" ref="L137:L158" ca="1" si="77">J137*$L$5</f>
        <v>#VALUE!</v>
      </c>
      <c r="M137" s="300" t="e">
        <f ca="1">K137*$M$5</f>
        <v>#VALUE!</v>
      </c>
      <c r="N137" s="318"/>
      <c r="O137" s="310"/>
      <c r="P137" s="310"/>
      <c r="Q137" s="310"/>
      <c r="T137" s="310" t="e">
        <f t="shared" ref="T137:T138" ca="1" si="78">G137*$T$5</f>
        <v>#VALUE!</v>
      </c>
      <c r="U137" s="318"/>
      <c r="V137" s="310"/>
    </row>
    <row r="138" spans="1:23" ht="25.5" customHeight="1" x14ac:dyDescent="0.25">
      <c r="A138" s="311">
        <v>47606</v>
      </c>
      <c r="B138" s="323" t="s">
        <v>415</v>
      </c>
      <c r="C138" s="299">
        <v>12</v>
      </c>
      <c r="D138" s="309" t="s">
        <v>416</v>
      </c>
      <c r="E138" s="299">
        <v>12</v>
      </c>
      <c r="F138" s="352" t="s">
        <v>415</v>
      </c>
      <c r="G138" s="316"/>
      <c r="H138" s="309" t="s">
        <v>417</v>
      </c>
      <c r="I138" s="299">
        <v>11</v>
      </c>
      <c r="J138" s="299">
        <v>19</v>
      </c>
      <c r="K138" s="299">
        <v>16</v>
      </c>
      <c r="L138" s="300" t="e">
        <f t="shared" ca="1" si="77"/>
        <v>#VALUE!</v>
      </c>
      <c r="M138" s="300" t="e">
        <f ca="1">K138*$M$5</f>
        <v>#VALUE!</v>
      </c>
      <c r="N138" s="310"/>
      <c r="O138" s="310"/>
      <c r="P138" s="310"/>
      <c r="Q138" s="310"/>
      <c r="T138" s="310" t="e">
        <f t="shared" ca="1" si="78"/>
        <v>#VALUE!</v>
      </c>
      <c r="U138" s="318"/>
      <c r="V138" s="310"/>
    </row>
    <row r="139" spans="1:23" ht="25.5" customHeight="1" x14ac:dyDescent="0.25">
      <c r="A139" s="311">
        <v>47607</v>
      </c>
      <c r="B139" s="323" t="s">
        <v>415</v>
      </c>
      <c r="C139" s="299">
        <v>12</v>
      </c>
      <c r="D139" s="309" t="s">
        <v>416</v>
      </c>
      <c r="E139" s="299">
        <v>12</v>
      </c>
      <c r="F139" s="323" t="s">
        <v>415</v>
      </c>
      <c r="G139" s="299">
        <v>12</v>
      </c>
      <c r="H139" s="309" t="s">
        <v>417</v>
      </c>
      <c r="I139" s="299">
        <v>11</v>
      </c>
      <c r="J139" s="299">
        <v>19</v>
      </c>
      <c r="K139" s="299">
        <v>16</v>
      </c>
      <c r="L139" s="300" t="e">
        <f t="shared" ca="1" si="77"/>
        <v>#VALUE!</v>
      </c>
      <c r="M139" s="300" t="e">
        <f t="shared" ref="M139:M144" ca="1" si="79">K139*$M$5</f>
        <v>#VALUE!</v>
      </c>
      <c r="N139" s="310"/>
      <c r="O139" s="310"/>
      <c r="P139" s="310"/>
      <c r="Q139" s="310"/>
      <c r="T139" s="300" t="e">
        <f ca="1">G139*$T$5</f>
        <v>#VALUE!</v>
      </c>
      <c r="U139" s="318"/>
      <c r="V139" s="310"/>
    </row>
    <row r="140" spans="1:23" ht="25.5" customHeight="1" x14ac:dyDescent="0.25">
      <c r="A140" s="311">
        <v>47608</v>
      </c>
      <c r="B140" s="323" t="s">
        <v>415</v>
      </c>
      <c r="C140" s="299">
        <v>12</v>
      </c>
      <c r="D140" s="309" t="s">
        <v>416</v>
      </c>
      <c r="E140" s="299">
        <v>12</v>
      </c>
      <c r="F140" s="323" t="s">
        <v>415</v>
      </c>
      <c r="G140" s="299">
        <v>12</v>
      </c>
      <c r="H140" s="309" t="s">
        <v>417</v>
      </c>
      <c r="I140" s="299">
        <v>11</v>
      </c>
      <c r="J140" s="299">
        <v>19</v>
      </c>
      <c r="K140" s="299">
        <v>16</v>
      </c>
      <c r="L140" s="310"/>
      <c r="M140" s="310"/>
      <c r="N140" s="312" t="e">
        <f ca="1">J140*$N$5</f>
        <v>#VALUE!</v>
      </c>
      <c r="O140" s="300" t="e">
        <f ca="1">K140*$O$5</f>
        <v>#VALUE!</v>
      </c>
      <c r="P140" s="310"/>
      <c r="Q140" s="310"/>
      <c r="T140" s="310"/>
      <c r="U140" s="312" t="e">
        <f ca="1">G140*$U$5</f>
        <v>#VALUE!</v>
      </c>
      <c r="V140" s="310"/>
    </row>
    <row r="141" spans="1:23" ht="25.5" customHeight="1" x14ac:dyDescent="0.25">
      <c r="A141" s="311">
        <v>47609</v>
      </c>
      <c r="B141" s="323" t="s">
        <v>415</v>
      </c>
      <c r="C141" s="299">
        <v>12</v>
      </c>
      <c r="D141" s="309" t="s">
        <v>416</v>
      </c>
      <c r="E141" s="299">
        <v>12</v>
      </c>
      <c r="F141" s="352" t="s">
        <v>415</v>
      </c>
      <c r="G141" s="316"/>
      <c r="H141" s="309" t="s">
        <v>417</v>
      </c>
      <c r="I141" s="299">
        <v>11</v>
      </c>
      <c r="J141" s="299">
        <v>19</v>
      </c>
      <c r="K141" s="299">
        <v>16</v>
      </c>
      <c r="L141" s="300" t="e">
        <f t="shared" ca="1" si="77"/>
        <v>#VALUE!</v>
      </c>
      <c r="M141" s="300" t="e">
        <f t="shared" ca="1" si="79"/>
        <v>#VALUE!</v>
      </c>
      <c r="N141" s="310"/>
      <c r="O141" s="310"/>
      <c r="P141" s="310"/>
      <c r="Q141" s="310"/>
      <c r="T141" s="310" t="e">
        <f t="shared" ref="T141:T143" ca="1" si="80">G141*$T$5</f>
        <v>#VALUE!</v>
      </c>
      <c r="U141" s="318"/>
      <c r="V141" s="310"/>
    </row>
    <row r="142" spans="1:23" ht="25.5" customHeight="1" x14ac:dyDescent="0.25">
      <c r="A142" s="311">
        <v>47610</v>
      </c>
      <c r="B142" s="323" t="s">
        <v>415</v>
      </c>
      <c r="C142" s="299">
        <v>12</v>
      </c>
      <c r="D142" s="309" t="s">
        <v>416</v>
      </c>
      <c r="E142" s="299">
        <v>12</v>
      </c>
      <c r="F142" s="352" t="s">
        <v>415</v>
      </c>
      <c r="G142" s="316"/>
      <c r="H142" s="309" t="s">
        <v>417</v>
      </c>
      <c r="I142" s="299">
        <v>11</v>
      </c>
      <c r="J142" s="299">
        <v>19</v>
      </c>
      <c r="K142" s="299">
        <v>16</v>
      </c>
      <c r="L142" s="300" t="e">
        <f t="shared" ca="1" si="77"/>
        <v>#VALUE!</v>
      </c>
      <c r="M142" s="300" t="e">
        <f t="shared" ca="1" si="79"/>
        <v>#VALUE!</v>
      </c>
      <c r="N142" s="310"/>
      <c r="O142" s="310"/>
      <c r="P142" s="310"/>
      <c r="Q142" s="310"/>
      <c r="T142" s="310" t="e">
        <f t="shared" ca="1" si="80"/>
        <v>#VALUE!</v>
      </c>
      <c r="U142" s="318"/>
      <c r="V142" s="310"/>
    </row>
    <row r="143" spans="1:23" ht="25.5" customHeight="1" x14ac:dyDescent="0.25">
      <c r="A143" s="311">
        <v>47611</v>
      </c>
      <c r="B143" s="323" t="s">
        <v>415</v>
      </c>
      <c r="C143" s="299">
        <v>12</v>
      </c>
      <c r="D143" s="309" t="s">
        <v>416</v>
      </c>
      <c r="E143" s="299">
        <v>12</v>
      </c>
      <c r="F143" s="352" t="s">
        <v>415</v>
      </c>
      <c r="G143" s="316"/>
      <c r="H143" s="309" t="s">
        <v>417</v>
      </c>
      <c r="I143" s="299">
        <v>11</v>
      </c>
      <c r="J143" s="299">
        <v>19</v>
      </c>
      <c r="K143" s="299">
        <v>16</v>
      </c>
      <c r="L143" s="300" t="e">
        <f t="shared" ca="1" si="77"/>
        <v>#VALUE!</v>
      </c>
      <c r="M143" s="300" t="e">
        <f t="shared" ca="1" si="79"/>
        <v>#VALUE!</v>
      </c>
      <c r="N143" s="310"/>
      <c r="O143" s="310"/>
      <c r="P143" s="310"/>
      <c r="Q143" s="310"/>
      <c r="T143" s="310" t="e">
        <f t="shared" ca="1" si="80"/>
        <v>#VALUE!</v>
      </c>
      <c r="U143" s="318"/>
      <c r="V143" s="310"/>
    </row>
    <row r="144" spans="1:23" ht="25.5" customHeight="1" x14ac:dyDescent="0.25">
      <c r="A144" s="311">
        <v>47612</v>
      </c>
      <c r="B144" s="323" t="s">
        <v>415</v>
      </c>
      <c r="C144" s="299">
        <v>12</v>
      </c>
      <c r="D144" s="309" t="s">
        <v>416</v>
      </c>
      <c r="E144" s="299">
        <v>12</v>
      </c>
      <c r="F144" s="352" t="s">
        <v>415</v>
      </c>
      <c r="G144" s="316"/>
      <c r="H144" s="309" t="s">
        <v>417</v>
      </c>
      <c r="I144" s="299">
        <v>11</v>
      </c>
      <c r="J144" s="299">
        <v>19</v>
      </c>
      <c r="K144" s="299">
        <v>16</v>
      </c>
      <c r="L144" s="300" t="e">
        <f t="shared" ca="1" si="77"/>
        <v>#VALUE!</v>
      </c>
      <c r="M144" s="300" t="e">
        <f t="shared" ca="1" si="79"/>
        <v>#VALUE!</v>
      </c>
      <c r="N144" s="310"/>
      <c r="O144" s="310"/>
      <c r="P144" s="310"/>
      <c r="Q144" s="310"/>
      <c r="T144" s="310"/>
      <c r="U144" s="318"/>
      <c r="V144" s="310"/>
    </row>
    <row r="145" spans="1:22" ht="25.5" customHeight="1" x14ac:dyDescent="0.25">
      <c r="A145" s="311">
        <v>47613</v>
      </c>
      <c r="B145" s="323" t="s">
        <v>415</v>
      </c>
      <c r="C145" s="299">
        <v>12</v>
      </c>
      <c r="D145" s="309" t="s">
        <v>416</v>
      </c>
      <c r="E145" s="299">
        <v>12</v>
      </c>
      <c r="F145" s="352" t="s">
        <v>415</v>
      </c>
      <c r="G145" s="316"/>
      <c r="H145" s="309" t="s">
        <v>417</v>
      </c>
      <c r="I145" s="299">
        <v>11</v>
      </c>
      <c r="J145" s="299">
        <v>19</v>
      </c>
      <c r="K145" s="299">
        <v>16</v>
      </c>
      <c r="L145" s="300" t="e">
        <f t="shared" ca="1" si="77"/>
        <v>#VALUE!</v>
      </c>
      <c r="M145" s="300" t="e">
        <f ca="1">K145*$M$5</f>
        <v>#VALUE!</v>
      </c>
      <c r="N145" s="310"/>
      <c r="O145" s="310"/>
      <c r="P145" s="310"/>
      <c r="Q145" s="310"/>
      <c r="T145" s="310" t="e">
        <f ca="1">G145*$T$5</f>
        <v>#VALUE!</v>
      </c>
      <c r="U145" s="318"/>
      <c r="V145" s="310"/>
    </row>
    <row r="146" spans="1:22" ht="25.5" customHeight="1" x14ac:dyDescent="0.25">
      <c r="A146" s="311">
        <v>47614</v>
      </c>
      <c r="B146" s="323" t="s">
        <v>415</v>
      </c>
      <c r="C146" s="299">
        <v>12</v>
      </c>
      <c r="D146" s="309" t="s">
        <v>416</v>
      </c>
      <c r="E146" s="299">
        <v>12</v>
      </c>
      <c r="F146" s="323" t="s">
        <v>415</v>
      </c>
      <c r="G146" s="299">
        <v>12</v>
      </c>
      <c r="H146" s="309" t="s">
        <v>417</v>
      </c>
      <c r="I146" s="299">
        <v>11</v>
      </c>
      <c r="J146" s="299">
        <v>19</v>
      </c>
      <c r="K146" s="299">
        <v>16</v>
      </c>
      <c r="L146" s="300" t="e">
        <f t="shared" ca="1" si="77"/>
        <v>#VALUE!</v>
      </c>
      <c r="M146" s="300" t="e">
        <f t="shared" ref="M146:M151" ca="1" si="81">K146*$M$5</f>
        <v>#VALUE!</v>
      </c>
      <c r="N146" s="310"/>
      <c r="O146" s="310"/>
      <c r="P146" s="310"/>
      <c r="Q146" s="310"/>
      <c r="T146" s="300" t="e">
        <f t="shared" ref="T146" ca="1" si="82">G146*$T$5</f>
        <v>#VALUE!</v>
      </c>
      <c r="U146" s="318"/>
      <c r="V146" s="310"/>
    </row>
    <row r="147" spans="1:22" ht="25.5" customHeight="1" x14ac:dyDescent="0.25">
      <c r="A147" s="311">
        <v>47615</v>
      </c>
      <c r="B147" s="323" t="s">
        <v>415</v>
      </c>
      <c r="C147" s="299">
        <v>12</v>
      </c>
      <c r="D147" s="309" t="s">
        <v>416</v>
      </c>
      <c r="E147" s="299">
        <v>12</v>
      </c>
      <c r="F147" s="323" t="s">
        <v>415</v>
      </c>
      <c r="G147" s="299">
        <v>12</v>
      </c>
      <c r="H147" s="309" t="s">
        <v>417</v>
      </c>
      <c r="I147" s="299">
        <v>11</v>
      </c>
      <c r="J147" s="299">
        <v>19</v>
      </c>
      <c r="K147" s="299">
        <v>16</v>
      </c>
      <c r="L147" s="310"/>
      <c r="M147" s="310"/>
      <c r="N147" s="312" t="e">
        <f ca="1">J147*$N$5</f>
        <v>#VALUE!</v>
      </c>
      <c r="O147" s="300" t="e">
        <f ca="1">K147*$O$5</f>
        <v>#VALUE!</v>
      </c>
      <c r="P147" s="310"/>
      <c r="Q147" s="310"/>
      <c r="T147" s="310"/>
      <c r="U147" s="312" t="e">
        <f t="shared" ref="U147" ca="1" si="83">G147*$U$5</f>
        <v>#VALUE!</v>
      </c>
      <c r="V147" s="310"/>
    </row>
    <row r="148" spans="1:22" ht="25.5" customHeight="1" x14ac:dyDescent="0.25">
      <c r="A148" s="311">
        <v>47616</v>
      </c>
      <c r="B148" s="323" t="s">
        <v>415</v>
      </c>
      <c r="C148" s="299">
        <v>12</v>
      </c>
      <c r="D148" s="309" t="s">
        <v>416</v>
      </c>
      <c r="E148" s="299">
        <v>12</v>
      </c>
      <c r="F148" s="352" t="s">
        <v>415</v>
      </c>
      <c r="G148" s="316"/>
      <c r="H148" s="309" t="s">
        <v>417</v>
      </c>
      <c r="I148" s="299">
        <v>11</v>
      </c>
      <c r="J148" s="299">
        <v>19</v>
      </c>
      <c r="K148" s="299">
        <v>16</v>
      </c>
      <c r="L148" s="300" t="e">
        <f t="shared" ca="1" si="77"/>
        <v>#VALUE!</v>
      </c>
      <c r="M148" s="300" t="e">
        <f t="shared" ca="1" si="81"/>
        <v>#VALUE!</v>
      </c>
      <c r="N148" s="310"/>
      <c r="O148" s="310"/>
      <c r="P148" s="310"/>
      <c r="Q148" s="310"/>
      <c r="T148" s="310" t="e">
        <f t="shared" ref="T148:T152" ca="1" si="84">G148*$T$5</f>
        <v>#VALUE!</v>
      </c>
      <c r="U148" s="318"/>
      <c r="V148" s="310"/>
    </row>
    <row r="149" spans="1:22" ht="25.5" customHeight="1" x14ac:dyDescent="0.25">
      <c r="A149" s="311">
        <v>47617</v>
      </c>
      <c r="B149" s="323" t="s">
        <v>415</v>
      </c>
      <c r="C149" s="299">
        <v>12</v>
      </c>
      <c r="D149" s="309" t="s">
        <v>416</v>
      </c>
      <c r="E149" s="299">
        <v>12</v>
      </c>
      <c r="F149" s="352" t="s">
        <v>415</v>
      </c>
      <c r="G149" s="316"/>
      <c r="H149" s="309" t="s">
        <v>417</v>
      </c>
      <c r="I149" s="299">
        <v>11</v>
      </c>
      <c r="J149" s="299">
        <v>19</v>
      </c>
      <c r="K149" s="299">
        <v>16</v>
      </c>
      <c r="L149" s="300" t="e">
        <f t="shared" ca="1" si="77"/>
        <v>#VALUE!</v>
      </c>
      <c r="M149" s="300" t="e">
        <f t="shared" ca="1" si="81"/>
        <v>#VALUE!</v>
      </c>
      <c r="N149" s="310"/>
      <c r="O149" s="310"/>
      <c r="P149" s="310"/>
      <c r="Q149" s="310"/>
      <c r="T149" s="310" t="e">
        <f t="shared" ca="1" si="84"/>
        <v>#VALUE!</v>
      </c>
      <c r="U149" s="318"/>
      <c r="V149" s="310"/>
    </row>
    <row r="150" spans="1:22" ht="25.5" customHeight="1" x14ac:dyDescent="0.25">
      <c r="A150" s="311">
        <v>47618</v>
      </c>
      <c r="B150" s="323" t="s">
        <v>415</v>
      </c>
      <c r="C150" s="299">
        <v>12</v>
      </c>
      <c r="D150" s="309" t="s">
        <v>416</v>
      </c>
      <c r="E150" s="299">
        <v>12</v>
      </c>
      <c r="F150" s="352" t="s">
        <v>415</v>
      </c>
      <c r="G150" s="316"/>
      <c r="H150" s="309" t="s">
        <v>417</v>
      </c>
      <c r="I150" s="299">
        <v>11</v>
      </c>
      <c r="J150" s="299">
        <v>19</v>
      </c>
      <c r="K150" s="299">
        <v>16</v>
      </c>
      <c r="L150" s="300" t="e">
        <f t="shared" ca="1" si="77"/>
        <v>#VALUE!</v>
      </c>
      <c r="M150" s="300" t="e">
        <f t="shared" ca="1" si="81"/>
        <v>#VALUE!</v>
      </c>
      <c r="N150" s="310"/>
      <c r="O150" s="310"/>
      <c r="P150" s="310"/>
      <c r="Q150" s="310"/>
      <c r="T150" s="310" t="e">
        <f t="shared" ca="1" si="84"/>
        <v>#VALUE!</v>
      </c>
      <c r="U150" s="318"/>
      <c r="V150" s="310"/>
    </row>
    <row r="151" spans="1:22" ht="25.5" customHeight="1" x14ac:dyDescent="0.25">
      <c r="A151" s="311">
        <v>47619</v>
      </c>
      <c r="B151" s="323" t="s">
        <v>415</v>
      </c>
      <c r="C151" s="299">
        <v>12</v>
      </c>
      <c r="D151" s="309" t="s">
        <v>416</v>
      </c>
      <c r="E151" s="299">
        <v>12</v>
      </c>
      <c r="F151" s="352" t="s">
        <v>415</v>
      </c>
      <c r="G151" s="316"/>
      <c r="H151" s="309" t="s">
        <v>417</v>
      </c>
      <c r="I151" s="299">
        <v>11</v>
      </c>
      <c r="J151" s="299">
        <v>19</v>
      </c>
      <c r="K151" s="299">
        <v>16</v>
      </c>
      <c r="L151" s="300" t="e">
        <f t="shared" ca="1" si="77"/>
        <v>#VALUE!</v>
      </c>
      <c r="M151" s="300" t="e">
        <f t="shared" ca="1" si="81"/>
        <v>#VALUE!</v>
      </c>
      <c r="N151" s="318"/>
      <c r="O151" s="310"/>
      <c r="P151" s="310"/>
      <c r="Q151" s="310"/>
      <c r="T151" s="310" t="e">
        <f t="shared" ca="1" si="84"/>
        <v>#VALUE!</v>
      </c>
      <c r="U151" s="318"/>
      <c r="V151" s="310"/>
    </row>
    <row r="152" spans="1:22" ht="25.5" customHeight="1" x14ac:dyDescent="0.25">
      <c r="A152" s="311">
        <v>47620</v>
      </c>
      <c r="B152" s="323" t="s">
        <v>415</v>
      </c>
      <c r="C152" s="299">
        <v>12</v>
      </c>
      <c r="D152" s="309" t="s">
        <v>416</v>
      </c>
      <c r="E152" s="299">
        <v>12</v>
      </c>
      <c r="F152" s="352" t="s">
        <v>415</v>
      </c>
      <c r="G152" s="316"/>
      <c r="H152" s="309" t="s">
        <v>417</v>
      </c>
      <c r="I152" s="299">
        <v>11</v>
      </c>
      <c r="J152" s="299">
        <v>19</v>
      </c>
      <c r="K152" s="299">
        <v>16</v>
      </c>
      <c r="L152" s="300" t="e">
        <f t="shared" ca="1" si="77"/>
        <v>#VALUE!</v>
      </c>
      <c r="M152" s="300" t="e">
        <f ca="1">K152*$M$5</f>
        <v>#VALUE!</v>
      </c>
      <c r="N152" s="310"/>
      <c r="O152" s="310"/>
      <c r="P152" s="310"/>
      <c r="Q152" s="310"/>
      <c r="T152" s="310" t="e">
        <f t="shared" ca="1" si="84"/>
        <v>#VALUE!</v>
      </c>
      <c r="U152" s="318"/>
      <c r="V152" s="310"/>
    </row>
    <row r="153" spans="1:22" ht="25.5" customHeight="1" x14ac:dyDescent="0.25">
      <c r="A153" s="311">
        <v>47621</v>
      </c>
      <c r="B153" s="323" t="s">
        <v>415</v>
      </c>
      <c r="C153" s="299">
        <v>12</v>
      </c>
      <c r="D153" s="309" t="s">
        <v>416</v>
      </c>
      <c r="E153" s="299">
        <v>12</v>
      </c>
      <c r="F153" s="323" t="s">
        <v>415</v>
      </c>
      <c r="G153" s="299">
        <v>12</v>
      </c>
      <c r="H153" s="309" t="s">
        <v>417</v>
      </c>
      <c r="I153" s="299">
        <v>11</v>
      </c>
      <c r="J153" s="299">
        <v>19</v>
      </c>
      <c r="K153" s="299">
        <v>16</v>
      </c>
      <c r="L153" s="300" t="e">
        <f t="shared" ca="1" si="77"/>
        <v>#VALUE!</v>
      </c>
      <c r="M153" s="300" t="e">
        <f t="shared" ref="M153:M158" ca="1" si="85">K153*$M$5</f>
        <v>#VALUE!</v>
      </c>
      <c r="N153" s="310"/>
      <c r="O153" s="310"/>
      <c r="P153" s="310"/>
      <c r="Q153" s="310"/>
      <c r="T153" s="300" t="e">
        <f ca="1">G153*$T$5</f>
        <v>#VALUE!</v>
      </c>
      <c r="U153" s="318"/>
      <c r="V153" s="310"/>
    </row>
    <row r="154" spans="1:22" ht="25.5" customHeight="1" x14ac:dyDescent="0.25">
      <c r="A154" s="311">
        <v>47622</v>
      </c>
      <c r="B154" s="323" t="s">
        <v>415</v>
      </c>
      <c r="C154" s="299">
        <v>12</v>
      </c>
      <c r="D154" s="309" t="s">
        <v>416</v>
      </c>
      <c r="E154" s="299">
        <v>12</v>
      </c>
      <c r="F154" s="323" t="s">
        <v>415</v>
      </c>
      <c r="G154" s="299">
        <v>12</v>
      </c>
      <c r="H154" s="309" t="s">
        <v>417</v>
      </c>
      <c r="I154" s="299">
        <v>11</v>
      </c>
      <c r="J154" s="299">
        <v>19</v>
      </c>
      <c r="K154" s="299">
        <v>16</v>
      </c>
      <c r="L154" s="310"/>
      <c r="M154" s="310"/>
      <c r="N154" s="312" t="e">
        <f ca="1">J154*$N$5</f>
        <v>#VALUE!</v>
      </c>
      <c r="O154" s="300" t="e">
        <f ca="1">K154*$O$5</f>
        <v>#VALUE!</v>
      </c>
      <c r="P154" s="310"/>
      <c r="Q154" s="310"/>
      <c r="T154" s="310"/>
      <c r="U154" s="312" t="e">
        <f ca="1">G154*$U$5</f>
        <v>#VALUE!</v>
      </c>
      <c r="V154" s="310"/>
    </row>
    <row r="155" spans="1:22" ht="25.5" customHeight="1" x14ac:dyDescent="0.25">
      <c r="A155" s="311">
        <v>47623</v>
      </c>
      <c r="B155" s="323" t="s">
        <v>415</v>
      </c>
      <c r="C155" s="299">
        <v>12</v>
      </c>
      <c r="D155" s="309" t="s">
        <v>416</v>
      </c>
      <c r="E155" s="299">
        <v>12</v>
      </c>
      <c r="F155" s="352" t="s">
        <v>415</v>
      </c>
      <c r="G155" s="316"/>
      <c r="H155" s="309" t="s">
        <v>417</v>
      </c>
      <c r="I155" s="299">
        <v>11</v>
      </c>
      <c r="J155" s="299">
        <v>19</v>
      </c>
      <c r="K155" s="299">
        <v>16</v>
      </c>
      <c r="L155" s="300" t="e">
        <f t="shared" ca="1" si="77"/>
        <v>#VALUE!</v>
      </c>
      <c r="M155" s="300" t="e">
        <f t="shared" ca="1" si="85"/>
        <v>#VALUE!</v>
      </c>
      <c r="N155" s="310"/>
      <c r="O155" s="310"/>
      <c r="P155" s="310"/>
      <c r="Q155" s="310"/>
      <c r="T155" s="310" t="e">
        <f t="shared" ref="T155:T159" ca="1" si="86">G155*$T$5</f>
        <v>#VALUE!</v>
      </c>
      <c r="U155" s="318"/>
      <c r="V155" s="310"/>
    </row>
    <row r="156" spans="1:22" ht="25.5" customHeight="1" x14ac:dyDescent="0.25">
      <c r="A156" s="311">
        <v>47624</v>
      </c>
      <c r="B156" s="323" t="s">
        <v>415</v>
      </c>
      <c r="C156" s="299">
        <v>12</v>
      </c>
      <c r="D156" s="309" t="s">
        <v>416</v>
      </c>
      <c r="E156" s="299">
        <v>12</v>
      </c>
      <c r="F156" s="352" t="s">
        <v>415</v>
      </c>
      <c r="G156" s="316"/>
      <c r="H156" s="309" t="s">
        <v>417</v>
      </c>
      <c r="I156" s="299">
        <v>11</v>
      </c>
      <c r="J156" s="299">
        <v>19</v>
      </c>
      <c r="K156" s="299">
        <v>16</v>
      </c>
      <c r="L156" s="300" t="e">
        <f t="shared" ca="1" si="77"/>
        <v>#VALUE!</v>
      </c>
      <c r="M156" s="300" t="e">
        <f t="shared" ca="1" si="85"/>
        <v>#VALUE!</v>
      </c>
      <c r="N156" s="310"/>
      <c r="O156" s="310"/>
      <c r="P156" s="310"/>
      <c r="Q156" s="310"/>
      <c r="T156" s="310" t="e">
        <f t="shared" ca="1" si="86"/>
        <v>#VALUE!</v>
      </c>
      <c r="U156" s="318"/>
      <c r="V156" s="310"/>
    </row>
    <row r="157" spans="1:22" ht="25.5" customHeight="1" x14ac:dyDescent="0.25">
      <c r="A157" s="311">
        <v>47625</v>
      </c>
      <c r="B157" s="323" t="s">
        <v>415</v>
      </c>
      <c r="C157" s="299">
        <v>12</v>
      </c>
      <c r="D157" s="309" t="s">
        <v>416</v>
      </c>
      <c r="E157" s="299">
        <v>12</v>
      </c>
      <c r="F157" s="352" t="s">
        <v>415</v>
      </c>
      <c r="G157" s="316"/>
      <c r="H157" s="309" t="s">
        <v>417</v>
      </c>
      <c r="I157" s="299">
        <v>11</v>
      </c>
      <c r="J157" s="299">
        <v>19</v>
      </c>
      <c r="K157" s="299">
        <v>16</v>
      </c>
      <c r="L157" s="300" t="e">
        <f t="shared" ca="1" si="77"/>
        <v>#VALUE!</v>
      </c>
      <c r="M157" s="300" t="e">
        <f t="shared" ca="1" si="85"/>
        <v>#VALUE!</v>
      </c>
      <c r="N157" s="310"/>
      <c r="O157" s="310"/>
      <c r="P157" s="310"/>
      <c r="Q157" s="310"/>
      <c r="T157" s="310" t="e">
        <f t="shared" ca="1" si="86"/>
        <v>#VALUE!</v>
      </c>
      <c r="U157" s="318"/>
      <c r="V157" s="310"/>
    </row>
    <row r="158" spans="1:22" ht="25.5" customHeight="1" x14ac:dyDescent="0.25">
      <c r="A158" s="311">
        <v>47626</v>
      </c>
      <c r="B158" s="323" t="s">
        <v>415</v>
      </c>
      <c r="C158" s="299">
        <v>12</v>
      </c>
      <c r="D158" s="309" t="s">
        <v>416</v>
      </c>
      <c r="E158" s="299">
        <v>12</v>
      </c>
      <c r="F158" s="352" t="s">
        <v>415</v>
      </c>
      <c r="G158" s="316"/>
      <c r="H158" s="309" t="s">
        <v>417</v>
      </c>
      <c r="I158" s="299">
        <v>11</v>
      </c>
      <c r="J158" s="299">
        <v>19</v>
      </c>
      <c r="K158" s="299">
        <v>16</v>
      </c>
      <c r="L158" s="300" t="e">
        <f t="shared" ca="1" si="77"/>
        <v>#VALUE!</v>
      </c>
      <c r="M158" s="300" t="e">
        <f t="shared" ca="1" si="85"/>
        <v>#VALUE!</v>
      </c>
      <c r="N158" s="318"/>
      <c r="O158" s="310"/>
      <c r="P158" s="310"/>
      <c r="Q158" s="310"/>
      <c r="T158" s="310" t="e">
        <f t="shared" ca="1" si="86"/>
        <v>#VALUE!</v>
      </c>
      <c r="U158" s="318"/>
      <c r="V158" s="310"/>
    </row>
    <row r="159" spans="1:22" ht="25.5" customHeight="1" x14ac:dyDescent="0.25">
      <c r="A159" s="311">
        <v>47627</v>
      </c>
      <c r="B159" s="323" t="s">
        <v>415</v>
      </c>
      <c r="C159" s="299">
        <v>12</v>
      </c>
      <c r="D159" s="309" t="s">
        <v>416</v>
      </c>
      <c r="E159" s="299">
        <v>12</v>
      </c>
      <c r="F159" s="352" t="s">
        <v>415</v>
      </c>
      <c r="G159" s="316"/>
      <c r="H159" s="309" t="s">
        <v>417</v>
      </c>
      <c r="I159" s="299">
        <v>11</v>
      </c>
      <c r="J159" s="299">
        <v>19</v>
      </c>
      <c r="K159" s="299">
        <v>16</v>
      </c>
      <c r="L159" s="300" t="e">
        <f ca="1">J159*$L$5</f>
        <v>#VALUE!</v>
      </c>
      <c r="M159" s="300" t="e">
        <f ca="1">K159*$M$5</f>
        <v>#VALUE!</v>
      </c>
      <c r="N159" s="310"/>
      <c r="O159" s="310"/>
      <c r="P159" s="310"/>
      <c r="Q159" s="310"/>
      <c r="T159" s="310" t="e">
        <f t="shared" ca="1" si="86"/>
        <v>#VALUE!</v>
      </c>
      <c r="U159" s="318"/>
      <c r="V159" s="310"/>
    </row>
    <row r="160" spans="1:22" ht="25.5" customHeight="1" x14ac:dyDescent="0.25">
      <c r="A160" s="311">
        <v>47628</v>
      </c>
      <c r="B160" s="323" t="s">
        <v>415</v>
      </c>
      <c r="C160" s="299">
        <v>12</v>
      </c>
      <c r="D160" s="309" t="s">
        <v>416</v>
      </c>
      <c r="E160" s="299">
        <v>12</v>
      </c>
      <c r="F160" s="323" t="s">
        <v>415</v>
      </c>
      <c r="G160" s="299">
        <v>12</v>
      </c>
      <c r="H160" s="309" t="s">
        <v>417</v>
      </c>
      <c r="I160" s="299">
        <v>11</v>
      </c>
      <c r="J160" s="299">
        <v>19</v>
      </c>
      <c r="K160" s="299">
        <v>16</v>
      </c>
      <c r="L160" s="300" t="e">
        <f t="shared" ref="L160" ca="1" si="87">J160*$L$5</f>
        <v>#VALUE!</v>
      </c>
      <c r="M160" s="300" t="e">
        <f t="shared" ref="M160" ca="1" si="88">K160*$M$5</f>
        <v>#VALUE!</v>
      </c>
      <c r="N160" s="310"/>
      <c r="O160" s="310"/>
      <c r="P160" s="310"/>
      <c r="Q160" s="310"/>
      <c r="T160" s="300" t="e">
        <f ca="1">G160*$T$5</f>
        <v>#VALUE!</v>
      </c>
      <c r="U160" s="318"/>
      <c r="V160" s="310"/>
    </row>
    <row r="161" spans="1:23" ht="25.5" customHeight="1" x14ac:dyDescent="0.25">
      <c r="A161" s="311">
        <v>47629</v>
      </c>
      <c r="B161" s="323" t="s">
        <v>415</v>
      </c>
      <c r="C161" s="299">
        <v>12</v>
      </c>
      <c r="D161" s="309" t="s">
        <v>416</v>
      </c>
      <c r="E161" s="299">
        <v>12</v>
      </c>
      <c r="F161" s="323" t="s">
        <v>415</v>
      </c>
      <c r="G161" s="299">
        <v>12</v>
      </c>
      <c r="H161" s="309" t="s">
        <v>417</v>
      </c>
      <c r="I161" s="299">
        <v>11</v>
      </c>
      <c r="J161" s="299">
        <v>19</v>
      </c>
      <c r="K161" s="299">
        <v>16</v>
      </c>
      <c r="L161" s="310"/>
      <c r="M161" s="310"/>
      <c r="N161" s="312" t="e">
        <f ca="1">J161*$N$5</f>
        <v>#VALUE!</v>
      </c>
      <c r="O161" s="300" t="e">
        <f ca="1">K161*$O$5</f>
        <v>#VALUE!</v>
      </c>
      <c r="P161" s="310"/>
      <c r="Q161" s="310"/>
      <c r="T161" s="310"/>
      <c r="U161" s="312" t="e">
        <f ca="1">G161*$U$5</f>
        <v>#VALUE!</v>
      </c>
      <c r="V161" s="310"/>
    </row>
    <row r="162" spans="1:23" ht="25.5" customHeight="1" x14ac:dyDescent="0.25">
      <c r="A162" s="311">
        <v>47630</v>
      </c>
      <c r="B162" s="323" t="s">
        <v>415</v>
      </c>
      <c r="C162" s="299">
        <v>12</v>
      </c>
      <c r="D162" s="309" t="s">
        <v>416</v>
      </c>
      <c r="E162" s="299">
        <v>12</v>
      </c>
      <c r="F162" s="352" t="s">
        <v>415</v>
      </c>
      <c r="G162" s="316"/>
      <c r="H162" s="309" t="s">
        <v>417</v>
      </c>
      <c r="I162" s="299">
        <v>11</v>
      </c>
      <c r="J162" s="299">
        <v>19</v>
      </c>
      <c r="K162" s="299">
        <v>16</v>
      </c>
      <c r="L162" s="300" t="e">
        <f t="shared" ref="L162:L164" ca="1" si="89">J162*$L$5</f>
        <v>#VALUE!</v>
      </c>
      <c r="M162" s="300" t="e">
        <f t="shared" ref="M162:M164" ca="1" si="90">K162*$M$5</f>
        <v>#VALUE!</v>
      </c>
      <c r="N162" s="310"/>
      <c r="O162" s="310"/>
      <c r="P162" s="310"/>
      <c r="Q162" s="310"/>
      <c r="T162" s="310" t="e">
        <f t="shared" ref="T162:T164" ca="1" si="91">G162*$T$5</f>
        <v>#VALUE!</v>
      </c>
      <c r="U162" s="318"/>
      <c r="V162" s="310"/>
    </row>
    <row r="163" spans="1:23" ht="25.5" customHeight="1" x14ac:dyDescent="0.25">
      <c r="A163" s="311">
        <v>47631</v>
      </c>
      <c r="B163" s="323" t="s">
        <v>415</v>
      </c>
      <c r="C163" s="299">
        <v>12</v>
      </c>
      <c r="D163" s="309" t="s">
        <v>416</v>
      </c>
      <c r="E163" s="299">
        <v>12</v>
      </c>
      <c r="F163" s="352" t="s">
        <v>415</v>
      </c>
      <c r="G163" s="316"/>
      <c r="H163" s="309" t="s">
        <v>417</v>
      </c>
      <c r="I163" s="299">
        <v>11</v>
      </c>
      <c r="J163" s="299">
        <v>19</v>
      </c>
      <c r="K163" s="299">
        <v>16</v>
      </c>
      <c r="L163" s="300" t="e">
        <f t="shared" ca="1" si="89"/>
        <v>#VALUE!</v>
      </c>
      <c r="M163" s="300" t="e">
        <f t="shared" ca="1" si="90"/>
        <v>#VALUE!</v>
      </c>
      <c r="N163" s="310"/>
      <c r="O163" s="310"/>
      <c r="P163" s="310"/>
      <c r="Q163" s="310"/>
      <c r="T163" s="310" t="e">
        <f t="shared" ca="1" si="91"/>
        <v>#VALUE!</v>
      </c>
      <c r="U163" s="318"/>
      <c r="V163" s="310"/>
    </row>
    <row r="164" spans="1:23" ht="25.5" customHeight="1" x14ac:dyDescent="0.25">
      <c r="A164" s="311">
        <v>47632</v>
      </c>
      <c r="B164" s="323" t="s">
        <v>415</v>
      </c>
      <c r="C164" s="299">
        <v>12</v>
      </c>
      <c r="D164" s="309" t="s">
        <v>416</v>
      </c>
      <c r="E164" s="299">
        <v>12</v>
      </c>
      <c r="F164" s="352" t="s">
        <v>415</v>
      </c>
      <c r="G164" s="316"/>
      <c r="H164" s="309" t="s">
        <v>417</v>
      </c>
      <c r="I164" s="299">
        <v>11</v>
      </c>
      <c r="J164" s="299">
        <v>19</v>
      </c>
      <c r="K164" s="299">
        <v>16</v>
      </c>
      <c r="L164" s="300" t="e">
        <f t="shared" ca="1" si="89"/>
        <v>#VALUE!</v>
      </c>
      <c r="M164" s="300" t="e">
        <f t="shared" ca="1" si="90"/>
        <v>#VALUE!</v>
      </c>
      <c r="N164" s="310"/>
      <c r="O164" s="310"/>
      <c r="P164" s="310"/>
      <c r="Q164" s="310"/>
      <c r="T164" s="310" t="e">
        <f t="shared" ca="1" si="91"/>
        <v>#VALUE!</v>
      </c>
      <c r="U164" s="318"/>
      <c r="V164" s="310"/>
    </row>
    <row r="165" spans="1:23" ht="25.5" customHeight="1" x14ac:dyDescent="0.25">
      <c r="A165" s="308">
        <v>47633</v>
      </c>
      <c r="B165" s="323" t="s">
        <v>415</v>
      </c>
      <c r="C165" s="299">
        <v>12</v>
      </c>
      <c r="D165" s="309" t="s">
        <v>416</v>
      </c>
      <c r="E165" s="299">
        <v>12</v>
      </c>
      <c r="F165" s="323" t="s">
        <v>415</v>
      </c>
      <c r="G165" s="299">
        <v>12</v>
      </c>
      <c r="H165" s="309" t="s">
        <v>417</v>
      </c>
      <c r="I165" s="299">
        <v>11</v>
      </c>
      <c r="J165" s="299">
        <v>19</v>
      </c>
      <c r="K165" s="299">
        <v>16</v>
      </c>
      <c r="L165" s="310"/>
      <c r="M165" s="310"/>
      <c r="N165" s="310"/>
      <c r="O165" s="310"/>
      <c r="P165" s="300" t="e">
        <f ca="1">J165*$P$5</f>
        <v>#VALUE!</v>
      </c>
      <c r="Q165" s="300" t="e">
        <f ca="1">K165*$Q$5</f>
        <v>#VALUE!</v>
      </c>
      <c r="T165" s="310"/>
      <c r="U165" s="318"/>
      <c r="V165" s="300" t="e">
        <f ca="1">G165*$V$5</f>
        <v>#VALUE!</v>
      </c>
    </row>
    <row r="166" spans="1:23" ht="25.5" customHeight="1" x14ac:dyDescent="0.25">
      <c r="A166" s="311">
        <v>47634</v>
      </c>
      <c r="B166" s="323" t="s">
        <v>415</v>
      </c>
      <c r="C166" s="299">
        <v>12</v>
      </c>
      <c r="D166" s="309" t="s">
        <v>416</v>
      </c>
      <c r="E166" s="299">
        <v>12</v>
      </c>
      <c r="F166" s="352" t="s">
        <v>415</v>
      </c>
      <c r="G166" s="316"/>
      <c r="H166" s="309" t="s">
        <v>417</v>
      </c>
      <c r="I166" s="299">
        <v>11</v>
      </c>
      <c r="J166" s="299">
        <v>19</v>
      </c>
      <c r="K166" s="299">
        <v>16</v>
      </c>
      <c r="L166" s="300" t="e">
        <f ca="1">J166*$L$5</f>
        <v>#VALUE!</v>
      </c>
      <c r="M166" s="300" t="e">
        <f ca="1">K166*$M$5</f>
        <v>#VALUE!</v>
      </c>
      <c r="N166" s="310"/>
      <c r="O166" s="310"/>
      <c r="P166" s="310"/>
      <c r="Q166" s="310"/>
      <c r="T166" s="310" t="e">
        <f t="shared" ref="T166" ca="1" si="92">G166*$T$5</f>
        <v>#VALUE!</v>
      </c>
      <c r="U166" s="318"/>
      <c r="V166" s="310"/>
    </row>
    <row r="167" spans="1:23" ht="25.5" customHeight="1" thickBot="1" x14ac:dyDescent="0.3">
      <c r="A167" s="311"/>
      <c r="B167" s="323"/>
      <c r="C167" s="299"/>
      <c r="D167" s="309"/>
      <c r="E167" s="299"/>
      <c r="F167" s="323"/>
      <c r="H167" s="309"/>
      <c r="I167" s="299"/>
      <c r="J167" s="299"/>
      <c r="K167" s="299"/>
      <c r="L167" s="338" t="e">
        <f ca="1">SUM(L136:L166)</f>
        <v>#VALUE!</v>
      </c>
      <c r="M167" s="338" t="e">
        <f t="shared" ref="M167:Q167" ca="1" si="93">SUM(M136:M166)</f>
        <v>#VALUE!</v>
      </c>
      <c r="N167" s="338" t="e">
        <f t="shared" ca="1" si="93"/>
        <v>#VALUE!</v>
      </c>
      <c r="O167" s="338" t="e">
        <f t="shared" ca="1" si="93"/>
        <v>#VALUE!</v>
      </c>
      <c r="P167" s="338" t="e">
        <f t="shared" ca="1" si="93"/>
        <v>#VALUE!</v>
      </c>
      <c r="Q167" s="338" t="e">
        <f t="shared" ca="1" si="93"/>
        <v>#VALUE!</v>
      </c>
      <c r="R167" s="359" t="e">
        <f ca="1">SUM(L167:Q167)</f>
        <v>#VALUE!</v>
      </c>
      <c r="S167" s="333"/>
      <c r="T167" s="314" t="e">
        <f ca="1">SUM(T136:T166)</f>
        <v>#VALUE!</v>
      </c>
      <c r="U167" s="314" t="e">
        <f ca="1">SUM(U136:U166)</f>
        <v>#VALUE!</v>
      </c>
      <c r="V167" s="314" t="e">
        <f ca="1">SUM(V136:V166)</f>
        <v>#VALUE!</v>
      </c>
      <c r="W167" s="359" t="e">
        <f ca="1">SUM(T167:V167)</f>
        <v>#VALUE!</v>
      </c>
    </row>
    <row r="168" spans="1:23" ht="25.5" customHeight="1" thickTop="1" x14ac:dyDescent="0.35">
      <c r="A168" s="306" t="s">
        <v>422</v>
      </c>
      <c r="C168" s="299"/>
      <c r="D168" s="307"/>
      <c r="E168" s="299"/>
      <c r="H168" s="307"/>
      <c r="I168" s="299"/>
      <c r="J168" s="299"/>
      <c r="K168" s="299"/>
      <c r="L168" s="300"/>
      <c r="M168" s="300"/>
      <c r="N168" s="300"/>
      <c r="O168" s="300"/>
      <c r="P168" s="300"/>
      <c r="Q168" s="300"/>
    </row>
    <row r="169" spans="1:23" ht="25.5" customHeight="1" x14ac:dyDescent="0.25">
      <c r="A169" s="311">
        <v>47635</v>
      </c>
      <c r="B169" s="323" t="s">
        <v>415</v>
      </c>
      <c r="C169" s="299">
        <v>12</v>
      </c>
      <c r="D169" s="309" t="s">
        <v>416</v>
      </c>
      <c r="E169" s="299">
        <v>12</v>
      </c>
      <c r="F169" s="334" t="s">
        <v>415</v>
      </c>
      <c r="G169" s="299">
        <v>12</v>
      </c>
      <c r="H169" s="309" t="s">
        <v>417</v>
      </c>
      <c r="I169" s="299">
        <v>11</v>
      </c>
      <c r="J169" s="299">
        <v>19</v>
      </c>
      <c r="K169" s="299">
        <v>16</v>
      </c>
      <c r="L169" s="300" t="e">
        <f t="shared" ref="L169:L190" ca="1" si="94">J169*$L$5</f>
        <v>#VALUE!</v>
      </c>
      <c r="M169" s="300" t="e">
        <f t="shared" ref="M169" ca="1" si="95">K169*$M$5</f>
        <v>#VALUE!</v>
      </c>
      <c r="N169" s="310"/>
      <c r="O169" s="310"/>
      <c r="P169" s="310"/>
      <c r="Q169" s="310"/>
      <c r="S169" s="333"/>
      <c r="T169" s="300" t="e">
        <f ca="1">G169*$T$5</f>
        <v>#VALUE!</v>
      </c>
      <c r="U169" s="310"/>
      <c r="V169" s="310"/>
    </row>
    <row r="170" spans="1:23" ht="25.5" customHeight="1" x14ac:dyDescent="0.25">
      <c r="A170" s="311">
        <v>47636</v>
      </c>
      <c r="B170" s="323" t="s">
        <v>415</v>
      </c>
      <c r="C170" s="299">
        <v>12</v>
      </c>
      <c r="D170" s="309" t="s">
        <v>416</v>
      </c>
      <c r="E170" s="299">
        <v>12</v>
      </c>
      <c r="F170" s="323" t="s">
        <v>415</v>
      </c>
      <c r="G170" s="299">
        <v>12</v>
      </c>
      <c r="H170" s="309" t="s">
        <v>417</v>
      </c>
      <c r="I170" s="299">
        <v>11</v>
      </c>
      <c r="J170" s="299">
        <v>19</v>
      </c>
      <c r="K170" s="299">
        <v>16</v>
      </c>
      <c r="L170" s="310"/>
      <c r="M170" s="310"/>
      <c r="N170" s="312" t="e">
        <f ca="1">J170*$N$5</f>
        <v>#VALUE!</v>
      </c>
      <c r="O170" s="300" t="e">
        <f ca="1">K170*$O$5</f>
        <v>#VALUE!</v>
      </c>
      <c r="P170" s="310"/>
      <c r="Q170" s="310"/>
      <c r="T170" s="310"/>
      <c r="U170" s="312" t="e">
        <f ca="1">G170*$U$5</f>
        <v>#VALUE!</v>
      </c>
      <c r="V170" s="310"/>
    </row>
    <row r="171" spans="1:23" ht="25.5" customHeight="1" x14ac:dyDescent="0.25">
      <c r="A171" s="311">
        <v>47637</v>
      </c>
      <c r="B171" s="323" t="s">
        <v>415</v>
      </c>
      <c r="C171" s="299">
        <v>12</v>
      </c>
      <c r="D171" s="309" t="s">
        <v>416</v>
      </c>
      <c r="E171" s="299">
        <v>12</v>
      </c>
      <c r="F171" s="352" t="s">
        <v>415</v>
      </c>
      <c r="G171" s="316"/>
      <c r="H171" s="309" t="s">
        <v>417</v>
      </c>
      <c r="I171" s="299">
        <v>11</v>
      </c>
      <c r="J171" s="299">
        <v>19</v>
      </c>
      <c r="K171" s="299">
        <v>16</v>
      </c>
      <c r="L171" s="300" t="e">
        <f t="shared" ca="1" si="94"/>
        <v>#VALUE!</v>
      </c>
      <c r="M171" s="300" t="e">
        <f ca="1">K171*$M$5</f>
        <v>#VALUE!</v>
      </c>
      <c r="N171" s="310"/>
      <c r="O171" s="310"/>
      <c r="P171" s="310"/>
      <c r="Q171" s="310"/>
      <c r="T171" s="310" t="e">
        <f t="shared" ref="T171:T174" ca="1" si="96">G171*$T$5</f>
        <v>#VALUE!</v>
      </c>
      <c r="U171" s="310"/>
      <c r="V171" s="310"/>
    </row>
    <row r="172" spans="1:23" ht="25.5" customHeight="1" x14ac:dyDescent="0.25">
      <c r="A172" s="311">
        <v>47638</v>
      </c>
      <c r="B172" s="323" t="s">
        <v>415</v>
      </c>
      <c r="C172" s="299">
        <v>12</v>
      </c>
      <c r="D172" s="309" t="s">
        <v>416</v>
      </c>
      <c r="E172" s="299">
        <v>12</v>
      </c>
      <c r="F172" s="352" t="s">
        <v>415</v>
      </c>
      <c r="G172" s="316"/>
      <c r="H172" s="309" t="s">
        <v>417</v>
      </c>
      <c r="I172" s="299">
        <v>11</v>
      </c>
      <c r="J172" s="299">
        <v>19</v>
      </c>
      <c r="K172" s="299">
        <v>16</v>
      </c>
      <c r="L172" s="300" t="e">
        <f t="shared" ca="1" si="94"/>
        <v>#VALUE!</v>
      </c>
      <c r="M172" s="300" t="e">
        <f t="shared" ref="M172:M173" ca="1" si="97">K172*$M$5</f>
        <v>#VALUE!</v>
      </c>
      <c r="N172" s="310"/>
      <c r="O172" s="310"/>
      <c r="P172" s="310"/>
      <c r="Q172" s="310"/>
      <c r="T172" s="310" t="e">
        <f t="shared" ca="1" si="96"/>
        <v>#VALUE!</v>
      </c>
      <c r="U172" s="310"/>
      <c r="V172" s="310"/>
    </row>
    <row r="173" spans="1:23" ht="25.5" customHeight="1" x14ac:dyDescent="0.25">
      <c r="A173" s="311">
        <v>47639</v>
      </c>
      <c r="B173" s="323" t="s">
        <v>415</v>
      </c>
      <c r="C173" s="299">
        <v>12</v>
      </c>
      <c r="D173" s="309" t="s">
        <v>416</v>
      </c>
      <c r="E173" s="299">
        <v>12</v>
      </c>
      <c r="F173" s="352" t="s">
        <v>415</v>
      </c>
      <c r="G173" s="316"/>
      <c r="H173" s="309" t="s">
        <v>417</v>
      </c>
      <c r="I173" s="299">
        <v>11</v>
      </c>
      <c r="J173" s="299">
        <v>19</v>
      </c>
      <c r="K173" s="299">
        <v>16</v>
      </c>
      <c r="L173" s="300" t="e">
        <f t="shared" ca="1" si="94"/>
        <v>#VALUE!</v>
      </c>
      <c r="M173" s="300" t="e">
        <f t="shared" ca="1" si="97"/>
        <v>#VALUE!</v>
      </c>
      <c r="N173" s="310"/>
      <c r="O173" s="310"/>
      <c r="P173" s="310"/>
      <c r="Q173" s="310"/>
      <c r="T173" s="310" t="e">
        <f t="shared" ca="1" si="96"/>
        <v>#VALUE!</v>
      </c>
      <c r="U173" s="310"/>
      <c r="V173" s="310"/>
    </row>
    <row r="174" spans="1:23" ht="25.5" customHeight="1" x14ac:dyDescent="0.25">
      <c r="A174" s="311">
        <v>47640</v>
      </c>
      <c r="B174" s="323" t="s">
        <v>415</v>
      </c>
      <c r="C174" s="299">
        <v>12</v>
      </c>
      <c r="D174" s="309" t="s">
        <v>416</v>
      </c>
      <c r="E174" s="299">
        <v>12</v>
      </c>
      <c r="F174" s="352" t="s">
        <v>415</v>
      </c>
      <c r="G174" s="316"/>
      <c r="H174" s="309" t="s">
        <v>417</v>
      </c>
      <c r="I174" s="299">
        <v>11</v>
      </c>
      <c r="J174" s="299">
        <v>19</v>
      </c>
      <c r="K174" s="299">
        <v>16</v>
      </c>
      <c r="L174" s="300" t="e">
        <f t="shared" ca="1" si="94"/>
        <v>#VALUE!</v>
      </c>
      <c r="M174" s="300" t="e">
        <f ca="1">K174*$M$5</f>
        <v>#VALUE!</v>
      </c>
      <c r="N174" s="310"/>
      <c r="O174" s="310"/>
      <c r="P174" s="310"/>
      <c r="Q174" s="310"/>
      <c r="T174" s="310" t="e">
        <f t="shared" ca="1" si="96"/>
        <v>#VALUE!</v>
      </c>
      <c r="U174" s="318"/>
      <c r="V174" s="310"/>
    </row>
    <row r="175" spans="1:23" ht="25.5" customHeight="1" x14ac:dyDescent="0.25">
      <c r="A175" s="311">
        <v>47641</v>
      </c>
      <c r="B175" s="323" t="s">
        <v>415</v>
      </c>
      <c r="C175" s="299">
        <v>12</v>
      </c>
      <c r="D175" s="309" t="s">
        <v>416</v>
      </c>
      <c r="E175" s="299">
        <v>12</v>
      </c>
      <c r="F175" s="352" t="s">
        <v>415</v>
      </c>
      <c r="G175" s="316"/>
      <c r="H175" s="309" t="s">
        <v>417</v>
      </c>
      <c r="I175" s="299">
        <v>11</v>
      </c>
      <c r="J175" s="299">
        <v>19</v>
      </c>
      <c r="K175" s="299">
        <v>16</v>
      </c>
      <c r="L175" s="300" t="e">
        <f t="shared" ca="1" si="94"/>
        <v>#VALUE!</v>
      </c>
      <c r="M175" s="300" t="e">
        <f t="shared" ref="M175:M176" ca="1" si="98">K175*$M$5</f>
        <v>#VALUE!</v>
      </c>
      <c r="N175" s="310"/>
      <c r="O175" s="310"/>
      <c r="P175" s="310"/>
      <c r="Q175" s="310"/>
      <c r="T175" s="310" t="e">
        <f ca="1">G175*$T$5</f>
        <v>#VALUE!</v>
      </c>
      <c r="U175" s="310"/>
      <c r="V175" s="310"/>
    </row>
    <row r="176" spans="1:23" ht="25.5" customHeight="1" x14ac:dyDescent="0.25">
      <c r="A176" s="311">
        <v>47642</v>
      </c>
      <c r="B176" s="323" t="s">
        <v>415</v>
      </c>
      <c r="C176" s="299">
        <v>12</v>
      </c>
      <c r="D176" s="309" t="s">
        <v>416</v>
      </c>
      <c r="E176" s="299">
        <v>12</v>
      </c>
      <c r="F176" s="334" t="s">
        <v>415</v>
      </c>
      <c r="G176" s="299">
        <v>12</v>
      </c>
      <c r="H176" s="309" t="s">
        <v>417</v>
      </c>
      <c r="I176" s="299">
        <v>11</v>
      </c>
      <c r="J176" s="299">
        <v>19</v>
      </c>
      <c r="K176" s="299">
        <v>16</v>
      </c>
      <c r="L176" s="300" t="e">
        <f t="shared" ca="1" si="94"/>
        <v>#VALUE!</v>
      </c>
      <c r="M176" s="300" t="e">
        <f t="shared" ca="1" si="98"/>
        <v>#VALUE!</v>
      </c>
      <c r="N176" s="310"/>
      <c r="O176" s="310"/>
      <c r="P176" s="310"/>
      <c r="Q176" s="310"/>
      <c r="T176" s="300" t="e">
        <f ca="1">G176*$T$5</f>
        <v>#VALUE!</v>
      </c>
      <c r="U176" s="310"/>
      <c r="V176" s="310"/>
    </row>
    <row r="177" spans="1:22" ht="25.5" customHeight="1" x14ac:dyDescent="0.25">
      <c r="A177" s="311">
        <v>47643</v>
      </c>
      <c r="B177" s="323" t="s">
        <v>415</v>
      </c>
      <c r="C177" s="299">
        <v>12</v>
      </c>
      <c r="D177" s="309" t="s">
        <v>416</v>
      </c>
      <c r="E177" s="299">
        <v>12</v>
      </c>
      <c r="F177" s="323" t="s">
        <v>415</v>
      </c>
      <c r="G177" s="299">
        <v>12</v>
      </c>
      <c r="H177" s="309" t="s">
        <v>417</v>
      </c>
      <c r="I177" s="299">
        <v>11</v>
      </c>
      <c r="J177" s="299">
        <v>19</v>
      </c>
      <c r="K177" s="299">
        <v>16</v>
      </c>
      <c r="L177" s="310"/>
      <c r="M177" s="310"/>
      <c r="N177" s="312" t="e">
        <f ca="1">J177*$N$5</f>
        <v>#VALUE!</v>
      </c>
      <c r="O177" s="300" t="e">
        <f ca="1">K177*$O$5</f>
        <v>#VALUE!</v>
      </c>
      <c r="P177" s="310"/>
      <c r="Q177" s="310"/>
      <c r="T177" s="310"/>
      <c r="U177" s="312" t="e">
        <f ca="1">G177*$U$5</f>
        <v>#VALUE!</v>
      </c>
      <c r="V177" s="310"/>
    </row>
    <row r="178" spans="1:22" ht="25.5" customHeight="1" x14ac:dyDescent="0.25">
      <c r="A178" s="308">
        <v>47644</v>
      </c>
      <c r="B178" s="323" t="s">
        <v>415</v>
      </c>
      <c r="C178" s="299">
        <v>12</v>
      </c>
      <c r="D178" s="309" t="s">
        <v>416</v>
      </c>
      <c r="E178" s="299">
        <v>12</v>
      </c>
      <c r="F178" s="334" t="s">
        <v>415</v>
      </c>
      <c r="G178" s="299">
        <v>12</v>
      </c>
      <c r="H178" s="309" t="s">
        <v>417</v>
      </c>
      <c r="I178" s="299">
        <v>11</v>
      </c>
      <c r="J178" s="299">
        <v>19</v>
      </c>
      <c r="K178" s="299">
        <v>16</v>
      </c>
      <c r="L178" s="310"/>
      <c r="M178" s="310"/>
      <c r="N178" s="310"/>
      <c r="O178" s="310"/>
      <c r="P178" s="300" t="e">
        <f ca="1">J178*$P$5</f>
        <v>#VALUE!</v>
      </c>
      <c r="Q178" s="300" t="e">
        <f ca="1">K178*$Q$5</f>
        <v>#VALUE!</v>
      </c>
      <c r="T178" s="310"/>
      <c r="U178" s="310"/>
      <c r="V178" s="300" t="e">
        <f ca="1">G178*$V$5</f>
        <v>#VALUE!</v>
      </c>
    </row>
    <row r="179" spans="1:22" ht="25.5" customHeight="1" x14ac:dyDescent="0.25">
      <c r="A179" s="311">
        <v>47645</v>
      </c>
      <c r="B179" s="323" t="s">
        <v>415</v>
      </c>
      <c r="C179" s="299">
        <v>12</v>
      </c>
      <c r="D179" s="309" t="s">
        <v>416</v>
      </c>
      <c r="E179" s="299">
        <v>12</v>
      </c>
      <c r="F179" s="352" t="s">
        <v>415</v>
      </c>
      <c r="G179" s="316"/>
      <c r="H179" s="309" t="s">
        <v>417</v>
      </c>
      <c r="I179" s="299">
        <v>11</v>
      </c>
      <c r="J179" s="299">
        <v>19</v>
      </c>
      <c r="K179" s="299">
        <v>16</v>
      </c>
      <c r="L179" s="300" t="e">
        <f t="shared" ref="L179" ca="1" si="99">J179*$L$5</f>
        <v>#VALUE!</v>
      </c>
      <c r="M179" s="300" t="e">
        <f t="shared" ref="M179:M183" ca="1" si="100">K179*$M$5</f>
        <v>#VALUE!</v>
      </c>
      <c r="N179" s="310"/>
      <c r="O179" s="310"/>
      <c r="P179" s="310"/>
      <c r="Q179" s="310"/>
      <c r="T179" s="310" t="e">
        <f ca="1">G179*$T$5</f>
        <v>#VALUE!</v>
      </c>
      <c r="U179" s="310"/>
      <c r="V179" s="310"/>
    </row>
    <row r="180" spans="1:22" ht="25.5" customHeight="1" x14ac:dyDescent="0.25">
      <c r="A180" s="311">
        <v>47646</v>
      </c>
      <c r="B180" s="323" t="s">
        <v>415</v>
      </c>
      <c r="C180" s="299">
        <v>12</v>
      </c>
      <c r="D180" s="309" t="s">
        <v>416</v>
      </c>
      <c r="E180" s="299">
        <v>12</v>
      </c>
      <c r="F180" s="352" t="s">
        <v>415</v>
      </c>
      <c r="G180" s="316"/>
      <c r="H180" s="309" t="s">
        <v>417</v>
      </c>
      <c r="I180" s="299">
        <v>11</v>
      </c>
      <c r="J180" s="299">
        <v>19</v>
      </c>
      <c r="K180" s="299">
        <v>16</v>
      </c>
      <c r="L180" s="300" t="e">
        <f t="shared" ca="1" si="94"/>
        <v>#VALUE!</v>
      </c>
      <c r="M180" s="300" t="e">
        <f t="shared" ca="1" si="100"/>
        <v>#VALUE!</v>
      </c>
      <c r="N180" s="310"/>
      <c r="O180" s="310"/>
      <c r="P180" s="310"/>
      <c r="Q180" s="310"/>
      <c r="T180" s="310" t="e">
        <f t="shared" ref="T180:T182" ca="1" si="101">G180*$T$5</f>
        <v>#VALUE!</v>
      </c>
      <c r="U180" s="310"/>
      <c r="V180" s="310"/>
    </row>
    <row r="181" spans="1:22" ht="25.5" customHeight="1" x14ac:dyDescent="0.25">
      <c r="A181" s="311">
        <v>47647</v>
      </c>
      <c r="B181" s="323" t="s">
        <v>415</v>
      </c>
      <c r="C181" s="299">
        <v>12</v>
      </c>
      <c r="D181" s="309" t="s">
        <v>416</v>
      </c>
      <c r="E181" s="299">
        <v>12</v>
      </c>
      <c r="F181" s="352" t="s">
        <v>415</v>
      </c>
      <c r="G181" s="316"/>
      <c r="H181" s="309" t="s">
        <v>417</v>
      </c>
      <c r="I181" s="299">
        <v>11</v>
      </c>
      <c r="J181" s="299">
        <v>19</v>
      </c>
      <c r="K181" s="299">
        <v>16</v>
      </c>
      <c r="L181" s="300" t="e">
        <f t="shared" ca="1" si="94"/>
        <v>#VALUE!</v>
      </c>
      <c r="M181" s="300" t="e">
        <f t="shared" ca="1" si="100"/>
        <v>#VALUE!</v>
      </c>
      <c r="N181" s="310"/>
      <c r="O181" s="310"/>
      <c r="P181" s="310"/>
      <c r="Q181" s="310"/>
      <c r="T181" s="310" t="e">
        <f t="shared" ca="1" si="101"/>
        <v>#VALUE!</v>
      </c>
      <c r="U181" s="310"/>
      <c r="V181" s="310"/>
    </row>
    <row r="182" spans="1:22" ht="25.5" customHeight="1" x14ac:dyDescent="0.25">
      <c r="A182" s="311">
        <v>47648</v>
      </c>
      <c r="B182" s="323" t="s">
        <v>415</v>
      </c>
      <c r="C182" s="299">
        <v>12</v>
      </c>
      <c r="D182" s="309" t="s">
        <v>416</v>
      </c>
      <c r="E182" s="299">
        <v>12</v>
      </c>
      <c r="F182" s="352" t="s">
        <v>415</v>
      </c>
      <c r="G182" s="316"/>
      <c r="H182" s="309" t="s">
        <v>417</v>
      </c>
      <c r="I182" s="299">
        <v>11</v>
      </c>
      <c r="J182" s="299">
        <v>19</v>
      </c>
      <c r="K182" s="299">
        <v>16</v>
      </c>
      <c r="L182" s="300" t="e">
        <f t="shared" ca="1" si="94"/>
        <v>#VALUE!</v>
      </c>
      <c r="M182" s="300" t="e">
        <f t="shared" ca="1" si="100"/>
        <v>#VALUE!</v>
      </c>
      <c r="N182" s="310"/>
      <c r="O182" s="310"/>
      <c r="P182" s="310"/>
      <c r="Q182" s="310"/>
      <c r="T182" s="310" t="e">
        <f t="shared" ca="1" si="101"/>
        <v>#VALUE!</v>
      </c>
      <c r="U182" s="318"/>
      <c r="V182" s="310"/>
    </row>
    <row r="183" spans="1:22" ht="25.5" customHeight="1" x14ac:dyDescent="0.25">
      <c r="A183" s="311">
        <v>47649</v>
      </c>
      <c r="B183" s="323" t="s">
        <v>415</v>
      </c>
      <c r="C183" s="299">
        <v>12</v>
      </c>
      <c r="D183" s="309" t="s">
        <v>416</v>
      </c>
      <c r="E183" s="299">
        <v>12</v>
      </c>
      <c r="F183" s="334" t="s">
        <v>415</v>
      </c>
      <c r="G183" s="299">
        <v>12</v>
      </c>
      <c r="H183" s="309" t="s">
        <v>417</v>
      </c>
      <c r="I183" s="299">
        <v>11</v>
      </c>
      <c r="J183" s="299">
        <v>19</v>
      </c>
      <c r="K183" s="299">
        <v>16</v>
      </c>
      <c r="L183" s="300" t="e">
        <f t="shared" ca="1" si="94"/>
        <v>#VALUE!</v>
      </c>
      <c r="M183" s="300" t="e">
        <f t="shared" ca="1" si="100"/>
        <v>#VALUE!</v>
      </c>
      <c r="N183" s="310"/>
      <c r="O183" s="310"/>
      <c r="P183" s="310"/>
      <c r="Q183" s="310"/>
      <c r="T183" s="300" t="e">
        <f ca="1">G183*$T$5</f>
        <v>#VALUE!</v>
      </c>
      <c r="U183" s="318"/>
      <c r="V183" s="310"/>
    </row>
    <row r="184" spans="1:22" ht="25.5" customHeight="1" x14ac:dyDescent="0.25">
      <c r="A184" s="311">
        <v>47650</v>
      </c>
      <c r="B184" s="323" t="s">
        <v>415</v>
      </c>
      <c r="C184" s="299">
        <v>12</v>
      </c>
      <c r="D184" s="309" t="s">
        <v>416</v>
      </c>
      <c r="E184" s="299">
        <v>12</v>
      </c>
      <c r="F184" s="323" t="s">
        <v>415</v>
      </c>
      <c r="G184" s="299">
        <v>12</v>
      </c>
      <c r="H184" s="309" t="s">
        <v>417</v>
      </c>
      <c r="I184" s="299">
        <v>11</v>
      </c>
      <c r="J184" s="299">
        <v>19</v>
      </c>
      <c r="K184" s="299">
        <v>16</v>
      </c>
      <c r="L184" s="310"/>
      <c r="M184" s="310"/>
      <c r="N184" s="312" t="e">
        <f ca="1">J184*$N$5</f>
        <v>#VALUE!</v>
      </c>
      <c r="O184" s="300" t="e">
        <f ca="1">K184*$O$5</f>
        <v>#VALUE!</v>
      </c>
      <c r="P184" s="310"/>
      <c r="Q184" s="310"/>
      <c r="T184" s="310"/>
      <c r="U184" s="312" t="e">
        <f ca="1">G184*$U$5</f>
        <v>#VALUE!</v>
      </c>
      <c r="V184" s="310"/>
    </row>
    <row r="185" spans="1:22" ht="25.5" customHeight="1" x14ac:dyDescent="0.25">
      <c r="A185" s="311">
        <v>47651</v>
      </c>
      <c r="B185" s="323" t="s">
        <v>415</v>
      </c>
      <c r="C185" s="299">
        <v>12</v>
      </c>
      <c r="D185" s="309" t="s">
        <v>416</v>
      </c>
      <c r="E185" s="299">
        <v>12</v>
      </c>
      <c r="F185" s="352" t="s">
        <v>415</v>
      </c>
      <c r="G185" s="316"/>
      <c r="H185" s="309" t="s">
        <v>417</v>
      </c>
      <c r="I185" s="299">
        <v>11</v>
      </c>
      <c r="J185" s="299">
        <v>19</v>
      </c>
      <c r="K185" s="299">
        <v>16</v>
      </c>
      <c r="L185" s="300" t="e">
        <f t="shared" ca="1" si="94"/>
        <v>#VALUE!</v>
      </c>
      <c r="M185" s="300" t="e">
        <f ca="1">K185*$M$5</f>
        <v>#VALUE!</v>
      </c>
      <c r="N185" s="310"/>
      <c r="O185" s="310"/>
      <c r="P185" s="310"/>
      <c r="Q185" s="310"/>
      <c r="T185" s="310" t="e">
        <f ca="1">G185*$T$5</f>
        <v>#VALUE!</v>
      </c>
      <c r="U185" s="310"/>
      <c r="V185" s="310"/>
    </row>
    <row r="186" spans="1:22" ht="25.5" customHeight="1" x14ac:dyDescent="0.25">
      <c r="A186" s="311">
        <v>47652</v>
      </c>
      <c r="B186" s="323" t="s">
        <v>415</v>
      </c>
      <c r="C186" s="299">
        <v>12</v>
      </c>
      <c r="D186" s="309" t="s">
        <v>416</v>
      </c>
      <c r="E186" s="299">
        <v>12</v>
      </c>
      <c r="F186" s="352" t="s">
        <v>415</v>
      </c>
      <c r="G186" s="316"/>
      <c r="H186" s="309" t="s">
        <v>417</v>
      </c>
      <c r="I186" s="299">
        <v>11</v>
      </c>
      <c r="J186" s="299">
        <v>19</v>
      </c>
      <c r="K186" s="299">
        <v>16</v>
      </c>
      <c r="L186" s="300" t="e">
        <f t="shared" ca="1" si="94"/>
        <v>#VALUE!</v>
      </c>
      <c r="M186" s="300" t="e">
        <f t="shared" ref="M186:M190" ca="1" si="102">K186*$M$5</f>
        <v>#VALUE!</v>
      </c>
      <c r="N186" s="310"/>
      <c r="O186" s="310"/>
      <c r="P186" s="310"/>
      <c r="Q186" s="310"/>
      <c r="T186" s="310" t="e">
        <f ca="1">G186*$T$5</f>
        <v>#VALUE!</v>
      </c>
      <c r="U186" s="310"/>
      <c r="V186" s="310"/>
    </row>
    <row r="187" spans="1:22" ht="25.5" customHeight="1" x14ac:dyDescent="0.25">
      <c r="A187" s="311">
        <v>47653</v>
      </c>
      <c r="B187" s="323" t="s">
        <v>415</v>
      </c>
      <c r="C187" s="299">
        <v>12</v>
      </c>
      <c r="D187" s="309" t="s">
        <v>416</v>
      </c>
      <c r="E187" s="299">
        <v>12</v>
      </c>
      <c r="F187" s="352" t="s">
        <v>415</v>
      </c>
      <c r="G187" s="316"/>
      <c r="H187" s="309" t="s">
        <v>417</v>
      </c>
      <c r="I187" s="299">
        <v>11</v>
      </c>
      <c r="J187" s="299">
        <v>19</v>
      </c>
      <c r="K187" s="299">
        <v>16</v>
      </c>
      <c r="L187" s="300" t="e">
        <f t="shared" ca="1" si="94"/>
        <v>#VALUE!</v>
      </c>
      <c r="M187" s="300" t="e">
        <f t="shared" ca="1" si="102"/>
        <v>#VALUE!</v>
      </c>
      <c r="N187" s="310"/>
      <c r="O187" s="310"/>
      <c r="P187" s="310"/>
      <c r="Q187" s="310"/>
      <c r="T187" s="310" t="e">
        <f t="shared" ref="T187:T189" ca="1" si="103">G187*$T$5</f>
        <v>#VALUE!</v>
      </c>
      <c r="U187" s="318"/>
      <c r="V187" s="310"/>
    </row>
    <row r="188" spans="1:22" ht="25.5" customHeight="1" x14ac:dyDescent="0.25">
      <c r="A188" s="311">
        <v>47654</v>
      </c>
      <c r="B188" s="323" t="s">
        <v>415</v>
      </c>
      <c r="C188" s="299">
        <v>12</v>
      </c>
      <c r="D188" s="309" t="s">
        <v>416</v>
      </c>
      <c r="E188" s="299">
        <v>12</v>
      </c>
      <c r="F188" s="352" t="s">
        <v>415</v>
      </c>
      <c r="G188" s="316"/>
      <c r="H188" s="309" t="s">
        <v>417</v>
      </c>
      <c r="I188" s="299">
        <v>11</v>
      </c>
      <c r="J188" s="299">
        <v>19</v>
      </c>
      <c r="K188" s="299">
        <v>16</v>
      </c>
      <c r="L188" s="300" t="e">
        <f t="shared" ca="1" si="94"/>
        <v>#VALUE!</v>
      </c>
      <c r="M188" s="300" t="e">
        <f t="shared" ca="1" si="102"/>
        <v>#VALUE!</v>
      </c>
      <c r="N188" s="310"/>
      <c r="O188" s="310"/>
      <c r="P188" s="310"/>
      <c r="Q188" s="310"/>
      <c r="T188" s="310" t="e">
        <f t="shared" ca="1" si="103"/>
        <v>#VALUE!</v>
      </c>
      <c r="U188" s="318"/>
      <c r="V188" s="310"/>
    </row>
    <row r="189" spans="1:22" ht="25.5" customHeight="1" x14ac:dyDescent="0.25">
      <c r="A189" s="311">
        <v>47655</v>
      </c>
      <c r="B189" s="323" t="s">
        <v>415</v>
      </c>
      <c r="C189" s="299">
        <v>12</v>
      </c>
      <c r="D189" s="309" t="s">
        <v>416</v>
      </c>
      <c r="E189" s="299">
        <v>12</v>
      </c>
      <c r="F189" s="352" t="s">
        <v>415</v>
      </c>
      <c r="G189" s="316"/>
      <c r="H189" s="309" t="s">
        <v>417</v>
      </c>
      <c r="I189" s="299">
        <v>11</v>
      </c>
      <c r="J189" s="299">
        <v>19</v>
      </c>
      <c r="K189" s="299">
        <v>16</v>
      </c>
      <c r="L189" s="300" t="e">
        <f t="shared" ca="1" si="94"/>
        <v>#VALUE!</v>
      </c>
      <c r="M189" s="300" t="e">
        <f t="shared" ca="1" si="102"/>
        <v>#VALUE!</v>
      </c>
      <c r="N189" s="310"/>
      <c r="O189" s="310"/>
      <c r="P189" s="310"/>
      <c r="Q189" s="310"/>
      <c r="T189" s="310" t="e">
        <f t="shared" ca="1" si="103"/>
        <v>#VALUE!</v>
      </c>
      <c r="U189" s="318"/>
      <c r="V189" s="310"/>
    </row>
    <row r="190" spans="1:22" ht="25.5" customHeight="1" x14ac:dyDescent="0.25">
      <c r="A190" s="311">
        <v>47656</v>
      </c>
      <c r="B190" s="323" t="s">
        <v>415</v>
      </c>
      <c r="C190" s="299">
        <v>12</v>
      </c>
      <c r="D190" s="309" t="s">
        <v>416</v>
      </c>
      <c r="E190" s="299">
        <v>12</v>
      </c>
      <c r="F190" s="334" t="s">
        <v>415</v>
      </c>
      <c r="G190" s="299">
        <v>12</v>
      </c>
      <c r="H190" s="309" t="s">
        <v>417</v>
      </c>
      <c r="I190" s="299">
        <v>11</v>
      </c>
      <c r="J190" s="299">
        <v>19</v>
      </c>
      <c r="K190" s="299">
        <v>16</v>
      </c>
      <c r="L190" s="300" t="e">
        <f t="shared" ca="1" si="94"/>
        <v>#VALUE!</v>
      </c>
      <c r="M190" s="300" t="e">
        <f t="shared" ca="1" si="102"/>
        <v>#VALUE!</v>
      </c>
      <c r="N190" s="310"/>
      <c r="O190" s="310"/>
      <c r="P190" s="310"/>
      <c r="Q190" s="310"/>
      <c r="T190" s="300" t="e">
        <f ca="1">G190*$T$5</f>
        <v>#VALUE!</v>
      </c>
      <c r="U190" s="310"/>
      <c r="V190" s="310"/>
    </row>
    <row r="191" spans="1:22" ht="25.5" customHeight="1" x14ac:dyDescent="0.25">
      <c r="A191" s="311">
        <v>47657</v>
      </c>
      <c r="B191" s="323" t="s">
        <v>415</v>
      </c>
      <c r="C191" s="299">
        <v>12</v>
      </c>
      <c r="D191" s="309" t="s">
        <v>416</v>
      </c>
      <c r="E191" s="299">
        <v>12</v>
      </c>
      <c r="F191" s="323" t="s">
        <v>415</v>
      </c>
      <c r="G191" s="299">
        <v>12</v>
      </c>
      <c r="H191" s="309" t="s">
        <v>417</v>
      </c>
      <c r="I191" s="299">
        <v>11</v>
      </c>
      <c r="J191" s="299">
        <v>19</v>
      </c>
      <c r="K191" s="299">
        <v>16</v>
      </c>
      <c r="L191" s="310"/>
      <c r="M191" s="310"/>
      <c r="N191" s="312" t="e">
        <f ca="1">J191*$N$5</f>
        <v>#VALUE!</v>
      </c>
      <c r="O191" s="300" t="e">
        <f ca="1">K191*$O$5</f>
        <v>#VALUE!</v>
      </c>
      <c r="P191" s="310"/>
      <c r="Q191" s="310"/>
      <c r="T191" s="310"/>
      <c r="U191" s="312" t="e">
        <f ca="1">G191*$U$5</f>
        <v>#VALUE!</v>
      </c>
      <c r="V191" s="310"/>
    </row>
    <row r="192" spans="1:22" ht="25.5" customHeight="1" x14ac:dyDescent="0.25">
      <c r="A192" s="311">
        <v>47658</v>
      </c>
      <c r="B192" s="323" t="s">
        <v>415</v>
      </c>
      <c r="C192" s="299">
        <v>12</v>
      </c>
      <c r="D192" s="309" t="s">
        <v>416</v>
      </c>
      <c r="E192" s="299">
        <v>12</v>
      </c>
      <c r="F192" s="352" t="s">
        <v>415</v>
      </c>
      <c r="G192" s="316"/>
      <c r="H192" s="309" t="s">
        <v>417</v>
      </c>
      <c r="I192" s="299">
        <v>11</v>
      </c>
      <c r="J192" s="299">
        <v>19</v>
      </c>
      <c r="K192" s="299">
        <v>16</v>
      </c>
      <c r="L192" s="300" t="e">
        <f ca="1">J192*$L$5</f>
        <v>#VALUE!</v>
      </c>
      <c r="M192" s="300" t="e">
        <f ca="1">K192*$M$5</f>
        <v>#VALUE!</v>
      </c>
      <c r="N192" s="310"/>
      <c r="O192" s="310"/>
      <c r="P192" s="310"/>
      <c r="Q192" s="310"/>
      <c r="T192" s="310" t="e">
        <f ca="1">G192*$T$5</f>
        <v>#VALUE!</v>
      </c>
      <c r="U192" s="310"/>
      <c r="V192" s="310"/>
    </row>
    <row r="193" spans="1:23" ht="25.5" customHeight="1" x14ac:dyDescent="0.25">
      <c r="A193" s="311">
        <v>47659</v>
      </c>
      <c r="B193" s="323" t="s">
        <v>415</v>
      </c>
      <c r="C193" s="299">
        <v>12</v>
      </c>
      <c r="D193" s="309" t="s">
        <v>416</v>
      </c>
      <c r="E193" s="299">
        <v>12</v>
      </c>
      <c r="F193" s="352" t="s">
        <v>415</v>
      </c>
      <c r="G193" s="316"/>
      <c r="H193" s="309" t="s">
        <v>417</v>
      </c>
      <c r="I193" s="299">
        <v>11</v>
      </c>
      <c r="J193" s="299">
        <v>19</v>
      </c>
      <c r="K193" s="299">
        <v>16</v>
      </c>
      <c r="L193" s="300" t="e">
        <f t="shared" ref="L193:L197" ca="1" si="104">J193*$L$5</f>
        <v>#VALUE!</v>
      </c>
      <c r="M193" s="300" t="e">
        <f t="shared" ref="M193:M197" ca="1" si="105">K193*$M$5</f>
        <v>#VALUE!</v>
      </c>
      <c r="N193" s="310"/>
      <c r="O193" s="310"/>
      <c r="P193" s="310"/>
      <c r="Q193" s="310"/>
      <c r="T193" s="310" t="e">
        <f ca="1">G193*$T$5</f>
        <v>#VALUE!</v>
      </c>
      <c r="U193" s="310"/>
      <c r="V193" s="310"/>
    </row>
    <row r="194" spans="1:23" ht="25.5" customHeight="1" x14ac:dyDescent="0.25">
      <c r="A194" s="311">
        <v>47660</v>
      </c>
      <c r="B194" s="323" t="s">
        <v>415</v>
      </c>
      <c r="C194" s="299">
        <v>12</v>
      </c>
      <c r="D194" s="309" t="s">
        <v>416</v>
      </c>
      <c r="E194" s="299">
        <v>12</v>
      </c>
      <c r="F194" s="352" t="s">
        <v>415</v>
      </c>
      <c r="G194" s="316"/>
      <c r="H194" s="309" t="s">
        <v>417</v>
      </c>
      <c r="I194" s="299">
        <v>11</v>
      </c>
      <c r="J194" s="299">
        <v>19</v>
      </c>
      <c r="K194" s="299">
        <v>16</v>
      </c>
      <c r="L194" s="300" t="e">
        <f t="shared" ca="1" si="104"/>
        <v>#VALUE!</v>
      </c>
      <c r="M194" s="300" t="e">
        <f t="shared" ca="1" si="105"/>
        <v>#VALUE!</v>
      </c>
      <c r="N194" s="310"/>
      <c r="O194" s="310"/>
      <c r="P194" s="310"/>
      <c r="Q194" s="310"/>
      <c r="T194" s="310" t="e">
        <f t="shared" ref="T194" ca="1" si="106">G194*$T$5</f>
        <v>#VALUE!</v>
      </c>
      <c r="U194" s="318"/>
      <c r="V194" s="310"/>
    </row>
    <row r="195" spans="1:23" ht="25.5" customHeight="1" x14ac:dyDescent="0.25">
      <c r="A195" s="311">
        <v>47661</v>
      </c>
      <c r="B195" s="323" t="s">
        <v>415</v>
      </c>
      <c r="C195" s="299">
        <v>12</v>
      </c>
      <c r="D195" s="309" t="s">
        <v>416</v>
      </c>
      <c r="E195" s="299">
        <v>12</v>
      </c>
      <c r="F195" s="352" t="s">
        <v>415</v>
      </c>
      <c r="G195" s="316"/>
      <c r="H195" s="309" t="s">
        <v>417</v>
      </c>
      <c r="I195" s="299">
        <v>11</v>
      </c>
      <c r="J195" s="299">
        <v>19</v>
      </c>
      <c r="K195" s="299">
        <v>16</v>
      </c>
      <c r="L195" s="300" t="e">
        <f t="shared" ca="1" si="104"/>
        <v>#VALUE!</v>
      </c>
      <c r="M195" s="300" t="e">
        <f t="shared" ca="1" si="105"/>
        <v>#VALUE!</v>
      </c>
      <c r="N195" s="310"/>
      <c r="O195" s="310"/>
      <c r="P195" s="310"/>
      <c r="Q195" s="310"/>
      <c r="T195" s="310" t="e">
        <f ca="1">G195*$T$5</f>
        <v>#VALUE!</v>
      </c>
      <c r="U195" s="310"/>
      <c r="V195" s="310"/>
    </row>
    <row r="196" spans="1:23" ht="25.5" customHeight="1" x14ac:dyDescent="0.25">
      <c r="A196" s="311">
        <v>47662</v>
      </c>
      <c r="B196" s="323" t="s">
        <v>415</v>
      </c>
      <c r="C196" s="299">
        <v>12</v>
      </c>
      <c r="D196" s="309" t="s">
        <v>416</v>
      </c>
      <c r="E196" s="299">
        <v>12</v>
      </c>
      <c r="F196" s="352" t="s">
        <v>415</v>
      </c>
      <c r="G196" s="316"/>
      <c r="H196" s="309" t="s">
        <v>417</v>
      </c>
      <c r="I196" s="299">
        <v>11</v>
      </c>
      <c r="J196" s="299">
        <v>19</v>
      </c>
      <c r="K196" s="299">
        <v>16</v>
      </c>
      <c r="L196" s="300" t="e">
        <f t="shared" ca="1" si="104"/>
        <v>#VALUE!</v>
      </c>
      <c r="M196" s="300" t="e">
        <f t="shared" ca="1" si="105"/>
        <v>#VALUE!</v>
      </c>
      <c r="N196" s="310"/>
      <c r="O196" s="310"/>
      <c r="P196" s="310"/>
      <c r="Q196" s="310"/>
      <c r="T196" s="310" t="e">
        <f ca="1">G196*$T$5</f>
        <v>#VALUE!</v>
      </c>
      <c r="U196" s="310"/>
      <c r="V196" s="310"/>
    </row>
    <row r="197" spans="1:23" ht="25.5" customHeight="1" x14ac:dyDescent="0.25">
      <c r="A197" s="311">
        <v>47663</v>
      </c>
      <c r="B197" s="323" t="s">
        <v>415</v>
      </c>
      <c r="C197" s="299">
        <v>12</v>
      </c>
      <c r="D197" s="309" t="s">
        <v>416</v>
      </c>
      <c r="E197" s="299">
        <v>12</v>
      </c>
      <c r="F197" s="334" t="s">
        <v>415</v>
      </c>
      <c r="G197" s="299">
        <v>12</v>
      </c>
      <c r="H197" s="309" t="s">
        <v>417</v>
      </c>
      <c r="I197" s="299">
        <v>11</v>
      </c>
      <c r="J197" s="299">
        <v>19</v>
      </c>
      <c r="K197" s="299">
        <v>16</v>
      </c>
      <c r="L197" s="300" t="e">
        <f t="shared" ca="1" si="104"/>
        <v>#VALUE!</v>
      </c>
      <c r="M197" s="300" t="e">
        <f t="shared" ca="1" si="105"/>
        <v>#VALUE!</v>
      </c>
      <c r="N197" s="310"/>
      <c r="O197" s="310"/>
      <c r="P197" s="310"/>
      <c r="Q197" s="310"/>
      <c r="T197" s="300" t="e">
        <f ca="1">G197*$T$5</f>
        <v>#VALUE!</v>
      </c>
      <c r="U197" s="310"/>
      <c r="V197" s="310"/>
    </row>
    <row r="198" spans="1:23" ht="25.5" customHeight="1" x14ac:dyDescent="0.25">
      <c r="A198" s="311">
        <v>47664</v>
      </c>
      <c r="B198" s="323" t="s">
        <v>415</v>
      </c>
      <c r="C198" s="299">
        <v>12</v>
      </c>
      <c r="D198" s="309" t="s">
        <v>416</v>
      </c>
      <c r="E198" s="299">
        <v>12</v>
      </c>
      <c r="F198" s="323" t="s">
        <v>415</v>
      </c>
      <c r="G198" s="299">
        <v>12</v>
      </c>
      <c r="H198" s="309" t="s">
        <v>417</v>
      </c>
      <c r="I198" s="299">
        <v>11</v>
      </c>
      <c r="J198" s="299">
        <v>19</v>
      </c>
      <c r="K198" s="299">
        <v>16</v>
      </c>
      <c r="L198" s="310"/>
      <c r="M198" s="310"/>
      <c r="N198" s="312" t="e">
        <f ca="1">J198*$N$5</f>
        <v>#VALUE!</v>
      </c>
      <c r="O198" s="300" t="e">
        <f ca="1">K198*$O$5</f>
        <v>#VALUE!</v>
      </c>
      <c r="P198" s="310"/>
      <c r="Q198" s="310"/>
      <c r="T198" s="310"/>
      <c r="U198" s="312" t="e">
        <f ca="1">G198*$U$5</f>
        <v>#VALUE!</v>
      </c>
      <c r="V198" s="310"/>
    </row>
    <row r="199" spans="1:23" ht="25.5" customHeight="1" thickBot="1" x14ac:dyDescent="0.3">
      <c r="A199" s="311"/>
      <c r="B199" s="323"/>
      <c r="C199" s="299"/>
      <c r="D199" s="309"/>
      <c r="E199" s="299"/>
      <c r="H199" s="309"/>
      <c r="I199" s="299"/>
      <c r="J199" s="299"/>
      <c r="K199" s="299"/>
      <c r="L199" s="314" t="e">
        <f t="shared" ref="L199:Q199" ca="1" si="107">SUM(L169:L198)</f>
        <v>#VALUE!</v>
      </c>
      <c r="M199" s="314" t="e">
        <f t="shared" ca="1" si="107"/>
        <v>#VALUE!</v>
      </c>
      <c r="N199" s="314" t="e">
        <f t="shared" ca="1" si="107"/>
        <v>#VALUE!</v>
      </c>
      <c r="O199" s="314" t="e">
        <f t="shared" ca="1" si="107"/>
        <v>#VALUE!</v>
      </c>
      <c r="P199" s="314" t="e">
        <f t="shared" ca="1" si="107"/>
        <v>#VALUE!</v>
      </c>
      <c r="Q199" s="314" t="e">
        <f t="shared" ca="1" si="107"/>
        <v>#VALUE!</v>
      </c>
      <c r="R199" s="359" t="e">
        <f ca="1">SUM(L199:Q199)</f>
        <v>#VALUE!</v>
      </c>
      <c r="T199" s="314" t="e">
        <f ca="1">SUM(T169:T198)</f>
        <v>#VALUE!</v>
      </c>
      <c r="U199" s="314" t="e">
        <f ca="1">SUM(U169:U198)</f>
        <v>#VALUE!</v>
      </c>
      <c r="V199" s="314" t="e">
        <f ca="1">SUM(V169:V198)</f>
        <v>#VALUE!</v>
      </c>
      <c r="W199" s="359" t="e">
        <f ca="1">SUM(T199:V199)</f>
        <v>#VALUE!</v>
      </c>
    </row>
    <row r="200" spans="1:23" ht="25.5" customHeight="1" thickTop="1" x14ac:dyDescent="0.35">
      <c r="A200" s="306" t="s">
        <v>423</v>
      </c>
      <c r="C200" s="299"/>
      <c r="D200" s="307"/>
      <c r="E200" s="299"/>
      <c r="F200" s="352" t="s">
        <v>415</v>
      </c>
      <c r="G200" s="316"/>
      <c r="H200" s="307"/>
      <c r="I200" s="299"/>
      <c r="J200" s="299"/>
      <c r="K200" s="299"/>
      <c r="L200" s="300"/>
      <c r="M200" s="300"/>
      <c r="N200" s="300"/>
      <c r="O200" s="300"/>
      <c r="P200" s="300"/>
      <c r="Q200" s="300"/>
    </row>
    <row r="201" spans="1:23" ht="25.5" customHeight="1" x14ac:dyDescent="0.25">
      <c r="A201" s="311">
        <v>47665</v>
      </c>
      <c r="B201" s="323" t="s">
        <v>415</v>
      </c>
      <c r="C201" s="299">
        <v>12</v>
      </c>
      <c r="D201" s="309" t="s">
        <v>416</v>
      </c>
      <c r="E201" s="299">
        <v>12</v>
      </c>
      <c r="F201" s="352" t="s">
        <v>415</v>
      </c>
      <c r="G201" s="316"/>
      <c r="H201" s="309" t="s">
        <v>417</v>
      </c>
      <c r="I201" s="299">
        <v>11</v>
      </c>
      <c r="J201" s="299">
        <v>19</v>
      </c>
      <c r="K201" s="299">
        <v>16</v>
      </c>
      <c r="L201" s="300" t="e">
        <f t="shared" ref="L201" ca="1" si="108">J201*$L$5</f>
        <v>#VALUE!</v>
      </c>
      <c r="M201" s="300" t="e">
        <f ca="1">K201*$M$5</f>
        <v>#VALUE!</v>
      </c>
      <c r="N201" s="310"/>
      <c r="O201" s="310"/>
      <c r="P201" s="310"/>
      <c r="Q201" s="310"/>
      <c r="T201" s="310"/>
      <c r="U201" s="318"/>
      <c r="V201" s="310"/>
    </row>
    <row r="202" spans="1:23" ht="25.5" customHeight="1" x14ac:dyDescent="0.25">
      <c r="A202" s="311">
        <v>47666</v>
      </c>
      <c r="B202" s="323" t="s">
        <v>415</v>
      </c>
      <c r="C202" s="299">
        <v>12</v>
      </c>
      <c r="D202" s="309" t="s">
        <v>416</v>
      </c>
      <c r="E202" s="299">
        <v>12</v>
      </c>
      <c r="F202" s="352" t="s">
        <v>415</v>
      </c>
      <c r="G202" s="316"/>
      <c r="H202" s="309" t="s">
        <v>417</v>
      </c>
      <c r="I202" s="299">
        <v>11</v>
      </c>
      <c r="J202" s="299">
        <v>19</v>
      </c>
      <c r="K202" s="299">
        <v>16</v>
      </c>
      <c r="L202" s="300" t="e">
        <f ca="1">J202*$L$5</f>
        <v>#VALUE!</v>
      </c>
      <c r="M202" s="300" t="e">
        <f ca="1">K202*$M$5</f>
        <v>#VALUE!</v>
      </c>
      <c r="N202" s="310"/>
      <c r="O202" s="310"/>
      <c r="P202" s="310"/>
      <c r="Q202" s="310"/>
      <c r="T202" s="310"/>
      <c r="U202" s="318"/>
      <c r="V202" s="310"/>
    </row>
    <row r="203" spans="1:23" ht="25.5" customHeight="1" x14ac:dyDescent="0.25">
      <c r="A203" s="311">
        <v>47667</v>
      </c>
      <c r="B203" s="323" t="s">
        <v>415</v>
      </c>
      <c r="C203" s="299">
        <v>12</v>
      </c>
      <c r="D203" s="309" t="s">
        <v>416</v>
      </c>
      <c r="E203" s="299">
        <v>12</v>
      </c>
      <c r="F203" s="352" t="s">
        <v>415</v>
      </c>
      <c r="G203" s="316"/>
      <c r="H203" s="309" t="s">
        <v>417</v>
      </c>
      <c r="I203" s="299">
        <v>11</v>
      </c>
      <c r="J203" s="299">
        <v>19</v>
      </c>
      <c r="K203" s="299">
        <v>16</v>
      </c>
      <c r="L203" s="300" t="e">
        <f t="shared" ref="L203:L208" ca="1" si="109">J203*$L$5</f>
        <v>#VALUE!</v>
      </c>
      <c r="M203" s="300" t="e">
        <f ca="1">K203*$M$5</f>
        <v>#VALUE!</v>
      </c>
      <c r="N203" s="310"/>
      <c r="O203" s="310"/>
      <c r="P203" s="310"/>
      <c r="Q203" s="310"/>
      <c r="T203" s="310"/>
      <c r="U203" s="318"/>
      <c r="V203" s="310"/>
    </row>
    <row r="204" spans="1:23" ht="25.5" customHeight="1" x14ac:dyDescent="0.25">
      <c r="A204" s="311">
        <v>47668</v>
      </c>
      <c r="B204" s="323" t="s">
        <v>415</v>
      </c>
      <c r="C204" s="299">
        <v>12</v>
      </c>
      <c r="D204" s="309" t="s">
        <v>416</v>
      </c>
      <c r="E204" s="299">
        <v>12</v>
      </c>
      <c r="F204" s="352" t="s">
        <v>415</v>
      </c>
      <c r="G204" s="316"/>
      <c r="H204" s="309" t="s">
        <v>417</v>
      </c>
      <c r="I204" s="299">
        <v>11</v>
      </c>
      <c r="J204" s="299">
        <v>19</v>
      </c>
      <c r="K204" s="299">
        <v>16</v>
      </c>
      <c r="L204" s="300" t="e">
        <f t="shared" ca="1" si="109"/>
        <v>#VALUE!</v>
      </c>
      <c r="M204" s="300" t="e">
        <f t="shared" ref="M204:M205" ca="1" si="110">K204*$M$5</f>
        <v>#VALUE!</v>
      </c>
      <c r="N204" s="310"/>
      <c r="O204" s="310"/>
      <c r="P204" s="310"/>
      <c r="Q204" s="310"/>
      <c r="T204" s="310"/>
      <c r="U204" s="318"/>
      <c r="V204" s="310"/>
    </row>
    <row r="205" spans="1:23" ht="25.5" customHeight="1" x14ac:dyDescent="0.25">
      <c r="A205" s="311">
        <v>47669</v>
      </c>
      <c r="B205" s="323" t="s">
        <v>415</v>
      </c>
      <c r="C205" s="299">
        <v>12</v>
      </c>
      <c r="D205" s="309" t="s">
        <v>416</v>
      </c>
      <c r="E205" s="299">
        <v>12</v>
      </c>
      <c r="F205" s="322"/>
      <c r="G205" s="322"/>
      <c r="H205" s="309" t="s">
        <v>417</v>
      </c>
      <c r="I205" s="299">
        <v>11</v>
      </c>
      <c r="J205" s="299">
        <v>19</v>
      </c>
      <c r="K205" s="299">
        <v>16</v>
      </c>
      <c r="L205" s="300" t="e">
        <f t="shared" ca="1" si="109"/>
        <v>#VALUE!</v>
      </c>
      <c r="M205" s="300" t="e">
        <f t="shared" ca="1" si="110"/>
        <v>#VALUE!</v>
      </c>
      <c r="N205" s="310"/>
      <c r="O205" s="310"/>
      <c r="P205" s="310"/>
      <c r="Q205" s="310"/>
      <c r="T205" s="310"/>
      <c r="U205" s="318"/>
      <c r="V205" s="310"/>
    </row>
    <row r="206" spans="1:23" ht="25.5" customHeight="1" x14ac:dyDescent="0.25">
      <c r="A206" s="311">
        <v>47670</v>
      </c>
      <c r="B206" s="323" t="s">
        <v>415</v>
      </c>
      <c r="C206" s="299">
        <v>12</v>
      </c>
      <c r="D206" s="309" t="s">
        <v>416</v>
      </c>
      <c r="E206" s="299">
        <v>12</v>
      </c>
      <c r="F206" s="323" t="s">
        <v>415</v>
      </c>
      <c r="G206" s="299">
        <v>12</v>
      </c>
      <c r="H206" s="309" t="s">
        <v>417</v>
      </c>
      <c r="I206" s="299">
        <v>11</v>
      </c>
      <c r="J206" s="299">
        <v>19</v>
      </c>
      <c r="K206" s="299">
        <v>16</v>
      </c>
      <c r="L206" s="300" t="e">
        <f t="shared" ca="1" si="109"/>
        <v>#VALUE!</v>
      </c>
      <c r="M206" s="300" t="e">
        <f ca="1">K206*$M$5</f>
        <v>#VALUE!</v>
      </c>
      <c r="N206" s="310"/>
      <c r="O206" s="310"/>
      <c r="P206" s="310"/>
      <c r="Q206" s="310"/>
      <c r="T206" s="300" t="e">
        <f ca="1">G206*$T$5</f>
        <v>#VALUE!</v>
      </c>
      <c r="U206" s="318"/>
      <c r="V206" s="310"/>
    </row>
    <row r="207" spans="1:23" ht="25.5" customHeight="1" x14ac:dyDescent="0.25">
      <c r="A207" s="311">
        <v>47671</v>
      </c>
      <c r="B207" s="323" t="s">
        <v>415</v>
      </c>
      <c r="C207" s="299">
        <v>12</v>
      </c>
      <c r="D207" s="309" t="s">
        <v>416</v>
      </c>
      <c r="E207" s="299">
        <v>12</v>
      </c>
      <c r="F207" s="323" t="s">
        <v>415</v>
      </c>
      <c r="G207" s="299">
        <v>12</v>
      </c>
      <c r="H207" s="309" t="s">
        <v>417</v>
      </c>
      <c r="I207" s="299">
        <v>11</v>
      </c>
      <c r="J207" s="299">
        <v>19</v>
      </c>
      <c r="K207" s="299">
        <v>16</v>
      </c>
      <c r="L207" s="310"/>
      <c r="M207" s="310"/>
      <c r="N207" s="312" t="e">
        <f ca="1">J207*$N$5</f>
        <v>#VALUE!</v>
      </c>
      <c r="O207" s="300" t="e">
        <f ca="1">K207*$O$5</f>
        <v>#VALUE!</v>
      </c>
      <c r="P207" s="310"/>
      <c r="Q207" s="310"/>
      <c r="T207" s="310"/>
      <c r="U207" s="312" t="e">
        <f ca="1">G207*$U$5</f>
        <v>#VALUE!</v>
      </c>
      <c r="V207" s="310"/>
    </row>
    <row r="208" spans="1:23" ht="25.5" customHeight="1" x14ac:dyDescent="0.25">
      <c r="A208" s="311">
        <v>47672</v>
      </c>
      <c r="B208" s="323" t="s">
        <v>415</v>
      </c>
      <c r="C208" s="299">
        <v>12</v>
      </c>
      <c r="D208" s="309" t="s">
        <v>416</v>
      </c>
      <c r="E208" s="299">
        <v>12</v>
      </c>
      <c r="F208" s="352" t="s">
        <v>415</v>
      </c>
      <c r="G208" s="316"/>
      <c r="H208" s="309" t="s">
        <v>417</v>
      </c>
      <c r="I208" s="299">
        <v>11</v>
      </c>
      <c r="J208" s="299">
        <v>19</v>
      </c>
      <c r="K208" s="299">
        <v>16</v>
      </c>
      <c r="L208" s="300" t="e">
        <f t="shared" ca="1" si="109"/>
        <v>#VALUE!</v>
      </c>
      <c r="M208" s="300" t="e">
        <f t="shared" ref="M208" ca="1" si="111">K208*$M$5</f>
        <v>#VALUE!</v>
      </c>
      <c r="N208" s="310"/>
      <c r="O208" s="310"/>
      <c r="P208" s="310"/>
      <c r="Q208" s="310"/>
      <c r="T208" s="310"/>
      <c r="U208" s="318"/>
      <c r="V208" s="310"/>
    </row>
    <row r="209" spans="1:22" ht="25.5" customHeight="1" x14ac:dyDescent="0.25">
      <c r="A209" s="311">
        <v>47673</v>
      </c>
      <c r="B209" s="323" t="s">
        <v>415</v>
      </c>
      <c r="C209" s="299">
        <v>12</v>
      </c>
      <c r="D209" s="309" t="s">
        <v>416</v>
      </c>
      <c r="E209" s="299">
        <v>12</v>
      </c>
      <c r="F209" s="352" t="s">
        <v>415</v>
      </c>
      <c r="G209" s="316"/>
      <c r="H209" s="309" t="s">
        <v>417</v>
      </c>
      <c r="I209" s="299">
        <v>11</v>
      </c>
      <c r="J209" s="299">
        <v>19</v>
      </c>
      <c r="K209" s="299">
        <v>16</v>
      </c>
      <c r="L209" s="300" t="e">
        <f ca="1">J209*$L$5</f>
        <v>#VALUE!</v>
      </c>
      <c r="M209" s="300" t="e">
        <f ca="1">K209*$M$5</f>
        <v>#VALUE!</v>
      </c>
      <c r="N209" s="310"/>
      <c r="O209" s="310"/>
      <c r="P209" s="310"/>
      <c r="Q209" s="310"/>
      <c r="T209" s="310"/>
      <c r="U209" s="318"/>
      <c r="V209" s="310"/>
    </row>
    <row r="210" spans="1:22" ht="25.5" customHeight="1" x14ac:dyDescent="0.25">
      <c r="A210" s="321">
        <v>47674</v>
      </c>
      <c r="B210" s="323" t="s">
        <v>415</v>
      </c>
      <c r="C210" s="299">
        <v>12</v>
      </c>
      <c r="D210" s="309" t="s">
        <v>416</v>
      </c>
      <c r="E210" s="299">
        <v>12</v>
      </c>
      <c r="F210" s="352" t="s">
        <v>415</v>
      </c>
      <c r="G210" s="316"/>
      <c r="H210" s="309" t="s">
        <v>417</v>
      </c>
      <c r="I210" s="299">
        <v>11</v>
      </c>
      <c r="J210" s="299">
        <v>19</v>
      </c>
      <c r="K210" s="299">
        <v>16</v>
      </c>
      <c r="L210" s="300" t="e">
        <f t="shared" ref="L210:L215" ca="1" si="112">J210*$L$5</f>
        <v>#VALUE!</v>
      </c>
      <c r="M210" s="300" t="e">
        <f ca="1">K210*$M$5</f>
        <v>#VALUE!</v>
      </c>
      <c r="N210" s="310"/>
      <c r="O210" s="310"/>
      <c r="P210" s="310"/>
      <c r="Q210" s="310"/>
      <c r="T210" s="310"/>
      <c r="U210" s="318"/>
      <c r="V210" s="310"/>
    </row>
    <row r="211" spans="1:22" ht="25.5" customHeight="1" x14ac:dyDescent="0.25">
      <c r="A211" s="311">
        <v>47675</v>
      </c>
      <c r="B211" s="323" t="s">
        <v>415</v>
      </c>
      <c r="C211" s="299">
        <v>12</v>
      </c>
      <c r="D211" s="309" t="s">
        <v>416</v>
      </c>
      <c r="E211" s="299">
        <v>12</v>
      </c>
      <c r="F211" s="352" t="s">
        <v>415</v>
      </c>
      <c r="G211" s="316"/>
      <c r="H211" s="309" t="s">
        <v>417</v>
      </c>
      <c r="I211" s="299">
        <v>11</v>
      </c>
      <c r="J211" s="299">
        <v>19</v>
      </c>
      <c r="K211" s="299">
        <v>16</v>
      </c>
      <c r="L211" s="300" t="e">
        <f t="shared" ca="1" si="112"/>
        <v>#VALUE!</v>
      </c>
      <c r="M211" s="300" t="e">
        <f t="shared" ref="M211:M215" ca="1" si="113">K211*$M$5</f>
        <v>#VALUE!</v>
      </c>
      <c r="N211" s="310"/>
      <c r="O211" s="310"/>
      <c r="P211" s="310"/>
      <c r="Q211" s="310"/>
      <c r="T211" s="310"/>
      <c r="U211" s="318"/>
      <c r="V211" s="310"/>
    </row>
    <row r="212" spans="1:22" ht="25.5" customHeight="1" x14ac:dyDescent="0.25">
      <c r="A212" s="311">
        <v>47676</v>
      </c>
      <c r="B212" s="323" t="s">
        <v>415</v>
      </c>
      <c r="C212" s="299">
        <v>12</v>
      </c>
      <c r="D212" s="309" t="s">
        <v>416</v>
      </c>
      <c r="E212" s="299">
        <v>12</v>
      </c>
      <c r="F212" s="322"/>
      <c r="G212" s="322"/>
      <c r="H212" s="309" t="s">
        <v>417</v>
      </c>
      <c r="I212" s="299">
        <v>11</v>
      </c>
      <c r="J212" s="299">
        <v>19</v>
      </c>
      <c r="K212" s="299">
        <v>16</v>
      </c>
      <c r="L212" s="300" t="e">
        <f t="shared" ca="1" si="112"/>
        <v>#VALUE!</v>
      </c>
      <c r="M212" s="300" t="e">
        <f t="shared" ca="1" si="113"/>
        <v>#VALUE!</v>
      </c>
      <c r="N212" s="310"/>
      <c r="O212" s="310"/>
      <c r="P212" s="310"/>
      <c r="Q212" s="310"/>
      <c r="T212" s="310"/>
      <c r="U212" s="318"/>
      <c r="V212" s="310"/>
    </row>
    <row r="213" spans="1:22" ht="25.5" customHeight="1" x14ac:dyDescent="0.25">
      <c r="A213" s="311">
        <v>47677</v>
      </c>
      <c r="B213" s="323" t="s">
        <v>415</v>
      </c>
      <c r="C213" s="299">
        <v>12</v>
      </c>
      <c r="D213" s="309" t="s">
        <v>416</v>
      </c>
      <c r="E213" s="299">
        <v>12</v>
      </c>
      <c r="F213" s="323" t="s">
        <v>415</v>
      </c>
      <c r="G213" s="299">
        <v>12</v>
      </c>
      <c r="H213" s="309" t="s">
        <v>417</v>
      </c>
      <c r="I213" s="299">
        <v>11</v>
      </c>
      <c r="J213" s="299">
        <v>19</v>
      </c>
      <c r="K213" s="299">
        <v>16</v>
      </c>
      <c r="L213" s="300" t="e">
        <f t="shared" ca="1" si="112"/>
        <v>#VALUE!</v>
      </c>
      <c r="M213" s="300" t="e">
        <f t="shared" ca="1" si="113"/>
        <v>#VALUE!</v>
      </c>
      <c r="N213" s="310"/>
      <c r="O213" s="310"/>
      <c r="P213" s="310"/>
      <c r="Q213" s="310"/>
      <c r="T213" s="300" t="e">
        <f ca="1">G213*$T$5</f>
        <v>#VALUE!</v>
      </c>
      <c r="U213" s="318"/>
      <c r="V213" s="310"/>
    </row>
    <row r="214" spans="1:22" ht="25.5" customHeight="1" x14ac:dyDescent="0.25">
      <c r="A214" s="311">
        <v>47678</v>
      </c>
      <c r="B214" s="323" t="s">
        <v>415</v>
      </c>
      <c r="C214" s="299">
        <v>12</v>
      </c>
      <c r="D214" s="309" t="s">
        <v>416</v>
      </c>
      <c r="E214" s="299">
        <v>12</v>
      </c>
      <c r="F214" s="323" t="s">
        <v>415</v>
      </c>
      <c r="G214" s="299">
        <v>12</v>
      </c>
      <c r="H214" s="309" t="s">
        <v>417</v>
      </c>
      <c r="I214" s="299">
        <v>11</v>
      </c>
      <c r="J214" s="299">
        <v>19</v>
      </c>
      <c r="K214" s="299">
        <v>16</v>
      </c>
      <c r="L214" s="310"/>
      <c r="M214" s="310"/>
      <c r="N214" s="312" t="e">
        <f ca="1">J214*$N$5</f>
        <v>#VALUE!</v>
      </c>
      <c r="O214" s="300" t="e">
        <f ca="1">K214*$O$5</f>
        <v>#VALUE!</v>
      </c>
      <c r="P214" s="310"/>
      <c r="Q214" s="310"/>
      <c r="T214" s="310"/>
      <c r="U214" s="312" t="e">
        <f ca="1">G214*$U$5</f>
        <v>#VALUE!</v>
      </c>
      <c r="V214" s="310"/>
    </row>
    <row r="215" spans="1:22" ht="25.5" customHeight="1" x14ac:dyDescent="0.25">
      <c r="A215" s="311">
        <v>47679</v>
      </c>
      <c r="B215" s="323" t="s">
        <v>415</v>
      </c>
      <c r="C215" s="299">
        <v>12</v>
      </c>
      <c r="D215" s="309" t="s">
        <v>416</v>
      </c>
      <c r="E215" s="299">
        <v>12</v>
      </c>
      <c r="F215" s="352" t="s">
        <v>415</v>
      </c>
      <c r="G215" s="316"/>
      <c r="H215" s="309" t="s">
        <v>417</v>
      </c>
      <c r="I215" s="299">
        <v>11</v>
      </c>
      <c r="J215" s="299">
        <v>19</v>
      </c>
      <c r="K215" s="299">
        <v>16</v>
      </c>
      <c r="L215" s="300" t="e">
        <f t="shared" ca="1" si="112"/>
        <v>#VALUE!</v>
      </c>
      <c r="M215" s="300" t="e">
        <f t="shared" ca="1" si="113"/>
        <v>#VALUE!</v>
      </c>
      <c r="N215" s="310"/>
      <c r="O215" s="310"/>
      <c r="P215" s="310"/>
      <c r="Q215" s="310"/>
      <c r="T215" s="310"/>
      <c r="U215" s="318"/>
      <c r="V215" s="310"/>
    </row>
    <row r="216" spans="1:22" ht="25.5" customHeight="1" x14ac:dyDescent="0.25">
      <c r="A216" s="311">
        <v>47680</v>
      </c>
      <c r="B216" s="323" t="s">
        <v>415</v>
      </c>
      <c r="C216" s="299">
        <v>12</v>
      </c>
      <c r="D216" s="309" t="s">
        <v>416</v>
      </c>
      <c r="E216" s="299">
        <v>12</v>
      </c>
      <c r="F216" s="352" t="s">
        <v>415</v>
      </c>
      <c r="G216" s="316"/>
      <c r="H216" s="309" t="s">
        <v>417</v>
      </c>
      <c r="I216" s="299">
        <v>11</v>
      </c>
      <c r="J216" s="299">
        <v>19</v>
      </c>
      <c r="K216" s="299">
        <v>16</v>
      </c>
      <c r="L216" s="300" t="e">
        <f ca="1">J216*$L$5</f>
        <v>#VALUE!</v>
      </c>
      <c r="M216" s="300" t="e">
        <f ca="1">K216*$M$5</f>
        <v>#VALUE!</v>
      </c>
      <c r="N216" s="310"/>
      <c r="O216" s="310"/>
      <c r="P216" s="310"/>
      <c r="Q216" s="310"/>
      <c r="T216" s="310"/>
      <c r="U216" s="318"/>
      <c r="V216" s="310"/>
    </row>
    <row r="217" spans="1:22" ht="25.5" customHeight="1" x14ac:dyDescent="0.25">
      <c r="A217" s="311">
        <v>47681</v>
      </c>
      <c r="B217" s="323" t="s">
        <v>415</v>
      </c>
      <c r="C217" s="299">
        <v>12</v>
      </c>
      <c r="D217" s="309" t="s">
        <v>416</v>
      </c>
      <c r="E217" s="299">
        <v>12</v>
      </c>
      <c r="F217" s="352" t="s">
        <v>415</v>
      </c>
      <c r="G217" s="316"/>
      <c r="H217" s="309" t="s">
        <v>417</v>
      </c>
      <c r="I217" s="299">
        <v>11</v>
      </c>
      <c r="J217" s="299">
        <v>19</v>
      </c>
      <c r="K217" s="299">
        <v>16</v>
      </c>
      <c r="L217" s="300" t="e">
        <f t="shared" ref="L217:L222" ca="1" si="114">J217*$L$5</f>
        <v>#VALUE!</v>
      </c>
      <c r="M217" s="300" t="e">
        <f ca="1">K217*$M$5</f>
        <v>#VALUE!</v>
      </c>
      <c r="N217" s="310"/>
      <c r="O217" s="310"/>
      <c r="P217" s="310"/>
      <c r="Q217" s="310"/>
      <c r="T217" s="310"/>
      <c r="U217" s="318"/>
      <c r="V217" s="310"/>
    </row>
    <row r="218" spans="1:22" ht="25.5" customHeight="1" x14ac:dyDescent="0.25">
      <c r="A218" s="311">
        <v>47682</v>
      </c>
      <c r="B218" s="323" t="s">
        <v>415</v>
      </c>
      <c r="C218" s="299">
        <v>12</v>
      </c>
      <c r="D218" s="309" t="s">
        <v>416</v>
      </c>
      <c r="E218" s="299">
        <v>12</v>
      </c>
      <c r="F218" s="352" t="s">
        <v>415</v>
      </c>
      <c r="G218" s="316"/>
      <c r="H218" s="309" t="s">
        <v>417</v>
      </c>
      <c r="I218" s="299">
        <v>11</v>
      </c>
      <c r="J218" s="299">
        <v>19</v>
      </c>
      <c r="K218" s="299">
        <v>16</v>
      </c>
      <c r="L218" s="300" t="e">
        <f t="shared" ca="1" si="114"/>
        <v>#VALUE!</v>
      </c>
      <c r="M218" s="300" t="e">
        <f t="shared" ref="M218:M222" ca="1" si="115">K218*$M$5</f>
        <v>#VALUE!</v>
      </c>
      <c r="N218" s="310"/>
      <c r="O218" s="310"/>
      <c r="P218" s="310"/>
      <c r="Q218" s="310"/>
      <c r="T218" s="310"/>
      <c r="U218" s="318"/>
      <c r="V218" s="310"/>
    </row>
    <row r="219" spans="1:22" ht="25.5" customHeight="1" x14ac:dyDescent="0.25">
      <c r="A219" s="311">
        <v>47683</v>
      </c>
      <c r="B219" s="323" t="s">
        <v>415</v>
      </c>
      <c r="C219" s="299">
        <v>12</v>
      </c>
      <c r="D219" s="309" t="s">
        <v>416</v>
      </c>
      <c r="E219" s="299">
        <v>12</v>
      </c>
      <c r="F219" s="322"/>
      <c r="G219" s="322"/>
      <c r="H219" s="309" t="s">
        <v>417</v>
      </c>
      <c r="I219" s="299">
        <v>11</v>
      </c>
      <c r="J219" s="299">
        <v>19</v>
      </c>
      <c r="K219" s="299">
        <v>16</v>
      </c>
      <c r="L219" s="300" t="e">
        <f t="shared" ca="1" si="114"/>
        <v>#VALUE!</v>
      </c>
      <c r="M219" s="300" t="e">
        <f t="shared" ca="1" si="115"/>
        <v>#VALUE!</v>
      </c>
      <c r="N219" s="310"/>
      <c r="O219" s="310"/>
      <c r="P219" s="310"/>
      <c r="Q219" s="310"/>
      <c r="T219" s="310"/>
      <c r="U219" s="318"/>
      <c r="V219" s="310"/>
    </row>
    <row r="220" spans="1:22" ht="25.5" customHeight="1" x14ac:dyDescent="0.25">
      <c r="A220" s="311">
        <v>47684</v>
      </c>
      <c r="B220" s="323" t="s">
        <v>415</v>
      </c>
      <c r="C220" s="299">
        <v>12</v>
      </c>
      <c r="D220" s="309" t="s">
        <v>416</v>
      </c>
      <c r="E220" s="299">
        <v>12</v>
      </c>
      <c r="F220" s="323" t="s">
        <v>415</v>
      </c>
      <c r="G220" s="299">
        <v>12</v>
      </c>
      <c r="H220" s="309" t="s">
        <v>417</v>
      </c>
      <c r="I220" s="299">
        <v>11</v>
      </c>
      <c r="J220" s="299">
        <v>19</v>
      </c>
      <c r="K220" s="299">
        <v>16</v>
      </c>
      <c r="L220" s="300" t="e">
        <f t="shared" ca="1" si="114"/>
        <v>#VALUE!</v>
      </c>
      <c r="M220" s="300" t="e">
        <f t="shared" ca="1" si="115"/>
        <v>#VALUE!</v>
      </c>
      <c r="N220" s="310"/>
      <c r="O220" s="310"/>
      <c r="P220" s="310"/>
      <c r="Q220" s="310"/>
      <c r="T220" s="300" t="e">
        <f ca="1">G220*$T$5</f>
        <v>#VALUE!</v>
      </c>
      <c r="U220" s="318"/>
      <c r="V220" s="310"/>
    </row>
    <row r="221" spans="1:22" ht="25.5" customHeight="1" x14ac:dyDescent="0.25">
      <c r="A221" s="311">
        <v>47685</v>
      </c>
      <c r="B221" s="323" t="s">
        <v>415</v>
      </c>
      <c r="C221" s="299">
        <v>12</v>
      </c>
      <c r="D221" s="309" t="s">
        <v>416</v>
      </c>
      <c r="E221" s="299">
        <v>12</v>
      </c>
      <c r="F221" s="323" t="s">
        <v>415</v>
      </c>
      <c r="G221" s="299">
        <v>12</v>
      </c>
      <c r="H221" s="309" t="s">
        <v>417</v>
      </c>
      <c r="I221" s="299">
        <v>11</v>
      </c>
      <c r="J221" s="299">
        <v>19</v>
      </c>
      <c r="K221" s="299">
        <v>16</v>
      </c>
      <c r="L221" s="310"/>
      <c r="M221" s="310"/>
      <c r="N221" s="312" t="e">
        <f ca="1">J221*$N$5</f>
        <v>#VALUE!</v>
      </c>
      <c r="O221" s="300" t="e">
        <f ca="1">K221*$O$5</f>
        <v>#VALUE!</v>
      </c>
      <c r="P221" s="310"/>
      <c r="Q221" s="310"/>
      <c r="T221" s="310"/>
      <c r="U221" s="312" t="e">
        <f ca="1">G221*$U$5</f>
        <v>#VALUE!</v>
      </c>
      <c r="V221" s="310"/>
    </row>
    <row r="222" spans="1:22" ht="25.5" customHeight="1" x14ac:dyDescent="0.25">
      <c r="A222" s="311">
        <v>47686</v>
      </c>
      <c r="B222" s="323" t="s">
        <v>415</v>
      </c>
      <c r="C222" s="299">
        <v>12</v>
      </c>
      <c r="D222" s="309" t="s">
        <v>416</v>
      </c>
      <c r="E222" s="299">
        <v>12</v>
      </c>
      <c r="F222" s="352" t="s">
        <v>415</v>
      </c>
      <c r="G222" s="316"/>
      <c r="H222" s="309" t="s">
        <v>417</v>
      </c>
      <c r="I222" s="299">
        <v>11</v>
      </c>
      <c r="J222" s="299">
        <v>19</v>
      </c>
      <c r="K222" s="299">
        <v>16</v>
      </c>
      <c r="L222" s="300" t="e">
        <f t="shared" ca="1" si="114"/>
        <v>#VALUE!</v>
      </c>
      <c r="M222" s="300" t="e">
        <f t="shared" ca="1" si="115"/>
        <v>#VALUE!</v>
      </c>
      <c r="N222" s="310"/>
      <c r="O222" s="310"/>
      <c r="P222" s="310"/>
      <c r="Q222" s="310"/>
      <c r="T222" s="310"/>
      <c r="U222" s="318"/>
      <c r="V222" s="310"/>
    </row>
    <row r="223" spans="1:22" ht="25.5" customHeight="1" x14ac:dyDescent="0.25">
      <c r="A223" s="311">
        <v>47687</v>
      </c>
      <c r="B223" s="323" t="s">
        <v>415</v>
      </c>
      <c r="C223" s="299">
        <v>12</v>
      </c>
      <c r="D223" s="309" t="s">
        <v>416</v>
      </c>
      <c r="E223" s="299">
        <v>12</v>
      </c>
      <c r="F223" s="352" t="s">
        <v>415</v>
      </c>
      <c r="G223" s="316"/>
      <c r="H223" s="309" t="s">
        <v>417</v>
      </c>
      <c r="I223" s="299">
        <v>11</v>
      </c>
      <c r="J223" s="299">
        <v>19</v>
      </c>
      <c r="K223" s="299">
        <v>16</v>
      </c>
      <c r="L223" s="300" t="e">
        <f ca="1">J223*$L$5</f>
        <v>#VALUE!</v>
      </c>
      <c r="M223" s="300" t="e">
        <f ca="1">K223*$M$5</f>
        <v>#VALUE!</v>
      </c>
      <c r="N223" s="310"/>
      <c r="O223" s="310"/>
      <c r="P223" s="310"/>
      <c r="Q223" s="310"/>
      <c r="T223" s="310"/>
      <c r="U223" s="318"/>
      <c r="V223" s="310"/>
    </row>
    <row r="224" spans="1:22" ht="25.5" customHeight="1" x14ac:dyDescent="0.25">
      <c r="A224" s="311">
        <v>47688</v>
      </c>
      <c r="B224" s="323" t="s">
        <v>415</v>
      </c>
      <c r="C224" s="299">
        <v>12</v>
      </c>
      <c r="D224" s="309" t="s">
        <v>416</v>
      </c>
      <c r="E224" s="299">
        <v>12</v>
      </c>
      <c r="F224" s="352" t="s">
        <v>415</v>
      </c>
      <c r="G224" s="316"/>
      <c r="H224" s="309" t="s">
        <v>417</v>
      </c>
      <c r="I224" s="299">
        <v>11</v>
      </c>
      <c r="J224" s="299">
        <v>19</v>
      </c>
      <c r="K224" s="299">
        <v>16</v>
      </c>
      <c r="L224" s="300" t="e">
        <f ca="1">J224*$L$5</f>
        <v>#VALUE!</v>
      </c>
      <c r="M224" s="300" t="e">
        <f ca="1">K224*$M$5</f>
        <v>#VALUE!</v>
      </c>
      <c r="N224" s="310"/>
      <c r="O224" s="310"/>
      <c r="P224" s="310"/>
      <c r="Q224" s="310"/>
      <c r="T224" s="310"/>
      <c r="U224" s="318"/>
      <c r="V224" s="310"/>
    </row>
    <row r="225" spans="1:23" ht="25.5" customHeight="1" x14ac:dyDescent="0.25">
      <c r="A225" s="311">
        <v>47689</v>
      </c>
      <c r="B225" s="323" t="s">
        <v>415</v>
      </c>
      <c r="C225" s="299">
        <v>12</v>
      </c>
      <c r="D225" s="309" t="s">
        <v>416</v>
      </c>
      <c r="E225" s="299">
        <v>12</v>
      </c>
      <c r="F225" s="352" t="s">
        <v>415</v>
      </c>
      <c r="G225" s="316"/>
      <c r="H225" s="309" t="s">
        <v>417</v>
      </c>
      <c r="I225" s="299">
        <v>11</v>
      </c>
      <c r="J225" s="299">
        <v>19</v>
      </c>
      <c r="K225" s="299">
        <v>16</v>
      </c>
      <c r="L225" s="300" t="e">
        <f t="shared" ref="L225:L229" ca="1" si="116">J225*$L$5</f>
        <v>#VALUE!</v>
      </c>
      <c r="M225" s="300" t="e">
        <f t="shared" ref="M225:M229" ca="1" si="117">K225*$M$5</f>
        <v>#VALUE!</v>
      </c>
      <c r="N225" s="310"/>
      <c r="O225" s="310"/>
      <c r="P225" s="310"/>
      <c r="Q225" s="310"/>
      <c r="T225" s="310"/>
      <c r="U225" s="318"/>
      <c r="V225" s="310"/>
    </row>
    <row r="226" spans="1:23" ht="25.5" customHeight="1" x14ac:dyDescent="0.25">
      <c r="A226" s="311">
        <v>47690</v>
      </c>
      <c r="B226" s="323" t="s">
        <v>415</v>
      </c>
      <c r="C226" s="299">
        <v>12</v>
      </c>
      <c r="D226" s="309" t="s">
        <v>416</v>
      </c>
      <c r="E226" s="299">
        <v>12</v>
      </c>
      <c r="F226" s="352"/>
      <c r="G226" s="316"/>
      <c r="H226" s="309" t="s">
        <v>417</v>
      </c>
      <c r="I226" s="299">
        <v>11</v>
      </c>
      <c r="J226" s="299">
        <v>19</v>
      </c>
      <c r="K226" s="299">
        <v>16</v>
      </c>
      <c r="L226" s="300" t="e">
        <f t="shared" ca="1" si="116"/>
        <v>#VALUE!</v>
      </c>
      <c r="M226" s="300" t="e">
        <f t="shared" ca="1" si="117"/>
        <v>#VALUE!</v>
      </c>
      <c r="N226" s="310"/>
      <c r="O226" s="310"/>
      <c r="P226" s="310"/>
      <c r="Q226" s="310"/>
      <c r="T226" s="310"/>
      <c r="U226" s="318"/>
      <c r="V226" s="310"/>
    </row>
    <row r="227" spans="1:23" ht="25.5" customHeight="1" x14ac:dyDescent="0.25">
      <c r="A227" s="311">
        <v>47691</v>
      </c>
      <c r="B227" s="323" t="s">
        <v>415</v>
      </c>
      <c r="C227" s="299">
        <v>12</v>
      </c>
      <c r="D227" s="309" t="s">
        <v>416</v>
      </c>
      <c r="E227" s="299">
        <v>12</v>
      </c>
      <c r="F227" s="323" t="s">
        <v>415</v>
      </c>
      <c r="G227" s="299">
        <v>12</v>
      </c>
      <c r="H227" s="309" t="s">
        <v>417</v>
      </c>
      <c r="I227" s="299">
        <v>11</v>
      </c>
      <c r="J227" s="299">
        <v>19</v>
      </c>
      <c r="K227" s="299">
        <v>16</v>
      </c>
      <c r="L227" s="300" t="e">
        <f t="shared" ca="1" si="116"/>
        <v>#VALUE!</v>
      </c>
      <c r="M227" s="300" t="e">
        <f t="shared" ca="1" si="117"/>
        <v>#VALUE!</v>
      </c>
      <c r="N227" s="310"/>
      <c r="O227" s="310"/>
      <c r="P227" s="310"/>
      <c r="Q227" s="310"/>
      <c r="T227" s="300" t="e">
        <f ca="1">G227*$T$5</f>
        <v>#VALUE!</v>
      </c>
      <c r="U227" s="318"/>
      <c r="V227" s="310"/>
    </row>
    <row r="228" spans="1:23" ht="25.5" customHeight="1" x14ac:dyDescent="0.25">
      <c r="A228" s="311">
        <v>47692</v>
      </c>
      <c r="B228" s="323" t="s">
        <v>415</v>
      </c>
      <c r="C228" s="299">
        <v>12</v>
      </c>
      <c r="D228" s="309" t="s">
        <v>416</v>
      </c>
      <c r="E228" s="299">
        <v>12</v>
      </c>
      <c r="F228" s="323" t="s">
        <v>415</v>
      </c>
      <c r="G228" s="299">
        <v>12</v>
      </c>
      <c r="H228" s="309" t="s">
        <v>417</v>
      </c>
      <c r="I228" s="299">
        <v>11</v>
      </c>
      <c r="J228" s="299">
        <v>19</v>
      </c>
      <c r="K228" s="299">
        <v>16</v>
      </c>
      <c r="L228" s="310"/>
      <c r="M228" s="310"/>
      <c r="N228" s="312" t="e">
        <f ca="1">J228*$N$5</f>
        <v>#VALUE!</v>
      </c>
      <c r="O228" s="300" t="e">
        <f ca="1">K228*$O$5</f>
        <v>#VALUE!</v>
      </c>
      <c r="P228" s="310"/>
      <c r="Q228" s="310"/>
      <c r="T228" s="310"/>
      <c r="U228" s="312" t="e">
        <f ca="1">G228*$U$5</f>
        <v>#VALUE!</v>
      </c>
      <c r="V228" s="310"/>
    </row>
    <row r="229" spans="1:23" ht="25.5" customHeight="1" x14ac:dyDescent="0.25">
      <c r="A229" s="311">
        <v>47693</v>
      </c>
      <c r="B229" s="323" t="s">
        <v>415</v>
      </c>
      <c r="C229" s="299">
        <v>12</v>
      </c>
      <c r="D229" s="309" t="s">
        <v>416</v>
      </c>
      <c r="E229" s="299">
        <v>12</v>
      </c>
      <c r="F229" s="352" t="s">
        <v>415</v>
      </c>
      <c r="G229" s="316"/>
      <c r="H229" s="309" t="s">
        <v>417</v>
      </c>
      <c r="I229" s="299">
        <v>11</v>
      </c>
      <c r="J229" s="299">
        <v>19</v>
      </c>
      <c r="K229" s="299">
        <v>16</v>
      </c>
      <c r="L229" s="300" t="e">
        <f t="shared" ca="1" si="116"/>
        <v>#VALUE!</v>
      </c>
      <c r="M229" s="300" t="e">
        <f t="shared" ca="1" si="117"/>
        <v>#VALUE!</v>
      </c>
      <c r="N229" s="310"/>
      <c r="O229" s="310"/>
      <c r="P229" s="310"/>
      <c r="Q229" s="310"/>
      <c r="T229" s="310"/>
      <c r="U229" s="318"/>
      <c r="V229" s="310"/>
    </row>
    <row r="230" spans="1:23" ht="25.5" customHeight="1" x14ac:dyDescent="0.25">
      <c r="A230" s="311">
        <v>47694</v>
      </c>
      <c r="B230" s="323" t="s">
        <v>415</v>
      </c>
      <c r="C230" s="299">
        <v>12</v>
      </c>
      <c r="D230" s="309" t="s">
        <v>416</v>
      </c>
      <c r="E230" s="299">
        <v>12</v>
      </c>
      <c r="F230" s="352" t="s">
        <v>415</v>
      </c>
      <c r="G230" s="316"/>
      <c r="H230" s="309" t="s">
        <v>417</v>
      </c>
      <c r="I230" s="299">
        <v>11</v>
      </c>
      <c r="J230" s="299">
        <v>19</v>
      </c>
      <c r="K230" s="299">
        <v>16</v>
      </c>
      <c r="L230" s="300" t="e">
        <f ca="1">J230*$L$5</f>
        <v>#VALUE!</v>
      </c>
      <c r="M230" s="300" t="e">
        <f ca="1">K230*$M$5</f>
        <v>#VALUE!</v>
      </c>
      <c r="N230" s="310"/>
      <c r="O230" s="310"/>
      <c r="P230" s="310"/>
      <c r="Q230" s="310"/>
      <c r="T230" s="310"/>
      <c r="U230" s="318"/>
      <c r="V230" s="310"/>
    </row>
    <row r="231" spans="1:23" ht="25.5" customHeight="1" x14ac:dyDescent="0.25">
      <c r="A231" s="311">
        <v>47695</v>
      </c>
      <c r="B231" s="323" t="s">
        <v>415</v>
      </c>
      <c r="C231" s="299">
        <v>12</v>
      </c>
      <c r="D231" s="309" t="s">
        <v>416</v>
      </c>
      <c r="E231" s="299">
        <v>12</v>
      </c>
      <c r="F231" s="352"/>
      <c r="G231" s="322"/>
      <c r="H231" s="309" t="s">
        <v>417</v>
      </c>
      <c r="I231" s="299">
        <v>11</v>
      </c>
      <c r="J231" s="299">
        <v>19</v>
      </c>
      <c r="K231" s="299">
        <v>16</v>
      </c>
      <c r="L231" s="300" t="e">
        <f ca="1">J231*$L$5</f>
        <v>#VALUE!</v>
      </c>
      <c r="M231" s="300" t="e">
        <f ca="1">K231*$M$5</f>
        <v>#VALUE!</v>
      </c>
      <c r="N231" s="310"/>
      <c r="O231" s="310"/>
      <c r="P231" s="310"/>
      <c r="Q231" s="310"/>
      <c r="T231" s="310"/>
      <c r="U231" s="318"/>
      <c r="V231" s="310"/>
    </row>
    <row r="232" spans="1:23" ht="25.5" customHeight="1" thickBot="1" x14ac:dyDescent="0.3">
      <c r="A232" s="311"/>
      <c r="B232" s="323"/>
      <c r="C232" s="299"/>
      <c r="D232" s="309"/>
      <c r="E232" s="299"/>
      <c r="H232" s="309"/>
      <c r="I232" s="299"/>
      <c r="J232" s="299"/>
      <c r="K232" s="299"/>
      <c r="L232" s="314" t="e">
        <f t="shared" ref="L232:Q232" ca="1" si="118">SUM(L201:L231)</f>
        <v>#VALUE!</v>
      </c>
      <c r="M232" s="314" t="e">
        <f t="shared" ca="1" si="118"/>
        <v>#VALUE!</v>
      </c>
      <c r="N232" s="314" t="e">
        <f t="shared" ca="1" si="118"/>
        <v>#VALUE!</v>
      </c>
      <c r="O232" s="314" t="e">
        <f t="shared" ca="1" si="118"/>
        <v>#VALUE!</v>
      </c>
      <c r="P232" s="314">
        <f t="shared" si="118"/>
        <v>0</v>
      </c>
      <c r="Q232" s="314">
        <f t="shared" si="118"/>
        <v>0</v>
      </c>
      <c r="R232" s="359" t="e">
        <f ca="1">SUM(L232:Q232)</f>
        <v>#VALUE!</v>
      </c>
      <c r="S232" s="333"/>
      <c r="T232" s="314" t="e">
        <f ca="1">SUM(T201:T231)</f>
        <v>#VALUE!</v>
      </c>
      <c r="U232" s="314" t="e">
        <f ca="1">SUM(U201:U231)</f>
        <v>#VALUE!</v>
      </c>
      <c r="V232" s="314">
        <f>SUM(V201:V231)</f>
        <v>0</v>
      </c>
      <c r="W232" s="359" t="e">
        <f ca="1">SUM(T232:V232)</f>
        <v>#VALUE!</v>
      </c>
    </row>
    <row r="233" spans="1:23" ht="25.5" customHeight="1" thickTop="1" x14ac:dyDescent="0.35">
      <c r="A233" s="306" t="s">
        <v>424</v>
      </c>
      <c r="C233" s="299"/>
      <c r="D233" s="307"/>
      <c r="E233" s="299"/>
      <c r="F233" s="416"/>
      <c r="G233" s="414"/>
      <c r="H233" s="307"/>
      <c r="I233" s="299"/>
      <c r="J233" s="299"/>
      <c r="K233" s="299"/>
      <c r="L233" s="300"/>
      <c r="M233" s="300"/>
      <c r="N233" s="300"/>
      <c r="O233" s="300"/>
      <c r="P233" s="300"/>
      <c r="Q233" s="300"/>
    </row>
    <row r="234" spans="1:23" ht="25.5" customHeight="1" x14ac:dyDescent="0.25">
      <c r="A234" s="311">
        <v>47696</v>
      </c>
      <c r="B234" s="323" t="s">
        <v>415</v>
      </c>
      <c r="C234" s="299">
        <v>12</v>
      </c>
      <c r="D234" s="309" t="s">
        <v>416</v>
      </c>
      <c r="E234" s="299">
        <v>12</v>
      </c>
      <c r="F234" s="352" t="s">
        <v>415</v>
      </c>
      <c r="G234" s="316"/>
      <c r="H234" s="309" t="s">
        <v>417</v>
      </c>
      <c r="I234" s="299">
        <v>11</v>
      </c>
      <c r="J234" s="299">
        <v>19</v>
      </c>
      <c r="K234" s="299">
        <v>16</v>
      </c>
      <c r="L234" s="300" t="e">
        <f t="shared" ref="L234:L256" ca="1" si="119">J234*$L$5</f>
        <v>#VALUE!</v>
      </c>
      <c r="M234" s="300" t="e">
        <f ca="1">K234*$M$5</f>
        <v>#VALUE!</v>
      </c>
      <c r="N234" s="310"/>
      <c r="O234" s="310"/>
      <c r="P234" s="310"/>
      <c r="Q234" s="310"/>
      <c r="T234" s="310" t="e">
        <f ca="1">G233*$T$5</f>
        <v>#VALUE!</v>
      </c>
      <c r="U234" s="318"/>
      <c r="V234" s="310"/>
    </row>
    <row r="235" spans="1:23" ht="25.5" customHeight="1" x14ac:dyDescent="0.25">
      <c r="A235" s="311">
        <v>47697</v>
      </c>
      <c r="B235" s="323" t="s">
        <v>415</v>
      </c>
      <c r="C235" s="299">
        <v>12</v>
      </c>
      <c r="D235" s="309" t="s">
        <v>416</v>
      </c>
      <c r="E235" s="299">
        <v>12</v>
      </c>
      <c r="F235" s="322"/>
      <c r="G235" s="322"/>
      <c r="H235" s="309" t="s">
        <v>417</v>
      </c>
      <c r="I235" s="299">
        <v>11</v>
      </c>
      <c r="J235" s="299">
        <v>19</v>
      </c>
      <c r="K235" s="299">
        <v>16</v>
      </c>
      <c r="L235" s="300" t="e">
        <f t="shared" ca="1" si="119"/>
        <v>#VALUE!</v>
      </c>
      <c r="M235" s="300" t="e">
        <f ca="1">K235*$M$5</f>
        <v>#VALUE!</v>
      </c>
      <c r="N235" s="310"/>
      <c r="O235" s="310"/>
      <c r="P235" s="310"/>
      <c r="Q235" s="310"/>
      <c r="T235" s="310" t="e">
        <f ca="1">G234*$T$5</f>
        <v>#VALUE!</v>
      </c>
      <c r="U235" s="318"/>
      <c r="V235" s="310"/>
    </row>
    <row r="236" spans="1:23" ht="25.5" customHeight="1" x14ac:dyDescent="0.25">
      <c r="A236" s="311">
        <v>47698</v>
      </c>
      <c r="B236" s="323" t="s">
        <v>415</v>
      </c>
      <c r="C236" s="299">
        <v>12</v>
      </c>
      <c r="D236" s="309" t="s">
        <v>416</v>
      </c>
      <c r="E236" s="299">
        <v>12</v>
      </c>
      <c r="F236" s="323" t="s">
        <v>415</v>
      </c>
      <c r="G236" s="299">
        <v>12</v>
      </c>
      <c r="H236" s="309" t="s">
        <v>417</v>
      </c>
      <c r="I236" s="299">
        <v>11</v>
      </c>
      <c r="J236" s="299">
        <v>19</v>
      </c>
      <c r="K236" s="299">
        <v>16</v>
      </c>
      <c r="L236" s="300" t="e">
        <f t="shared" ca="1" si="119"/>
        <v>#VALUE!</v>
      </c>
      <c r="M236" s="300" t="e">
        <f ca="1">K236*$M$5</f>
        <v>#VALUE!</v>
      </c>
      <c r="N236" s="310"/>
      <c r="O236" s="310"/>
      <c r="P236" s="310"/>
      <c r="Q236" s="310"/>
      <c r="T236" s="300" t="e">
        <f ca="1">G236*$T$5</f>
        <v>#VALUE!</v>
      </c>
      <c r="U236" s="318"/>
      <c r="V236" s="310"/>
    </row>
    <row r="237" spans="1:23" ht="25.5" customHeight="1" x14ac:dyDescent="0.25">
      <c r="A237" s="311">
        <v>47699</v>
      </c>
      <c r="B237" s="323" t="s">
        <v>415</v>
      </c>
      <c r="C237" s="299">
        <v>12</v>
      </c>
      <c r="D237" s="309" t="s">
        <v>416</v>
      </c>
      <c r="E237" s="299">
        <v>12</v>
      </c>
      <c r="F237" s="323" t="s">
        <v>415</v>
      </c>
      <c r="G237" s="299">
        <v>12</v>
      </c>
      <c r="H237" s="309" t="s">
        <v>417</v>
      </c>
      <c r="I237" s="299">
        <v>11</v>
      </c>
      <c r="J237" s="299">
        <v>19</v>
      </c>
      <c r="K237" s="299">
        <v>16</v>
      </c>
      <c r="L237" s="310"/>
      <c r="M237" s="310"/>
      <c r="N237" s="312" t="e">
        <f ca="1">J237*$N$5</f>
        <v>#VALUE!</v>
      </c>
      <c r="O237" s="300" t="e">
        <f ca="1">K237*$O$5</f>
        <v>#VALUE!</v>
      </c>
      <c r="P237" s="310"/>
      <c r="Q237" s="310"/>
      <c r="T237" s="310"/>
      <c r="U237" s="312" t="e">
        <f ca="1">G237*$U$5</f>
        <v>#VALUE!</v>
      </c>
      <c r="V237" s="310"/>
    </row>
    <row r="238" spans="1:23" ht="25.5" customHeight="1" x14ac:dyDescent="0.25">
      <c r="A238" s="311">
        <v>47700</v>
      </c>
      <c r="B238" s="323" t="s">
        <v>415</v>
      </c>
      <c r="C238" s="299">
        <v>12</v>
      </c>
      <c r="D238" s="309" t="s">
        <v>416</v>
      </c>
      <c r="E238" s="299">
        <v>12</v>
      </c>
      <c r="F238" s="352" t="s">
        <v>415</v>
      </c>
      <c r="G238" s="316"/>
      <c r="H238" s="309" t="s">
        <v>417</v>
      </c>
      <c r="I238" s="299">
        <v>11</v>
      </c>
      <c r="J238" s="299">
        <v>19</v>
      </c>
      <c r="K238" s="299">
        <v>16</v>
      </c>
      <c r="L238" s="300" t="e">
        <f t="shared" ca="1" si="119"/>
        <v>#VALUE!</v>
      </c>
      <c r="M238" s="300" t="e">
        <f t="shared" ref="M238:M242" ca="1" si="120">K238*$M$5</f>
        <v>#VALUE!</v>
      </c>
      <c r="N238" s="310"/>
      <c r="O238" s="310"/>
      <c r="P238" s="310"/>
      <c r="Q238" s="310"/>
      <c r="T238" s="310"/>
      <c r="U238" s="318"/>
      <c r="V238" s="310"/>
    </row>
    <row r="239" spans="1:23" ht="25.5" customHeight="1" x14ac:dyDescent="0.25">
      <c r="A239" s="311">
        <v>47701</v>
      </c>
      <c r="B239" s="323" t="s">
        <v>415</v>
      </c>
      <c r="C239" s="299">
        <v>12</v>
      </c>
      <c r="D239" s="309" t="s">
        <v>416</v>
      </c>
      <c r="E239" s="299">
        <v>12</v>
      </c>
      <c r="F239" s="352" t="s">
        <v>415</v>
      </c>
      <c r="G239" s="316"/>
      <c r="H239" s="309" t="s">
        <v>417</v>
      </c>
      <c r="I239" s="299">
        <v>11</v>
      </c>
      <c r="J239" s="299">
        <v>19</v>
      </c>
      <c r="K239" s="299">
        <v>16</v>
      </c>
      <c r="L239" s="300" t="e">
        <f t="shared" ca="1" si="119"/>
        <v>#VALUE!</v>
      </c>
      <c r="M239" s="300" t="e">
        <f t="shared" ca="1" si="120"/>
        <v>#VALUE!</v>
      </c>
      <c r="N239" s="310"/>
      <c r="O239" s="310"/>
      <c r="P239" s="310"/>
      <c r="Q239" s="310"/>
      <c r="T239" s="310" t="e">
        <f t="shared" ref="T239:T242" ca="1" si="121">G238*$T$5</f>
        <v>#VALUE!</v>
      </c>
      <c r="U239" s="318"/>
      <c r="V239" s="310"/>
    </row>
    <row r="240" spans="1:23" ht="25.5" customHeight="1" x14ac:dyDescent="0.25">
      <c r="A240" s="311">
        <v>47702</v>
      </c>
      <c r="B240" s="323" t="s">
        <v>415</v>
      </c>
      <c r="C240" s="299">
        <v>12</v>
      </c>
      <c r="D240" s="309" t="s">
        <v>416</v>
      </c>
      <c r="E240" s="299">
        <v>12</v>
      </c>
      <c r="F240" s="352" t="s">
        <v>415</v>
      </c>
      <c r="G240" s="316"/>
      <c r="H240" s="309" t="s">
        <v>417</v>
      </c>
      <c r="I240" s="299">
        <v>11</v>
      </c>
      <c r="J240" s="299">
        <v>19</v>
      </c>
      <c r="K240" s="299">
        <v>16</v>
      </c>
      <c r="L240" s="300" t="e">
        <f t="shared" ca="1" si="119"/>
        <v>#VALUE!</v>
      </c>
      <c r="M240" s="300" t="e">
        <f t="shared" ca="1" si="120"/>
        <v>#VALUE!</v>
      </c>
      <c r="N240" s="310"/>
      <c r="O240" s="310"/>
      <c r="P240" s="310"/>
      <c r="Q240" s="310"/>
      <c r="T240" s="310" t="e">
        <f t="shared" ca="1" si="121"/>
        <v>#VALUE!</v>
      </c>
      <c r="U240" s="318"/>
      <c r="V240" s="310"/>
    </row>
    <row r="241" spans="1:22" ht="25.5" customHeight="1" x14ac:dyDescent="0.25">
      <c r="A241" s="311">
        <v>47703</v>
      </c>
      <c r="B241" s="323" t="s">
        <v>415</v>
      </c>
      <c r="C241" s="299">
        <v>12</v>
      </c>
      <c r="D241" s="309" t="s">
        <v>416</v>
      </c>
      <c r="E241" s="299">
        <v>12</v>
      </c>
      <c r="F241" s="352" t="s">
        <v>415</v>
      </c>
      <c r="G241" s="316"/>
      <c r="H241" s="309" t="s">
        <v>417</v>
      </c>
      <c r="I241" s="299">
        <v>11</v>
      </c>
      <c r="J241" s="299">
        <v>19</v>
      </c>
      <c r="K241" s="299">
        <v>16</v>
      </c>
      <c r="L241" s="300" t="e">
        <f t="shared" ca="1" si="119"/>
        <v>#VALUE!</v>
      </c>
      <c r="M241" s="300" t="e">
        <f t="shared" ca="1" si="120"/>
        <v>#VALUE!</v>
      </c>
      <c r="N241" s="310"/>
      <c r="O241" s="310"/>
      <c r="P241" s="310"/>
      <c r="Q241" s="310"/>
      <c r="T241" s="310" t="e">
        <f t="shared" ca="1" si="121"/>
        <v>#VALUE!</v>
      </c>
      <c r="U241" s="318"/>
      <c r="V241" s="310"/>
    </row>
    <row r="242" spans="1:22" ht="25.5" customHeight="1" x14ac:dyDescent="0.25">
      <c r="A242" s="311">
        <v>47704</v>
      </c>
      <c r="B242" s="323" t="s">
        <v>415</v>
      </c>
      <c r="C242" s="299">
        <v>12</v>
      </c>
      <c r="D242" s="309" t="s">
        <v>416</v>
      </c>
      <c r="E242" s="299">
        <v>12</v>
      </c>
      <c r="F242" s="322"/>
      <c r="G242" s="322"/>
      <c r="H242" s="309" t="s">
        <v>417</v>
      </c>
      <c r="I242" s="299">
        <v>11</v>
      </c>
      <c r="J242" s="299">
        <v>19</v>
      </c>
      <c r="K242" s="299">
        <v>16</v>
      </c>
      <c r="L242" s="300" t="e">
        <f t="shared" ca="1" si="119"/>
        <v>#VALUE!</v>
      </c>
      <c r="M242" s="300" t="e">
        <f t="shared" ca="1" si="120"/>
        <v>#VALUE!</v>
      </c>
      <c r="N242" s="310"/>
      <c r="O242" s="310"/>
      <c r="P242" s="310"/>
      <c r="Q242" s="310"/>
      <c r="T242" s="310" t="e">
        <f t="shared" ca="1" si="121"/>
        <v>#VALUE!</v>
      </c>
      <c r="U242" s="318"/>
      <c r="V242" s="310"/>
    </row>
    <row r="243" spans="1:22" ht="25.5" customHeight="1" x14ac:dyDescent="0.25">
      <c r="A243" s="311">
        <v>47705</v>
      </c>
      <c r="B243" s="323" t="s">
        <v>415</v>
      </c>
      <c r="C243" s="299">
        <v>12</v>
      </c>
      <c r="D243" s="309" t="s">
        <v>416</v>
      </c>
      <c r="E243" s="299">
        <v>12</v>
      </c>
      <c r="F243" s="323" t="s">
        <v>415</v>
      </c>
      <c r="G243" s="299">
        <v>12</v>
      </c>
      <c r="H243" s="309" t="s">
        <v>417</v>
      </c>
      <c r="I243" s="299">
        <v>11</v>
      </c>
      <c r="J243" s="299">
        <v>19</v>
      </c>
      <c r="K243" s="299">
        <v>16</v>
      </c>
      <c r="L243" s="300" t="e">
        <f t="shared" ca="1" si="119"/>
        <v>#VALUE!</v>
      </c>
      <c r="M243" s="300" t="e">
        <f ca="1">K243*$M$5</f>
        <v>#VALUE!</v>
      </c>
      <c r="N243" s="310"/>
      <c r="O243" s="310"/>
      <c r="P243" s="310"/>
      <c r="Q243" s="310"/>
      <c r="T243" s="300" t="e">
        <f ca="1">G243*$T$5</f>
        <v>#VALUE!</v>
      </c>
      <c r="U243" s="318"/>
      <c r="V243" s="310"/>
    </row>
    <row r="244" spans="1:22" ht="25.5" customHeight="1" x14ac:dyDescent="0.25">
      <c r="A244" s="311">
        <v>47706</v>
      </c>
      <c r="B244" s="323" t="s">
        <v>415</v>
      </c>
      <c r="C244" s="299">
        <v>12</v>
      </c>
      <c r="D244" s="309" t="s">
        <v>416</v>
      </c>
      <c r="E244" s="299">
        <v>12</v>
      </c>
      <c r="F244" s="323" t="s">
        <v>415</v>
      </c>
      <c r="G244" s="299">
        <v>12</v>
      </c>
      <c r="H244" s="309" t="s">
        <v>417</v>
      </c>
      <c r="I244" s="299">
        <v>11</v>
      </c>
      <c r="J244" s="299">
        <v>19</v>
      </c>
      <c r="K244" s="299">
        <v>16</v>
      </c>
      <c r="L244" s="310"/>
      <c r="M244" s="310"/>
      <c r="N244" s="312" t="e">
        <f ca="1">J244*$N$5</f>
        <v>#VALUE!</v>
      </c>
      <c r="O244" s="300" t="e">
        <f ca="1">K244*$O$5</f>
        <v>#VALUE!</v>
      </c>
      <c r="P244" s="310"/>
      <c r="Q244" s="310"/>
      <c r="T244" s="310"/>
      <c r="U244" s="312" t="e">
        <f ca="1">G244*$U$5</f>
        <v>#VALUE!</v>
      </c>
      <c r="V244" s="310"/>
    </row>
    <row r="245" spans="1:22" ht="25.5" customHeight="1" x14ac:dyDescent="0.25">
      <c r="A245" s="311">
        <v>47707</v>
      </c>
      <c r="B245" s="323" t="s">
        <v>415</v>
      </c>
      <c r="C245" s="299">
        <v>12</v>
      </c>
      <c r="D245" s="309" t="s">
        <v>416</v>
      </c>
      <c r="E245" s="299">
        <v>12</v>
      </c>
      <c r="F245" s="352" t="s">
        <v>415</v>
      </c>
      <c r="G245" s="316"/>
      <c r="H245" s="309" t="s">
        <v>417</v>
      </c>
      <c r="I245" s="299">
        <v>11</v>
      </c>
      <c r="J245" s="299">
        <v>19</v>
      </c>
      <c r="K245" s="299">
        <v>16</v>
      </c>
      <c r="L245" s="300" t="e">
        <f t="shared" ca="1" si="119"/>
        <v>#VALUE!</v>
      </c>
      <c r="M245" s="300" t="e">
        <f t="shared" ref="M245:M249" ca="1" si="122">K245*$M$5</f>
        <v>#VALUE!</v>
      </c>
      <c r="N245" s="310"/>
      <c r="O245" s="310"/>
      <c r="P245" s="310"/>
      <c r="Q245" s="310"/>
      <c r="T245" s="310"/>
      <c r="U245" s="318"/>
      <c r="V245" s="310"/>
    </row>
    <row r="246" spans="1:22" ht="25.5" customHeight="1" x14ac:dyDescent="0.25">
      <c r="A246" s="311">
        <v>47708</v>
      </c>
      <c r="B246" s="323" t="s">
        <v>415</v>
      </c>
      <c r="C246" s="299">
        <v>12</v>
      </c>
      <c r="D246" s="309" t="s">
        <v>416</v>
      </c>
      <c r="E246" s="299">
        <v>12</v>
      </c>
      <c r="F246" s="352" t="s">
        <v>415</v>
      </c>
      <c r="G246" s="316"/>
      <c r="H246" s="309" t="s">
        <v>417</v>
      </c>
      <c r="I246" s="299">
        <v>11</v>
      </c>
      <c r="J246" s="299">
        <v>19</v>
      </c>
      <c r="K246" s="299">
        <v>16</v>
      </c>
      <c r="L246" s="300" t="e">
        <f t="shared" ca="1" si="119"/>
        <v>#VALUE!</v>
      </c>
      <c r="M246" s="300" t="e">
        <f t="shared" ca="1" si="122"/>
        <v>#VALUE!</v>
      </c>
      <c r="N246" s="310"/>
      <c r="O246" s="310"/>
      <c r="P246" s="310"/>
      <c r="Q246" s="310"/>
      <c r="T246" s="310" t="e">
        <f t="shared" ref="T246:T249" ca="1" si="123">G245*$T$5</f>
        <v>#VALUE!</v>
      </c>
      <c r="U246" s="318"/>
      <c r="V246" s="310"/>
    </row>
    <row r="247" spans="1:22" ht="25.5" customHeight="1" x14ac:dyDescent="0.25">
      <c r="A247" s="311">
        <v>47709</v>
      </c>
      <c r="B247" s="323" t="s">
        <v>415</v>
      </c>
      <c r="C247" s="299">
        <v>12</v>
      </c>
      <c r="D247" s="309" t="s">
        <v>416</v>
      </c>
      <c r="E247" s="299">
        <v>12</v>
      </c>
      <c r="F247" s="352" t="s">
        <v>415</v>
      </c>
      <c r="G247" s="316"/>
      <c r="H247" s="309" t="s">
        <v>417</v>
      </c>
      <c r="I247" s="299">
        <v>11</v>
      </c>
      <c r="J247" s="299">
        <v>19</v>
      </c>
      <c r="K247" s="299">
        <v>16</v>
      </c>
      <c r="L247" s="300" t="e">
        <f t="shared" ca="1" si="119"/>
        <v>#VALUE!</v>
      </c>
      <c r="M247" s="300" t="e">
        <f t="shared" ca="1" si="122"/>
        <v>#VALUE!</v>
      </c>
      <c r="N247" s="310"/>
      <c r="O247" s="310"/>
      <c r="P247" s="310"/>
      <c r="Q247" s="310"/>
      <c r="T247" s="310" t="e">
        <f t="shared" ca="1" si="123"/>
        <v>#VALUE!</v>
      </c>
      <c r="U247" s="318"/>
      <c r="V247" s="310"/>
    </row>
    <row r="248" spans="1:22" ht="25.5" customHeight="1" x14ac:dyDescent="0.25">
      <c r="A248" s="311">
        <v>47710</v>
      </c>
      <c r="B248" s="323" t="s">
        <v>415</v>
      </c>
      <c r="C248" s="299">
        <v>12</v>
      </c>
      <c r="D248" s="309" t="s">
        <v>416</v>
      </c>
      <c r="E248" s="299">
        <v>12</v>
      </c>
      <c r="F248" s="352" t="s">
        <v>415</v>
      </c>
      <c r="G248" s="316"/>
      <c r="H248" s="309" t="s">
        <v>417</v>
      </c>
      <c r="I248" s="299">
        <v>11</v>
      </c>
      <c r="J248" s="299">
        <v>19</v>
      </c>
      <c r="K248" s="299">
        <v>16</v>
      </c>
      <c r="L248" s="300" t="e">
        <f t="shared" ca="1" si="119"/>
        <v>#VALUE!</v>
      </c>
      <c r="M248" s="300" t="e">
        <f t="shared" ca="1" si="122"/>
        <v>#VALUE!</v>
      </c>
      <c r="N248" s="310"/>
      <c r="O248" s="310"/>
      <c r="P248" s="310"/>
      <c r="Q248" s="310"/>
      <c r="T248" s="310" t="e">
        <f t="shared" ca="1" si="123"/>
        <v>#VALUE!</v>
      </c>
      <c r="U248" s="318"/>
      <c r="V248" s="310"/>
    </row>
    <row r="249" spans="1:22" ht="25.5" customHeight="1" x14ac:dyDescent="0.25">
      <c r="A249" s="311">
        <v>47711</v>
      </c>
      <c r="B249" s="323" t="s">
        <v>415</v>
      </c>
      <c r="C249" s="299">
        <v>12</v>
      </c>
      <c r="D249" s="309" t="s">
        <v>416</v>
      </c>
      <c r="E249" s="299">
        <v>12</v>
      </c>
      <c r="F249" s="322"/>
      <c r="G249" s="322"/>
      <c r="H249" s="309" t="s">
        <v>417</v>
      </c>
      <c r="I249" s="299">
        <v>11</v>
      </c>
      <c r="J249" s="299">
        <v>19</v>
      </c>
      <c r="K249" s="299">
        <v>16</v>
      </c>
      <c r="L249" s="300" t="e">
        <f t="shared" ca="1" si="119"/>
        <v>#VALUE!</v>
      </c>
      <c r="M249" s="300" t="e">
        <f t="shared" ca="1" si="122"/>
        <v>#VALUE!</v>
      </c>
      <c r="N249" s="310"/>
      <c r="O249" s="310"/>
      <c r="P249" s="310"/>
      <c r="Q249" s="310"/>
      <c r="T249" s="310" t="e">
        <f t="shared" ca="1" si="123"/>
        <v>#VALUE!</v>
      </c>
      <c r="U249" s="318"/>
      <c r="V249" s="310"/>
    </row>
    <row r="250" spans="1:22" ht="25.5" customHeight="1" x14ac:dyDescent="0.25">
      <c r="A250" s="311">
        <v>47712</v>
      </c>
      <c r="B250" s="323" t="s">
        <v>415</v>
      </c>
      <c r="C250" s="299">
        <v>12</v>
      </c>
      <c r="D250" s="309" t="s">
        <v>416</v>
      </c>
      <c r="E250" s="299">
        <v>12</v>
      </c>
      <c r="F250" s="323" t="s">
        <v>415</v>
      </c>
      <c r="G250" s="299">
        <v>12</v>
      </c>
      <c r="H250" s="309" t="s">
        <v>417</v>
      </c>
      <c r="I250" s="299">
        <v>11</v>
      </c>
      <c r="J250" s="299">
        <v>19</v>
      </c>
      <c r="K250" s="299">
        <v>16</v>
      </c>
      <c r="L250" s="300" t="e">
        <f t="shared" ca="1" si="119"/>
        <v>#VALUE!</v>
      </c>
      <c r="M250" s="300" t="e">
        <f ca="1">K250*$M$5</f>
        <v>#VALUE!</v>
      </c>
      <c r="N250" s="310"/>
      <c r="O250" s="310"/>
      <c r="P250" s="310"/>
      <c r="Q250" s="310"/>
      <c r="T250" s="300" t="e">
        <f ca="1">G250*$T$5</f>
        <v>#VALUE!</v>
      </c>
      <c r="U250" s="318"/>
      <c r="V250" s="310"/>
    </row>
    <row r="251" spans="1:22" ht="25.5" customHeight="1" x14ac:dyDescent="0.25">
      <c r="A251" s="311">
        <v>47713</v>
      </c>
      <c r="B251" s="323" t="s">
        <v>415</v>
      </c>
      <c r="C251" s="299">
        <v>12</v>
      </c>
      <c r="D251" s="309" t="s">
        <v>416</v>
      </c>
      <c r="E251" s="299">
        <v>12</v>
      </c>
      <c r="F251" s="323" t="s">
        <v>415</v>
      </c>
      <c r="G251" s="299">
        <v>12</v>
      </c>
      <c r="H251" s="309" t="s">
        <v>417</v>
      </c>
      <c r="I251" s="299">
        <v>11</v>
      </c>
      <c r="J251" s="299">
        <v>19</v>
      </c>
      <c r="K251" s="299">
        <v>16</v>
      </c>
      <c r="L251" s="310"/>
      <c r="M251" s="310"/>
      <c r="N251" s="312" t="e">
        <f ca="1">J251*$N$5</f>
        <v>#VALUE!</v>
      </c>
      <c r="O251" s="300" t="e">
        <f ca="1">K251*$O$5</f>
        <v>#VALUE!</v>
      </c>
      <c r="P251" s="310"/>
      <c r="Q251" s="310"/>
      <c r="T251" s="310"/>
      <c r="U251" s="312" t="e">
        <f ca="1">G251*$U$5</f>
        <v>#VALUE!</v>
      </c>
      <c r="V251" s="310"/>
    </row>
    <row r="252" spans="1:22" ht="25.5" customHeight="1" x14ac:dyDescent="0.25">
      <c r="A252" s="311">
        <v>47714</v>
      </c>
      <c r="B252" s="323" t="s">
        <v>415</v>
      </c>
      <c r="C252" s="299">
        <v>12</v>
      </c>
      <c r="D252" s="309" t="s">
        <v>416</v>
      </c>
      <c r="E252" s="299">
        <v>12</v>
      </c>
      <c r="F252" s="352" t="s">
        <v>415</v>
      </c>
      <c r="G252" s="316"/>
      <c r="H252" s="309" t="s">
        <v>417</v>
      </c>
      <c r="I252" s="299">
        <v>11</v>
      </c>
      <c r="J252" s="299">
        <v>19</v>
      </c>
      <c r="K252" s="299">
        <v>16</v>
      </c>
      <c r="L252" s="300" t="e">
        <f t="shared" ca="1" si="119"/>
        <v>#VALUE!</v>
      </c>
      <c r="M252" s="300" t="e">
        <f t="shared" ref="M252:M256" ca="1" si="124">K252*$M$5</f>
        <v>#VALUE!</v>
      </c>
      <c r="N252" s="310"/>
      <c r="O252" s="310"/>
      <c r="P252" s="310"/>
      <c r="Q252" s="310"/>
      <c r="T252" s="310"/>
      <c r="U252" s="318"/>
      <c r="V252" s="310"/>
    </row>
    <row r="253" spans="1:22" ht="25.5" customHeight="1" x14ac:dyDescent="0.25">
      <c r="A253" s="311">
        <v>47715</v>
      </c>
      <c r="B253" s="323" t="s">
        <v>415</v>
      </c>
      <c r="C253" s="299">
        <v>12</v>
      </c>
      <c r="D253" s="309" t="s">
        <v>416</v>
      </c>
      <c r="E253" s="299">
        <v>12</v>
      </c>
      <c r="F253" s="352" t="s">
        <v>415</v>
      </c>
      <c r="G253" s="316"/>
      <c r="H253" s="309" t="s">
        <v>417</v>
      </c>
      <c r="I253" s="299">
        <v>11</v>
      </c>
      <c r="J253" s="299">
        <v>19</v>
      </c>
      <c r="K253" s="299">
        <v>16</v>
      </c>
      <c r="L253" s="300" t="e">
        <f t="shared" ca="1" si="119"/>
        <v>#VALUE!</v>
      </c>
      <c r="M253" s="300" t="e">
        <f t="shared" ca="1" si="124"/>
        <v>#VALUE!</v>
      </c>
      <c r="N253" s="310"/>
      <c r="O253" s="310"/>
      <c r="P253" s="310"/>
      <c r="Q253" s="310"/>
      <c r="T253" s="310" t="e">
        <f t="shared" ref="T253:T256" ca="1" si="125">G252*$T$5</f>
        <v>#VALUE!</v>
      </c>
      <c r="U253" s="318"/>
      <c r="V253" s="310"/>
    </row>
    <row r="254" spans="1:22" ht="25.5" customHeight="1" x14ac:dyDescent="0.25">
      <c r="A254" s="311">
        <v>47716</v>
      </c>
      <c r="B254" s="323" t="s">
        <v>415</v>
      </c>
      <c r="C254" s="299">
        <v>12</v>
      </c>
      <c r="D254" s="309" t="s">
        <v>416</v>
      </c>
      <c r="E254" s="299">
        <v>12</v>
      </c>
      <c r="F254" s="352" t="s">
        <v>415</v>
      </c>
      <c r="G254" s="316"/>
      <c r="H254" s="309" t="s">
        <v>417</v>
      </c>
      <c r="I254" s="299">
        <v>11</v>
      </c>
      <c r="J254" s="299">
        <v>19</v>
      </c>
      <c r="K254" s="299">
        <v>16</v>
      </c>
      <c r="L254" s="300" t="e">
        <f t="shared" ca="1" si="119"/>
        <v>#VALUE!</v>
      </c>
      <c r="M254" s="300" t="e">
        <f t="shared" ca="1" si="124"/>
        <v>#VALUE!</v>
      </c>
      <c r="N254" s="310"/>
      <c r="O254" s="310"/>
      <c r="P254" s="310"/>
      <c r="Q254" s="310"/>
      <c r="T254" s="310" t="e">
        <f t="shared" ca="1" si="125"/>
        <v>#VALUE!</v>
      </c>
      <c r="U254" s="318"/>
      <c r="V254" s="310"/>
    </row>
    <row r="255" spans="1:22" ht="25.5" customHeight="1" x14ac:dyDescent="0.25">
      <c r="A255" s="311">
        <v>47717</v>
      </c>
      <c r="B255" s="323" t="s">
        <v>415</v>
      </c>
      <c r="C255" s="299">
        <v>12</v>
      </c>
      <c r="D255" s="309" t="s">
        <v>416</v>
      </c>
      <c r="E255" s="299">
        <v>12</v>
      </c>
      <c r="F255" s="352" t="s">
        <v>415</v>
      </c>
      <c r="G255" s="316"/>
      <c r="H255" s="309" t="s">
        <v>417</v>
      </c>
      <c r="I255" s="299">
        <v>11</v>
      </c>
      <c r="J255" s="299">
        <v>19</v>
      </c>
      <c r="K255" s="299">
        <v>16</v>
      </c>
      <c r="L255" s="300" t="e">
        <f t="shared" ca="1" si="119"/>
        <v>#VALUE!</v>
      </c>
      <c r="M255" s="300" t="e">
        <f t="shared" ca="1" si="124"/>
        <v>#VALUE!</v>
      </c>
      <c r="N255" s="310"/>
      <c r="O255" s="310"/>
      <c r="P255" s="310"/>
      <c r="Q255" s="310"/>
      <c r="T255" s="310" t="e">
        <f t="shared" ca="1" si="125"/>
        <v>#VALUE!</v>
      </c>
      <c r="U255" s="318"/>
      <c r="V255" s="310"/>
    </row>
    <row r="256" spans="1:22" ht="25.5" customHeight="1" x14ac:dyDescent="0.25">
      <c r="A256" s="311">
        <v>47718</v>
      </c>
      <c r="B256" s="323" t="s">
        <v>415</v>
      </c>
      <c r="C256" s="299">
        <v>12</v>
      </c>
      <c r="D256" s="309" t="s">
        <v>416</v>
      </c>
      <c r="E256" s="299">
        <v>12</v>
      </c>
      <c r="F256" s="322"/>
      <c r="G256" s="322"/>
      <c r="H256" s="309" t="s">
        <v>417</v>
      </c>
      <c r="I256" s="299">
        <v>11</v>
      </c>
      <c r="J256" s="299">
        <v>19</v>
      </c>
      <c r="K256" s="299">
        <v>16</v>
      </c>
      <c r="L256" s="300" t="e">
        <f t="shared" ca="1" si="119"/>
        <v>#VALUE!</v>
      </c>
      <c r="M256" s="300" t="e">
        <f t="shared" ca="1" si="124"/>
        <v>#VALUE!</v>
      </c>
      <c r="N256" s="310"/>
      <c r="O256" s="310"/>
      <c r="P256" s="310"/>
      <c r="Q256" s="310"/>
      <c r="T256" s="310" t="e">
        <f t="shared" ca="1" si="125"/>
        <v>#VALUE!</v>
      </c>
      <c r="U256" s="318"/>
      <c r="V256" s="310"/>
    </row>
    <row r="257" spans="1:23" ht="25.5" customHeight="1" x14ac:dyDescent="0.25">
      <c r="A257" s="311">
        <v>47719</v>
      </c>
      <c r="B257" s="323" t="s">
        <v>415</v>
      </c>
      <c r="C257" s="299">
        <v>12</v>
      </c>
      <c r="D257" s="309" t="s">
        <v>416</v>
      </c>
      <c r="E257" s="299">
        <v>12</v>
      </c>
      <c r="F257" s="323" t="s">
        <v>415</v>
      </c>
      <c r="G257" s="299">
        <v>12</v>
      </c>
      <c r="H257" s="309" t="s">
        <v>417</v>
      </c>
      <c r="I257" s="299">
        <v>11</v>
      </c>
      <c r="J257" s="299">
        <v>19</v>
      </c>
      <c r="K257" s="299">
        <v>16</v>
      </c>
      <c r="L257" s="300" t="e">
        <f ca="1">J257*$L$5</f>
        <v>#VALUE!</v>
      </c>
      <c r="M257" s="300" t="e">
        <f ca="1">K257*$M$5</f>
        <v>#VALUE!</v>
      </c>
      <c r="N257" s="310"/>
      <c r="O257" s="310"/>
      <c r="P257" s="310"/>
      <c r="Q257" s="310"/>
      <c r="T257" s="300" t="e">
        <f ca="1">G257*$T$5</f>
        <v>#VALUE!</v>
      </c>
      <c r="U257" s="318"/>
      <c r="V257" s="310"/>
    </row>
    <row r="258" spans="1:23" ht="25.5" customHeight="1" x14ac:dyDescent="0.25">
      <c r="A258" s="311">
        <v>47720</v>
      </c>
      <c r="B258" s="323" t="s">
        <v>415</v>
      </c>
      <c r="C258" s="299">
        <v>12</v>
      </c>
      <c r="D258" s="309" t="s">
        <v>416</v>
      </c>
      <c r="E258" s="299">
        <v>12</v>
      </c>
      <c r="F258" s="323" t="s">
        <v>415</v>
      </c>
      <c r="G258" s="299">
        <v>12</v>
      </c>
      <c r="H258" s="309" t="s">
        <v>417</v>
      </c>
      <c r="I258" s="299">
        <v>11</v>
      </c>
      <c r="J258" s="299">
        <v>19</v>
      </c>
      <c r="K258" s="299">
        <v>16</v>
      </c>
      <c r="L258" s="310"/>
      <c r="M258" s="310"/>
      <c r="N258" s="312" t="e">
        <f ca="1">J258*$N$5</f>
        <v>#VALUE!</v>
      </c>
      <c r="O258" s="300" t="e">
        <f ca="1">K258*$O$5</f>
        <v>#VALUE!</v>
      </c>
      <c r="P258" s="310"/>
      <c r="Q258" s="310"/>
      <c r="T258" s="310"/>
      <c r="U258" s="312" t="e">
        <f ca="1">G258*$U$5</f>
        <v>#VALUE!</v>
      </c>
      <c r="V258" s="310"/>
    </row>
    <row r="259" spans="1:23" ht="25.5" customHeight="1" x14ac:dyDescent="0.25">
      <c r="A259" s="311">
        <v>47721</v>
      </c>
      <c r="B259" s="323" t="s">
        <v>415</v>
      </c>
      <c r="C259" s="299">
        <v>12</v>
      </c>
      <c r="D259" s="309" t="s">
        <v>416</v>
      </c>
      <c r="E259" s="299">
        <v>12</v>
      </c>
      <c r="F259" s="352" t="s">
        <v>415</v>
      </c>
      <c r="G259" s="316"/>
      <c r="H259" s="309" t="s">
        <v>417</v>
      </c>
      <c r="I259" s="299">
        <v>11</v>
      </c>
      <c r="J259" s="299">
        <v>19</v>
      </c>
      <c r="K259" s="299">
        <v>16</v>
      </c>
      <c r="L259" s="300" t="e">
        <f t="shared" ref="L259:L263" ca="1" si="126">J259*$L$5</f>
        <v>#VALUE!</v>
      </c>
      <c r="M259" s="300" t="e">
        <f t="shared" ref="M259:M263" ca="1" si="127">K259*$M$5</f>
        <v>#VALUE!</v>
      </c>
      <c r="N259" s="310"/>
      <c r="O259" s="310"/>
      <c r="P259" s="310"/>
      <c r="Q259" s="310"/>
      <c r="T259" s="310"/>
      <c r="U259" s="318"/>
      <c r="V259" s="310"/>
    </row>
    <row r="260" spans="1:23" ht="25.5" customHeight="1" x14ac:dyDescent="0.25">
      <c r="A260" s="311">
        <v>47722</v>
      </c>
      <c r="B260" s="323" t="s">
        <v>415</v>
      </c>
      <c r="C260" s="299">
        <v>12</v>
      </c>
      <c r="D260" s="309" t="s">
        <v>416</v>
      </c>
      <c r="E260" s="299">
        <v>12</v>
      </c>
      <c r="F260" s="352" t="s">
        <v>415</v>
      </c>
      <c r="G260" s="316"/>
      <c r="H260" s="309" t="s">
        <v>417</v>
      </c>
      <c r="I260" s="299">
        <v>11</v>
      </c>
      <c r="J260" s="299">
        <v>19</v>
      </c>
      <c r="K260" s="299">
        <v>16</v>
      </c>
      <c r="L260" s="300" t="e">
        <f t="shared" ca="1" si="126"/>
        <v>#VALUE!</v>
      </c>
      <c r="M260" s="300" t="e">
        <f t="shared" ca="1" si="127"/>
        <v>#VALUE!</v>
      </c>
      <c r="N260" s="310"/>
      <c r="O260" s="310"/>
      <c r="P260" s="310"/>
      <c r="Q260" s="310"/>
      <c r="T260" s="310" t="e">
        <f t="shared" ref="T260:T263" ca="1" si="128">G259*$T$5</f>
        <v>#VALUE!</v>
      </c>
      <c r="U260" s="318"/>
      <c r="V260" s="310"/>
    </row>
    <row r="261" spans="1:23" ht="25.5" customHeight="1" x14ac:dyDescent="0.25">
      <c r="A261" s="311">
        <v>47723</v>
      </c>
      <c r="B261" s="323" t="s">
        <v>415</v>
      </c>
      <c r="C261" s="299">
        <v>12</v>
      </c>
      <c r="D261" s="309" t="s">
        <v>416</v>
      </c>
      <c r="E261" s="299">
        <v>12</v>
      </c>
      <c r="F261" s="352" t="s">
        <v>415</v>
      </c>
      <c r="G261" s="316"/>
      <c r="H261" s="309" t="s">
        <v>417</v>
      </c>
      <c r="I261" s="299">
        <v>11</v>
      </c>
      <c r="J261" s="299">
        <v>19</v>
      </c>
      <c r="K261" s="299">
        <v>16</v>
      </c>
      <c r="L261" s="300" t="e">
        <f t="shared" ca="1" si="126"/>
        <v>#VALUE!</v>
      </c>
      <c r="M261" s="300" t="e">
        <f t="shared" ca="1" si="127"/>
        <v>#VALUE!</v>
      </c>
      <c r="N261" s="310"/>
      <c r="O261" s="310"/>
      <c r="P261" s="310"/>
      <c r="Q261" s="310"/>
      <c r="T261" s="310" t="e">
        <f t="shared" ca="1" si="128"/>
        <v>#VALUE!</v>
      </c>
      <c r="U261" s="318"/>
      <c r="V261" s="310"/>
    </row>
    <row r="262" spans="1:23" ht="25.5" customHeight="1" x14ac:dyDescent="0.25">
      <c r="A262" s="311">
        <v>47724</v>
      </c>
      <c r="B262" s="323" t="s">
        <v>415</v>
      </c>
      <c r="C262" s="299">
        <v>12</v>
      </c>
      <c r="D262" s="309" t="s">
        <v>416</v>
      </c>
      <c r="E262" s="299">
        <v>12</v>
      </c>
      <c r="F262" s="352" t="s">
        <v>415</v>
      </c>
      <c r="G262" s="316"/>
      <c r="H262" s="309" t="s">
        <v>417</v>
      </c>
      <c r="I262" s="299">
        <v>11</v>
      </c>
      <c r="J262" s="299">
        <v>19</v>
      </c>
      <c r="K262" s="299">
        <v>16</v>
      </c>
      <c r="L262" s="300" t="e">
        <f t="shared" ca="1" si="126"/>
        <v>#VALUE!</v>
      </c>
      <c r="M262" s="300" t="e">
        <f t="shared" ca="1" si="127"/>
        <v>#VALUE!</v>
      </c>
      <c r="N262" s="310"/>
      <c r="O262" s="310"/>
      <c r="P262" s="310"/>
      <c r="Q262" s="310"/>
      <c r="T262" s="310" t="e">
        <f t="shared" ca="1" si="128"/>
        <v>#VALUE!</v>
      </c>
      <c r="U262" s="318"/>
      <c r="V262" s="310"/>
    </row>
    <row r="263" spans="1:23" ht="25.5" customHeight="1" x14ac:dyDescent="0.25">
      <c r="A263" s="311">
        <v>47725</v>
      </c>
      <c r="B263" s="323" t="s">
        <v>415</v>
      </c>
      <c r="C263" s="299">
        <v>12</v>
      </c>
      <c r="D263" s="309" t="s">
        <v>416</v>
      </c>
      <c r="E263" s="299">
        <v>12</v>
      </c>
      <c r="F263" s="352" t="s">
        <v>415</v>
      </c>
      <c r="G263" s="316"/>
      <c r="H263" s="309" t="s">
        <v>417</v>
      </c>
      <c r="I263" s="299">
        <v>11</v>
      </c>
      <c r="J263" s="299">
        <v>19</v>
      </c>
      <c r="K263" s="299">
        <v>16</v>
      </c>
      <c r="L263" s="300" t="e">
        <f t="shared" ca="1" si="126"/>
        <v>#VALUE!</v>
      </c>
      <c r="M263" s="300" t="e">
        <f t="shared" ca="1" si="127"/>
        <v>#VALUE!</v>
      </c>
      <c r="N263" s="310"/>
      <c r="O263" s="310"/>
      <c r="P263" s="310"/>
      <c r="Q263" s="310"/>
      <c r="T263" s="310" t="e">
        <f t="shared" ca="1" si="128"/>
        <v>#VALUE!</v>
      </c>
      <c r="U263" s="318"/>
      <c r="V263" s="310"/>
    </row>
    <row r="264" spans="1:23" ht="25.5" customHeight="1" x14ac:dyDescent="0.25">
      <c r="A264" s="311">
        <v>47726</v>
      </c>
      <c r="B264" s="323" t="s">
        <v>415</v>
      </c>
      <c r="C264" s="299">
        <v>12</v>
      </c>
      <c r="D264" s="309" t="s">
        <v>416</v>
      </c>
      <c r="E264" s="299">
        <v>12</v>
      </c>
      <c r="F264" s="323" t="s">
        <v>415</v>
      </c>
      <c r="G264" s="299">
        <v>12</v>
      </c>
      <c r="H264" s="309" t="s">
        <v>417</v>
      </c>
      <c r="I264" s="299">
        <v>11</v>
      </c>
      <c r="J264" s="299">
        <v>19</v>
      </c>
      <c r="K264" s="299">
        <v>16</v>
      </c>
      <c r="L264" s="300" t="e">
        <f ca="1">J264*$L$5</f>
        <v>#VALUE!</v>
      </c>
      <c r="M264" s="300" t="e">
        <f ca="1">K264*$M$5</f>
        <v>#VALUE!</v>
      </c>
      <c r="N264" s="310"/>
      <c r="O264" s="310"/>
      <c r="P264" s="310"/>
      <c r="Q264" s="310"/>
      <c r="T264" s="300" t="e">
        <f ca="1">G264*$T$5</f>
        <v>#VALUE!</v>
      </c>
      <c r="U264" s="318"/>
      <c r="V264" s="310"/>
    </row>
    <row r="265" spans="1:23" ht="25.5" customHeight="1" thickBot="1" x14ac:dyDescent="0.3">
      <c r="A265" s="311"/>
      <c r="B265" s="323"/>
      <c r="C265" s="299"/>
      <c r="D265" s="309"/>
      <c r="E265" s="299"/>
      <c r="H265" s="309"/>
      <c r="I265" s="299"/>
      <c r="J265" s="299"/>
      <c r="K265" s="299"/>
      <c r="L265" s="314" t="e">
        <f t="shared" ref="L265:Q265" ca="1" si="129">SUM(L234:L264)</f>
        <v>#VALUE!</v>
      </c>
      <c r="M265" s="314" t="e">
        <f t="shared" ca="1" si="129"/>
        <v>#VALUE!</v>
      </c>
      <c r="N265" s="314" t="e">
        <f t="shared" ca="1" si="129"/>
        <v>#VALUE!</v>
      </c>
      <c r="O265" s="314" t="e">
        <f t="shared" ca="1" si="129"/>
        <v>#VALUE!</v>
      </c>
      <c r="P265" s="314">
        <f t="shared" si="129"/>
        <v>0</v>
      </c>
      <c r="Q265" s="314">
        <f t="shared" si="129"/>
        <v>0</v>
      </c>
      <c r="R265" s="359" t="e">
        <f ca="1">SUM(L265:Q265)</f>
        <v>#VALUE!</v>
      </c>
      <c r="S265" s="333"/>
      <c r="T265" s="314" t="e">
        <f ca="1">SUM(T234:T264)</f>
        <v>#VALUE!</v>
      </c>
      <c r="U265" s="314" t="e">
        <f ca="1">SUM(U234:U264)</f>
        <v>#VALUE!</v>
      </c>
      <c r="V265" s="314">
        <f>SUM(V234:V264)</f>
        <v>0</v>
      </c>
      <c r="W265" s="359" t="e">
        <f ca="1">SUM(T265:V265)</f>
        <v>#VALUE!</v>
      </c>
    </row>
    <row r="266" spans="1:23" ht="25.5" customHeight="1" thickTop="1" x14ac:dyDescent="0.35">
      <c r="A266" s="306" t="s">
        <v>425</v>
      </c>
      <c r="C266" s="299"/>
      <c r="D266" s="307"/>
      <c r="E266" s="299"/>
      <c r="H266" s="307"/>
      <c r="I266" s="299"/>
      <c r="J266" s="299"/>
      <c r="K266" s="299"/>
      <c r="L266" s="300"/>
      <c r="M266" s="300"/>
      <c r="N266" s="300"/>
      <c r="O266" s="300"/>
      <c r="P266" s="300"/>
      <c r="Q266" s="300"/>
    </row>
    <row r="267" spans="1:23" ht="25.5" customHeight="1" x14ac:dyDescent="0.25">
      <c r="A267" s="311">
        <v>47727</v>
      </c>
      <c r="B267" s="323" t="s">
        <v>415</v>
      </c>
      <c r="C267" s="299">
        <v>12</v>
      </c>
      <c r="D267" s="309" t="s">
        <v>416</v>
      </c>
      <c r="E267" s="299">
        <v>12</v>
      </c>
      <c r="F267" s="334" t="s">
        <v>415</v>
      </c>
      <c r="G267" s="299">
        <v>12</v>
      </c>
      <c r="H267" s="309" t="s">
        <v>417</v>
      </c>
      <c r="I267" s="299">
        <v>11</v>
      </c>
      <c r="J267" s="299">
        <v>19</v>
      </c>
      <c r="K267" s="299">
        <v>16</v>
      </c>
      <c r="L267" s="310"/>
      <c r="M267" s="310"/>
      <c r="N267" s="312" t="e">
        <f ca="1">J267*$N$5</f>
        <v>#VALUE!</v>
      </c>
      <c r="O267" s="300" t="e">
        <f ca="1">K267*$O$5</f>
        <v>#VALUE!</v>
      </c>
      <c r="P267" s="310"/>
      <c r="Q267" s="310"/>
      <c r="T267" s="310"/>
      <c r="U267" s="312" t="e">
        <f ca="1">G267*$U$5</f>
        <v>#VALUE!</v>
      </c>
      <c r="V267" s="310"/>
    </row>
    <row r="268" spans="1:23" ht="25.5" customHeight="1" x14ac:dyDescent="0.25">
      <c r="A268" s="311">
        <v>47728</v>
      </c>
      <c r="B268" s="323" t="s">
        <v>415</v>
      </c>
      <c r="C268" s="299">
        <v>12</v>
      </c>
      <c r="D268" s="309" t="s">
        <v>416</v>
      </c>
      <c r="E268" s="299">
        <v>12</v>
      </c>
      <c r="F268" s="352" t="s">
        <v>415</v>
      </c>
      <c r="G268" s="316"/>
      <c r="H268" s="309" t="s">
        <v>417</v>
      </c>
      <c r="I268" s="299">
        <v>11</v>
      </c>
      <c r="J268" s="299">
        <v>19</v>
      </c>
      <c r="K268" s="299">
        <v>16</v>
      </c>
      <c r="L268" s="300" t="e">
        <f t="shared" ref="L268:L296" ca="1" si="130">J268*$L$5</f>
        <v>#VALUE!</v>
      </c>
      <c r="M268" s="300" t="e">
        <f t="shared" ref="M268:M271" ca="1" si="131">K268*$M$5</f>
        <v>#VALUE!</v>
      </c>
      <c r="N268" s="310"/>
      <c r="O268" s="310"/>
      <c r="P268" s="310"/>
      <c r="Q268" s="310"/>
      <c r="T268" s="310" t="e">
        <f ca="1">G263*$T$5</f>
        <v>#VALUE!</v>
      </c>
      <c r="U268" s="318"/>
      <c r="V268" s="310"/>
    </row>
    <row r="269" spans="1:23" ht="25.5" customHeight="1" x14ac:dyDescent="0.25">
      <c r="A269" s="311">
        <v>47729</v>
      </c>
      <c r="B269" s="323" t="s">
        <v>415</v>
      </c>
      <c r="C269" s="299">
        <v>12</v>
      </c>
      <c r="D269" s="309" t="s">
        <v>416</v>
      </c>
      <c r="E269" s="299">
        <v>12</v>
      </c>
      <c r="F269" s="352" t="s">
        <v>415</v>
      </c>
      <c r="G269" s="316"/>
      <c r="H269" s="309" t="s">
        <v>417</v>
      </c>
      <c r="I269" s="299">
        <v>11</v>
      </c>
      <c r="J269" s="299">
        <v>19</v>
      </c>
      <c r="K269" s="299">
        <v>16</v>
      </c>
      <c r="L269" s="300" t="e">
        <f t="shared" ca="1" si="130"/>
        <v>#VALUE!</v>
      </c>
      <c r="M269" s="300" t="e">
        <f t="shared" ca="1" si="131"/>
        <v>#VALUE!</v>
      </c>
      <c r="N269" s="310"/>
      <c r="O269" s="310"/>
      <c r="P269" s="310"/>
      <c r="Q269" s="310"/>
      <c r="T269" s="310" t="e">
        <f t="shared" ref="T269:T272" ca="1" si="132">G268*$T$5</f>
        <v>#VALUE!</v>
      </c>
      <c r="U269" s="318"/>
      <c r="V269" s="310"/>
    </row>
    <row r="270" spans="1:23" ht="25.5" customHeight="1" x14ac:dyDescent="0.25">
      <c r="A270" s="311">
        <v>47730</v>
      </c>
      <c r="B270" s="323" t="s">
        <v>415</v>
      </c>
      <c r="C270" s="299">
        <v>12</v>
      </c>
      <c r="D270" s="309" t="s">
        <v>416</v>
      </c>
      <c r="E270" s="299">
        <v>12</v>
      </c>
      <c r="F270" s="352" t="s">
        <v>415</v>
      </c>
      <c r="G270" s="316"/>
      <c r="H270" s="309" t="s">
        <v>417</v>
      </c>
      <c r="I270" s="299">
        <v>11</v>
      </c>
      <c r="J270" s="299">
        <v>19</v>
      </c>
      <c r="K270" s="299">
        <v>16</v>
      </c>
      <c r="L270" s="300" t="e">
        <f t="shared" ca="1" si="130"/>
        <v>#VALUE!</v>
      </c>
      <c r="M270" s="300" t="e">
        <f t="shared" ca="1" si="131"/>
        <v>#VALUE!</v>
      </c>
      <c r="N270" s="310"/>
      <c r="O270" s="310"/>
      <c r="P270" s="310"/>
      <c r="Q270" s="310"/>
      <c r="T270" s="310" t="e">
        <f t="shared" ca="1" si="132"/>
        <v>#VALUE!</v>
      </c>
      <c r="U270" s="318"/>
      <c r="V270" s="310"/>
    </row>
    <row r="271" spans="1:23" ht="25.5" customHeight="1" x14ac:dyDescent="0.25">
      <c r="A271" s="311">
        <v>47731</v>
      </c>
      <c r="B271" s="323" t="s">
        <v>415</v>
      </c>
      <c r="C271" s="299">
        <v>12</v>
      </c>
      <c r="D271" s="309" t="s">
        <v>416</v>
      </c>
      <c r="E271" s="299">
        <v>12</v>
      </c>
      <c r="F271" s="352" t="s">
        <v>415</v>
      </c>
      <c r="G271" s="316"/>
      <c r="H271" s="309" t="s">
        <v>417</v>
      </c>
      <c r="I271" s="299">
        <v>11</v>
      </c>
      <c r="J271" s="299">
        <v>19</v>
      </c>
      <c r="K271" s="299">
        <v>16</v>
      </c>
      <c r="L271" s="300" t="e">
        <f t="shared" ca="1" si="130"/>
        <v>#VALUE!</v>
      </c>
      <c r="M271" s="300" t="e">
        <f t="shared" ca="1" si="131"/>
        <v>#VALUE!</v>
      </c>
      <c r="N271" s="310"/>
      <c r="O271" s="310"/>
      <c r="P271" s="310"/>
      <c r="Q271" s="310"/>
      <c r="T271" s="310" t="e">
        <f t="shared" ca="1" si="132"/>
        <v>#VALUE!</v>
      </c>
      <c r="U271" s="310"/>
      <c r="V271" s="310"/>
    </row>
    <row r="272" spans="1:23" ht="25.5" customHeight="1" x14ac:dyDescent="0.25">
      <c r="A272" s="311">
        <v>47732</v>
      </c>
      <c r="B272" s="323" t="s">
        <v>415</v>
      </c>
      <c r="C272" s="299">
        <v>12</v>
      </c>
      <c r="D272" s="309" t="s">
        <v>416</v>
      </c>
      <c r="E272" s="299">
        <v>12</v>
      </c>
      <c r="F272" s="322"/>
      <c r="G272" s="322"/>
      <c r="H272" s="309" t="s">
        <v>417</v>
      </c>
      <c r="I272" s="299">
        <v>11</v>
      </c>
      <c r="J272" s="299">
        <v>19</v>
      </c>
      <c r="K272" s="299">
        <v>16</v>
      </c>
      <c r="L272" s="300" t="e">
        <f t="shared" ca="1" si="130"/>
        <v>#VALUE!</v>
      </c>
      <c r="M272" s="300" t="e">
        <f ca="1">K272*$M$5</f>
        <v>#VALUE!</v>
      </c>
      <c r="N272" s="310"/>
      <c r="O272" s="310"/>
      <c r="P272" s="310"/>
      <c r="Q272" s="310"/>
      <c r="T272" s="310" t="e">
        <f t="shared" ca="1" si="132"/>
        <v>#VALUE!</v>
      </c>
      <c r="U272" s="318"/>
      <c r="V272" s="310"/>
    </row>
    <row r="273" spans="1:22" ht="25.5" customHeight="1" x14ac:dyDescent="0.25">
      <c r="A273" s="311">
        <v>47733</v>
      </c>
      <c r="B273" s="323" t="s">
        <v>415</v>
      </c>
      <c r="C273" s="299">
        <v>12</v>
      </c>
      <c r="D273" s="309" t="s">
        <v>416</v>
      </c>
      <c r="E273" s="299">
        <v>12</v>
      </c>
      <c r="F273" s="334" t="s">
        <v>415</v>
      </c>
      <c r="G273" s="299">
        <v>12</v>
      </c>
      <c r="H273" s="309" t="s">
        <v>417</v>
      </c>
      <c r="I273" s="299">
        <v>11</v>
      </c>
      <c r="J273" s="299">
        <v>19</v>
      </c>
      <c r="K273" s="299">
        <v>16</v>
      </c>
      <c r="L273" s="300" t="e">
        <f t="shared" ca="1" si="130"/>
        <v>#VALUE!</v>
      </c>
      <c r="M273" s="300" t="e">
        <f t="shared" ref="M273:M296" ca="1" si="133">K273*$M$5</f>
        <v>#VALUE!</v>
      </c>
      <c r="N273" s="310"/>
      <c r="O273" s="310"/>
      <c r="P273" s="310"/>
      <c r="Q273" s="310"/>
      <c r="T273" s="300" t="e">
        <f ca="1">G273*$T$5</f>
        <v>#VALUE!</v>
      </c>
      <c r="U273" s="310"/>
      <c r="V273" s="310"/>
    </row>
    <row r="274" spans="1:22" ht="25.5" customHeight="1" x14ac:dyDescent="0.25">
      <c r="A274" s="311">
        <v>47734</v>
      </c>
      <c r="B274" s="323" t="s">
        <v>415</v>
      </c>
      <c r="C274" s="299">
        <v>12</v>
      </c>
      <c r="D274" s="309" t="s">
        <v>416</v>
      </c>
      <c r="E274" s="299">
        <v>12</v>
      </c>
      <c r="F274" s="334" t="s">
        <v>415</v>
      </c>
      <c r="G274" s="299">
        <v>12</v>
      </c>
      <c r="H274" s="309" t="s">
        <v>417</v>
      </c>
      <c r="I274" s="299">
        <v>11</v>
      </c>
      <c r="J274" s="299">
        <v>19</v>
      </c>
      <c r="K274" s="299">
        <v>16</v>
      </c>
      <c r="L274" s="310"/>
      <c r="M274" s="310"/>
      <c r="N274" s="312" t="e">
        <f ca="1">J274*$N$5</f>
        <v>#VALUE!</v>
      </c>
      <c r="O274" s="300" t="e">
        <f ca="1">K274*$O$5</f>
        <v>#VALUE!</v>
      </c>
      <c r="P274" s="310"/>
      <c r="Q274" s="310"/>
      <c r="T274" s="310"/>
      <c r="U274" s="312" t="e">
        <f ca="1">G274*$U$5</f>
        <v>#VALUE!</v>
      </c>
      <c r="V274" s="310"/>
    </row>
    <row r="275" spans="1:22" ht="25.5" customHeight="1" x14ac:dyDescent="0.25">
      <c r="A275" s="311">
        <v>47735</v>
      </c>
      <c r="B275" s="323" t="s">
        <v>415</v>
      </c>
      <c r="C275" s="299">
        <v>12</v>
      </c>
      <c r="D275" s="309" t="s">
        <v>416</v>
      </c>
      <c r="E275" s="299">
        <v>12</v>
      </c>
      <c r="F275" s="352" t="s">
        <v>415</v>
      </c>
      <c r="G275" s="316"/>
      <c r="H275" s="309" t="s">
        <v>417</v>
      </c>
      <c r="I275" s="299">
        <v>11</v>
      </c>
      <c r="J275" s="299">
        <v>19</v>
      </c>
      <c r="K275" s="299">
        <v>16</v>
      </c>
      <c r="L275" s="300" t="e">
        <f t="shared" ca="1" si="130"/>
        <v>#VALUE!</v>
      </c>
      <c r="M275" s="300" t="e">
        <f t="shared" ca="1" si="133"/>
        <v>#VALUE!</v>
      </c>
      <c r="N275" s="310"/>
      <c r="O275" s="310"/>
      <c r="P275" s="310"/>
      <c r="Q275" s="310"/>
      <c r="T275" s="310"/>
      <c r="U275" s="318"/>
      <c r="V275" s="310"/>
    </row>
    <row r="276" spans="1:22" ht="25.5" customHeight="1" x14ac:dyDescent="0.25">
      <c r="A276" s="311">
        <v>47736</v>
      </c>
      <c r="B276" s="323" t="s">
        <v>415</v>
      </c>
      <c r="C276" s="299">
        <v>12</v>
      </c>
      <c r="D276" s="309" t="s">
        <v>416</v>
      </c>
      <c r="E276" s="299">
        <v>12</v>
      </c>
      <c r="F276" s="352" t="s">
        <v>415</v>
      </c>
      <c r="G276" s="316"/>
      <c r="H276" s="309" t="s">
        <v>417</v>
      </c>
      <c r="I276" s="299">
        <v>11</v>
      </c>
      <c r="J276" s="299">
        <v>19</v>
      </c>
      <c r="K276" s="299">
        <v>16</v>
      </c>
      <c r="L276" s="300" t="e">
        <f t="shared" ca="1" si="130"/>
        <v>#VALUE!</v>
      </c>
      <c r="M276" s="300" t="e">
        <f t="shared" ca="1" si="133"/>
        <v>#VALUE!</v>
      </c>
      <c r="N276" s="310"/>
      <c r="O276" s="310"/>
      <c r="P276" s="310"/>
      <c r="Q276" s="310"/>
      <c r="T276" s="310" t="e">
        <f t="shared" ref="T276:T279" ca="1" si="134">G275*$T$5</f>
        <v>#VALUE!</v>
      </c>
      <c r="U276" s="318"/>
      <c r="V276" s="310"/>
    </row>
    <row r="277" spans="1:22" ht="25.5" customHeight="1" x14ac:dyDescent="0.25">
      <c r="A277" s="311">
        <v>47737</v>
      </c>
      <c r="B277" s="323" t="s">
        <v>415</v>
      </c>
      <c r="C277" s="299">
        <v>12</v>
      </c>
      <c r="D277" s="309" t="s">
        <v>416</v>
      </c>
      <c r="E277" s="299">
        <v>12</v>
      </c>
      <c r="F277" s="352" t="s">
        <v>415</v>
      </c>
      <c r="G277" s="316"/>
      <c r="H277" s="309" t="s">
        <v>417</v>
      </c>
      <c r="I277" s="299">
        <v>11</v>
      </c>
      <c r="J277" s="299">
        <v>19</v>
      </c>
      <c r="K277" s="299">
        <v>16</v>
      </c>
      <c r="L277" s="300" t="e">
        <f t="shared" ca="1" si="130"/>
        <v>#VALUE!</v>
      </c>
      <c r="M277" s="300" t="e">
        <f t="shared" ca="1" si="133"/>
        <v>#VALUE!</v>
      </c>
      <c r="N277" s="310"/>
      <c r="O277" s="310"/>
      <c r="P277" s="310"/>
      <c r="Q277" s="310"/>
      <c r="T277" s="310" t="e">
        <f t="shared" ca="1" si="134"/>
        <v>#VALUE!</v>
      </c>
      <c r="U277" s="310"/>
      <c r="V277" s="310"/>
    </row>
    <row r="278" spans="1:22" ht="25.5" customHeight="1" x14ac:dyDescent="0.25">
      <c r="A278" s="311">
        <v>47738</v>
      </c>
      <c r="B278" s="323" t="s">
        <v>415</v>
      </c>
      <c r="C278" s="299">
        <v>12</v>
      </c>
      <c r="D278" s="309" t="s">
        <v>416</v>
      </c>
      <c r="E278" s="299">
        <v>12</v>
      </c>
      <c r="F278" s="352" t="s">
        <v>415</v>
      </c>
      <c r="G278" s="316"/>
      <c r="H278" s="309" t="s">
        <v>417</v>
      </c>
      <c r="I278" s="299">
        <v>11</v>
      </c>
      <c r="J278" s="299">
        <v>19</v>
      </c>
      <c r="K278" s="299">
        <v>16</v>
      </c>
      <c r="L278" s="300" t="e">
        <f t="shared" ca="1" si="130"/>
        <v>#VALUE!</v>
      </c>
      <c r="M278" s="300" t="e">
        <f t="shared" ca="1" si="133"/>
        <v>#VALUE!</v>
      </c>
      <c r="N278" s="310"/>
      <c r="O278" s="310"/>
      <c r="P278" s="310"/>
      <c r="Q278" s="310"/>
      <c r="T278" s="310" t="e">
        <f t="shared" ca="1" si="134"/>
        <v>#VALUE!</v>
      </c>
      <c r="U278" s="310"/>
      <c r="V278" s="310"/>
    </row>
    <row r="279" spans="1:22" ht="25.5" customHeight="1" x14ac:dyDescent="0.25">
      <c r="A279" s="311">
        <v>47739</v>
      </c>
      <c r="B279" s="323" t="s">
        <v>415</v>
      </c>
      <c r="C279" s="299">
        <v>12</v>
      </c>
      <c r="D279" s="309" t="s">
        <v>416</v>
      </c>
      <c r="E279" s="299">
        <v>12</v>
      </c>
      <c r="F279" s="322"/>
      <c r="G279" s="322"/>
      <c r="H279" s="309" t="s">
        <v>417</v>
      </c>
      <c r="I279" s="299">
        <v>11</v>
      </c>
      <c r="J279" s="299">
        <v>19</v>
      </c>
      <c r="K279" s="299">
        <v>16</v>
      </c>
      <c r="L279" s="300" t="e">
        <f t="shared" ca="1" si="130"/>
        <v>#VALUE!</v>
      </c>
      <c r="M279" s="300" t="e">
        <f t="shared" ca="1" si="133"/>
        <v>#VALUE!</v>
      </c>
      <c r="N279" s="310"/>
      <c r="O279" s="310"/>
      <c r="P279" s="310"/>
      <c r="Q279" s="310"/>
      <c r="T279" s="310" t="e">
        <f t="shared" ca="1" si="134"/>
        <v>#VALUE!</v>
      </c>
      <c r="U279" s="310"/>
      <c r="V279" s="310"/>
    </row>
    <row r="280" spans="1:22" ht="25.5" customHeight="1" x14ac:dyDescent="0.25">
      <c r="A280" s="311">
        <v>47740</v>
      </c>
      <c r="B280" s="323" t="s">
        <v>415</v>
      </c>
      <c r="C280" s="299">
        <v>12</v>
      </c>
      <c r="D280" s="309" t="s">
        <v>416</v>
      </c>
      <c r="E280" s="299">
        <v>12</v>
      </c>
      <c r="F280" s="334" t="s">
        <v>415</v>
      </c>
      <c r="G280" s="299">
        <v>12</v>
      </c>
      <c r="H280" s="309" t="s">
        <v>417</v>
      </c>
      <c r="I280" s="299">
        <v>11</v>
      </c>
      <c r="J280" s="299">
        <v>19</v>
      </c>
      <c r="K280" s="299">
        <v>16</v>
      </c>
      <c r="L280" s="300" t="e">
        <f t="shared" ca="1" si="130"/>
        <v>#VALUE!</v>
      </c>
      <c r="M280" s="300" t="e">
        <f t="shared" ca="1" si="133"/>
        <v>#VALUE!</v>
      </c>
      <c r="N280" s="310"/>
      <c r="O280" s="310"/>
      <c r="P280" s="310"/>
      <c r="Q280" s="310"/>
      <c r="T280" s="300" t="e">
        <f ca="1">G280*$T$5</f>
        <v>#VALUE!</v>
      </c>
      <c r="U280" s="310"/>
      <c r="V280" s="310"/>
    </row>
    <row r="281" spans="1:22" ht="25.5" customHeight="1" x14ac:dyDescent="0.25">
      <c r="A281" s="311">
        <v>47741</v>
      </c>
      <c r="B281" s="323" t="s">
        <v>415</v>
      </c>
      <c r="C281" s="299">
        <v>12</v>
      </c>
      <c r="D281" s="309" t="s">
        <v>416</v>
      </c>
      <c r="E281" s="299">
        <v>12</v>
      </c>
      <c r="F281" s="334" t="s">
        <v>415</v>
      </c>
      <c r="G281" s="299">
        <v>12</v>
      </c>
      <c r="H281" s="309" t="s">
        <v>417</v>
      </c>
      <c r="I281" s="299">
        <v>11</v>
      </c>
      <c r="J281" s="299">
        <v>19</v>
      </c>
      <c r="K281" s="299">
        <v>16</v>
      </c>
      <c r="L281" s="310"/>
      <c r="M281" s="310"/>
      <c r="N281" s="312" t="e">
        <f ca="1">J281*$N$5</f>
        <v>#VALUE!</v>
      </c>
      <c r="O281" s="300" t="e">
        <f ca="1">K281*$O$5</f>
        <v>#VALUE!</v>
      </c>
      <c r="P281" s="310"/>
      <c r="Q281" s="310"/>
      <c r="T281" s="310"/>
      <c r="U281" s="300" t="e">
        <f ca="1">G281*$U$5</f>
        <v>#VALUE!</v>
      </c>
      <c r="V281" s="322"/>
    </row>
    <row r="282" spans="1:22" ht="25.5" customHeight="1" x14ac:dyDescent="0.25">
      <c r="A282" s="311">
        <v>47742</v>
      </c>
      <c r="B282" s="323" t="s">
        <v>415</v>
      </c>
      <c r="C282" s="299">
        <v>12</v>
      </c>
      <c r="D282" s="309" t="s">
        <v>416</v>
      </c>
      <c r="E282" s="299">
        <v>12</v>
      </c>
      <c r="F282" s="352" t="s">
        <v>415</v>
      </c>
      <c r="G282" s="316"/>
      <c r="H282" s="309" t="s">
        <v>417</v>
      </c>
      <c r="I282" s="299">
        <v>11</v>
      </c>
      <c r="J282" s="299">
        <v>19</v>
      </c>
      <c r="K282" s="299">
        <v>16</v>
      </c>
      <c r="L282" s="300" t="e">
        <f t="shared" ca="1" si="130"/>
        <v>#VALUE!</v>
      </c>
      <c r="M282" s="300" t="e">
        <f t="shared" ca="1" si="133"/>
        <v>#VALUE!</v>
      </c>
      <c r="N282" s="310"/>
      <c r="O282" s="310"/>
      <c r="P282" s="310"/>
      <c r="Q282" s="310"/>
      <c r="T282" s="310"/>
      <c r="U282" s="318"/>
      <c r="V282" s="310"/>
    </row>
    <row r="283" spans="1:22" ht="25.5" customHeight="1" x14ac:dyDescent="0.25">
      <c r="A283" s="311">
        <v>47743</v>
      </c>
      <c r="B283" s="323" t="s">
        <v>415</v>
      </c>
      <c r="C283" s="299">
        <v>12</v>
      </c>
      <c r="D283" s="309" t="s">
        <v>416</v>
      </c>
      <c r="E283" s="299">
        <v>12</v>
      </c>
      <c r="F283" s="352" t="s">
        <v>415</v>
      </c>
      <c r="G283" s="316"/>
      <c r="H283" s="309" t="s">
        <v>417</v>
      </c>
      <c r="I283" s="299">
        <v>11</v>
      </c>
      <c r="J283" s="299">
        <v>19</v>
      </c>
      <c r="K283" s="299">
        <v>16</v>
      </c>
      <c r="L283" s="300" t="e">
        <f t="shared" ca="1" si="130"/>
        <v>#VALUE!</v>
      </c>
      <c r="M283" s="300" t="e">
        <f t="shared" ca="1" si="133"/>
        <v>#VALUE!</v>
      </c>
      <c r="N283" s="310"/>
      <c r="O283" s="310"/>
      <c r="P283" s="310"/>
      <c r="Q283" s="310"/>
      <c r="T283" s="310" t="e">
        <f ca="1">G282*$T$5</f>
        <v>#VALUE!</v>
      </c>
      <c r="U283" s="318"/>
      <c r="V283" s="310"/>
    </row>
    <row r="284" spans="1:22" ht="25.5" customHeight="1" x14ac:dyDescent="0.25">
      <c r="A284" s="311">
        <v>47744</v>
      </c>
      <c r="B284" s="323" t="s">
        <v>415</v>
      </c>
      <c r="C284" s="299">
        <v>12</v>
      </c>
      <c r="D284" s="309" t="s">
        <v>416</v>
      </c>
      <c r="E284" s="299">
        <v>12</v>
      </c>
      <c r="F284" s="352" t="s">
        <v>415</v>
      </c>
      <c r="G284" s="316"/>
      <c r="H284" s="309" t="s">
        <v>417</v>
      </c>
      <c r="I284" s="299">
        <v>11</v>
      </c>
      <c r="J284" s="299">
        <v>19</v>
      </c>
      <c r="K284" s="299">
        <v>16</v>
      </c>
      <c r="L284" s="300" t="e">
        <f t="shared" ca="1" si="130"/>
        <v>#VALUE!</v>
      </c>
      <c r="M284" s="300" t="e">
        <f t="shared" ca="1" si="133"/>
        <v>#VALUE!</v>
      </c>
      <c r="N284" s="310"/>
      <c r="O284" s="310"/>
      <c r="P284" s="310"/>
      <c r="Q284" s="310"/>
      <c r="T284" s="310" t="e">
        <f ca="1">G283*$T$5</f>
        <v>#VALUE!</v>
      </c>
      <c r="U284" s="318"/>
      <c r="V284" s="310"/>
    </row>
    <row r="285" spans="1:22" ht="25.5" customHeight="1" x14ac:dyDescent="0.25">
      <c r="A285" s="311">
        <v>47745</v>
      </c>
      <c r="B285" s="323" t="s">
        <v>415</v>
      </c>
      <c r="C285" s="299">
        <v>12</v>
      </c>
      <c r="D285" s="309" t="s">
        <v>416</v>
      </c>
      <c r="E285" s="299">
        <v>12</v>
      </c>
      <c r="F285" s="322"/>
      <c r="G285" s="322"/>
      <c r="H285" s="309" t="s">
        <v>417</v>
      </c>
      <c r="I285" s="299">
        <v>11</v>
      </c>
      <c r="J285" s="299">
        <v>19</v>
      </c>
      <c r="K285" s="299">
        <v>16</v>
      </c>
      <c r="L285" s="300" t="e">
        <f t="shared" ca="1" si="130"/>
        <v>#VALUE!</v>
      </c>
      <c r="M285" s="300" t="e">
        <f t="shared" ca="1" si="133"/>
        <v>#VALUE!</v>
      </c>
      <c r="N285" s="310"/>
      <c r="O285" s="310"/>
      <c r="P285" s="310"/>
      <c r="Q285" s="310"/>
      <c r="T285" s="310" t="e">
        <f ca="1">G284*$T$5</f>
        <v>#VALUE!</v>
      </c>
      <c r="U285" s="318"/>
      <c r="V285" s="310"/>
    </row>
    <row r="286" spans="1:22" ht="25.5" customHeight="1" x14ac:dyDescent="0.25">
      <c r="A286" s="308">
        <v>47746</v>
      </c>
      <c r="B286" s="323" t="s">
        <v>415</v>
      </c>
      <c r="C286" s="299">
        <v>12</v>
      </c>
      <c r="D286" s="309" t="s">
        <v>416</v>
      </c>
      <c r="E286" s="299">
        <v>12</v>
      </c>
      <c r="F286" s="323" t="s">
        <v>415</v>
      </c>
      <c r="G286" s="299">
        <v>12</v>
      </c>
      <c r="H286" s="309" t="s">
        <v>417</v>
      </c>
      <c r="I286" s="299">
        <v>11</v>
      </c>
      <c r="J286" s="299">
        <v>19</v>
      </c>
      <c r="K286" s="299">
        <v>16</v>
      </c>
      <c r="L286" s="310"/>
      <c r="M286" s="310"/>
      <c r="N286" s="310"/>
      <c r="O286" s="310"/>
      <c r="P286" s="300" t="e">
        <f ca="1">J286*$P$5</f>
        <v>#VALUE!</v>
      </c>
      <c r="Q286" s="300" t="e">
        <f ca="1">K286*$Q$5</f>
        <v>#VALUE!</v>
      </c>
      <c r="T286" s="310"/>
      <c r="U286" s="318"/>
      <c r="V286" s="300" t="e">
        <f ca="1">G286*$V$5</f>
        <v>#VALUE!</v>
      </c>
    </row>
    <row r="287" spans="1:22" ht="25.5" customHeight="1" x14ac:dyDescent="0.25">
      <c r="A287" s="311">
        <v>47747</v>
      </c>
      <c r="B287" s="323" t="s">
        <v>415</v>
      </c>
      <c r="C287" s="299">
        <v>12</v>
      </c>
      <c r="D287" s="309" t="s">
        <v>416</v>
      </c>
      <c r="E287" s="299">
        <v>12</v>
      </c>
      <c r="F287" s="334" t="s">
        <v>415</v>
      </c>
      <c r="G287" s="299">
        <v>12</v>
      </c>
      <c r="H287" s="309" t="s">
        <v>417</v>
      </c>
      <c r="I287" s="299">
        <v>11</v>
      </c>
      <c r="J287" s="299">
        <v>19</v>
      </c>
      <c r="K287" s="299">
        <v>16</v>
      </c>
      <c r="L287" s="300" t="e">
        <f t="shared" ca="1" si="130"/>
        <v>#VALUE!</v>
      </c>
      <c r="M287" s="300" t="e">
        <f t="shared" ca="1" si="133"/>
        <v>#VALUE!</v>
      </c>
      <c r="N287" s="310"/>
      <c r="O287" s="310"/>
      <c r="P287" s="310"/>
      <c r="Q287" s="310"/>
      <c r="T287" s="300" t="e">
        <f ca="1">G287*$T$5</f>
        <v>#VALUE!</v>
      </c>
      <c r="U287" s="318"/>
      <c r="V287" s="310"/>
    </row>
    <row r="288" spans="1:22" ht="25.5" customHeight="1" x14ac:dyDescent="0.25">
      <c r="A288" s="311">
        <v>47748</v>
      </c>
      <c r="B288" s="323" t="s">
        <v>415</v>
      </c>
      <c r="C288" s="299">
        <v>12</v>
      </c>
      <c r="D288" s="309" t="s">
        <v>416</v>
      </c>
      <c r="E288" s="299">
        <v>12</v>
      </c>
      <c r="F288" s="334" t="s">
        <v>415</v>
      </c>
      <c r="G288" s="299">
        <v>12</v>
      </c>
      <c r="H288" s="309" t="s">
        <v>417</v>
      </c>
      <c r="I288" s="299">
        <v>11</v>
      </c>
      <c r="J288" s="299">
        <v>19</v>
      </c>
      <c r="K288" s="299">
        <v>16</v>
      </c>
      <c r="L288" s="310"/>
      <c r="M288" s="310"/>
      <c r="N288" s="312" t="e">
        <f ca="1">J288*$N$5</f>
        <v>#VALUE!</v>
      </c>
      <c r="O288" s="300" t="e">
        <f ca="1">K288*$O$5</f>
        <v>#VALUE!</v>
      </c>
      <c r="P288" s="310"/>
      <c r="Q288" s="310"/>
      <c r="T288" s="310"/>
      <c r="U288" s="312" t="e">
        <f ca="1">G288*$U$5</f>
        <v>#VALUE!</v>
      </c>
      <c r="V288" s="310"/>
    </row>
    <row r="289" spans="1:23" ht="25.5" customHeight="1" x14ac:dyDescent="0.25">
      <c r="A289" s="311">
        <v>47749</v>
      </c>
      <c r="B289" s="323" t="s">
        <v>415</v>
      </c>
      <c r="C289" s="299">
        <v>12</v>
      </c>
      <c r="D289" s="309" t="s">
        <v>416</v>
      </c>
      <c r="E289" s="299">
        <v>12</v>
      </c>
      <c r="F289" s="352" t="s">
        <v>415</v>
      </c>
      <c r="G289" s="316"/>
      <c r="H289" s="309" t="s">
        <v>417</v>
      </c>
      <c r="I289" s="299">
        <v>11</v>
      </c>
      <c r="J289" s="299">
        <v>19</v>
      </c>
      <c r="K289" s="299">
        <v>16</v>
      </c>
      <c r="L289" s="300" t="e">
        <f t="shared" ca="1" si="130"/>
        <v>#VALUE!</v>
      </c>
      <c r="M289" s="300" t="e">
        <f t="shared" ca="1" si="133"/>
        <v>#VALUE!</v>
      </c>
      <c r="N289" s="310"/>
      <c r="O289" s="310"/>
      <c r="P289" s="310"/>
      <c r="Q289" s="310"/>
      <c r="T289" s="310"/>
      <c r="U289" s="318"/>
      <c r="V289" s="310"/>
    </row>
    <row r="290" spans="1:23" ht="25.5" customHeight="1" x14ac:dyDescent="0.25">
      <c r="A290" s="311">
        <v>47750</v>
      </c>
      <c r="B290" s="323" t="s">
        <v>415</v>
      </c>
      <c r="C290" s="299">
        <v>12</v>
      </c>
      <c r="D290" s="309" t="s">
        <v>416</v>
      </c>
      <c r="E290" s="299">
        <v>12</v>
      </c>
      <c r="F290" s="352" t="s">
        <v>415</v>
      </c>
      <c r="G290" s="316"/>
      <c r="H290" s="309" t="s">
        <v>417</v>
      </c>
      <c r="I290" s="299">
        <v>11</v>
      </c>
      <c r="J290" s="299">
        <v>19</v>
      </c>
      <c r="K290" s="299">
        <v>16</v>
      </c>
      <c r="L290" s="300" t="e">
        <f t="shared" ca="1" si="130"/>
        <v>#VALUE!</v>
      </c>
      <c r="M290" s="300" t="e">
        <f t="shared" ca="1" si="133"/>
        <v>#VALUE!</v>
      </c>
      <c r="N290" s="310"/>
      <c r="O290" s="310"/>
      <c r="P290" s="310"/>
      <c r="Q290" s="310"/>
      <c r="T290" s="310" t="e">
        <f t="shared" ref="T290:T293" ca="1" si="135">G289*$T$5</f>
        <v>#VALUE!</v>
      </c>
      <c r="U290" s="318"/>
      <c r="V290" s="310"/>
    </row>
    <row r="291" spans="1:23" ht="25.5" customHeight="1" x14ac:dyDescent="0.25">
      <c r="A291" s="311">
        <v>47751</v>
      </c>
      <c r="B291" s="323" t="s">
        <v>415</v>
      </c>
      <c r="C291" s="299">
        <v>12</v>
      </c>
      <c r="D291" s="309" t="s">
        <v>416</v>
      </c>
      <c r="E291" s="299">
        <v>12</v>
      </c>
      <c r="F291" s="352" t="s">
        <v>415</v>
      </c>
      <c r="G291" s="316"/>
      <c r="H291" s="309" t="s">
        <v>417</v>
      </c>
      <c r="I291" s="299">
        <v>11</v>
      </c>
      <c r="J291" s="299">
        <v>19</v>
      </c>
      <c r="K291" s="299">
        <v>16</v>
      </c>
      <c r="L291" s="300" t="e">
        <f t="shared" ca="1" si="130"/>
        <v>#VALUE!</v>
      </c>
      <c r="M291" s="300" t="e">
        <f t="shared" ca="1" si="133"/>
        <v>#VALUE!</v>
      </c>
      <c r="N291" s="310"/>
      <c r="O291" s="310"/>
      <c r="P291" s="310"/>
      <c r="Q291" s="310"/>
      <c r="T291" s="310" t="e">
        <f t="shared" ca="1" si="135"/>
        <v>#VALUE!</v>
      </c>
      <c r="U291" s="318"/>
      <c r="V291" s="310"/>
    </row>
    <row r="292" spans="1:23" ht="25.5" customHeight="1" x14ac:dyDescent="0.25">
      <c r="A292" s="311">
        <v>47752</v>
      </c>
      <c r="B292" s="323" t="s">
        <v>415</v>
      </c>
      <c r="C292" s="299">
        <v>12</v>
      </c>
      <c r="D292" s="309" t="s">
        <v>416</v>
      </c>
      <c r="E292" s="299">
        <v>12</v>
      </c>
      <c r="F292" s="352" t="s">
        <v>415</v>
      </c>
      <c r="G292" s="316"/>
      <c r="H292" s="309" t="s">
        <v>417</v>
      </c>
      <c r="I292" s="299">
        <v>11</v>
      </c>
      <c r="J292" s="299">
        <v>19</v>
      </c>
      <c r="K292" s="299">
        <v>16</v>
      </c>
      <c r="L292" s="300" t="e">
        <f t="shared" ca="1" si="130"/>
        <v>#VALUE!</v>
      </c>
      <c r="M292" s="300" t="e">
        <f t="shared" ca="1" si="133"/>
        <v>#VALUE!</v>
      </c>
      <c r="N292" s="310"/>
      <c r="O292" s="310"/>
      <c r="P292" s="310"/>
      <c r="Q292" s="310"/>
      <c r="T292" s="310" t="e">
        <f t="shared" ca="1" si="135"/>
        <v>#VALUE!</v>
      </c>
      <c r="U292" s="310"/>
      <c r="V292" s="310"/>
    </row>
    <row r="293" spans="1:23" ht="25.5" customHeight="1" x14ac:dyDescent="0.25">
      <c r="A293" s="311">
        <v>47753</v>
      </c>
      <c r="B293" s="323" t="s">
        <v>415</v>
      </c>
      <c r="C293" s="299">
        <v>12</v>
      </c>
      <c r="D293" s="309" t="s">
        <v>416</v>
      </c>
      <c r="E293" s="299">
        <v>12</v>
      </c>
      <c r="F293" s="352" t="s">
        <v>415</v>
      </c>
      <c r="G293" s="316"/>
      <c r="H293" s="309" t="s">
        <v>417</v>
      </c>
      <c r="I293" s="299">
        <v>11</v>
      </c>
      <c r="J293" s="299">
        <v>19</v>
      </c>
      <c r="K293" s="299">
        <v>16</v>
      </c>
      <c r="L293" s="300" t="e">
        <f t="shared" ca="1" si="130"/>
        <v>#VALUE!</v>
      </c>
      <c r="M293" s="300" t="e">
        <f t="shared" ca="1" si="133"/>
        <v>#VALUE!</v>
      </c>
      <c r="N293" s="310"/>
      <c r="O293" s="310"/>
      <c r="P293" s="310"/>
      <c r="Q293" s="310"/>
      <c r="T293" s="310" t="e">
        <f t="shared" ca="1" si="135"/>
        <v>#VALUE!</v>
      </c>
      <c r="U293" s="318"/>
      <c r="V293" s="310"/>
    </row>
    <row r="294" spans="1:23" ht="25.5" customHeight="1" x14ac:dyDescent="0.25">
      <c r="A294" s="311">
        <v>47754</v>
      </c>
      <c r="B294" s="323" t="s">
        <v>415</v>
      </c>
      <c r="C294" s="299">
        <v>12</v>
      </c>
      <c r="D294" s="309" t="s">
        <v>416</v>
      </c>
      <c r="E294" s="299">
        <v>12</v>
      </c>
      <c r="F294" s="334" t="s">
        <v>415</v>
      </c>
      <c r="G294" s="299">
        <v>12</v>
      </c>
      <c r="H294" s="309" t="s">
        <v>417</v>
      </c>
      <c r="I294" s="299">
        <v>11</v>
      </c>
      <c r="J294" s="299">
        <v>19</v>
      </c>
      <c r="K294" s="299">
        <v>16</v>
      </c>
      <c r="L294" s="300" t="e">
        <f t="shared" ca="1" si="130"/>
        <v>#VALUE!</v>
      </c>
      <c r="M294" s="300" t="e">
        <f t="shared" ca="1" si="133"/>
        <v>#VALUE!</v>
      </c>
      <c r="N294" s="310"/>
      <c r="O294" s="310"/>
      <c r="P294" s="310"/>
      <c r="Q294" s="310"/>
      <c r="T294" s="300" t="e">
        <f ca="1">G294*$T$5</f>
        <v>#VALUE!</v>
      </c>
      <c r="U294" s="310"/>
      <c r="V294" s="310"/>
    </row>
    <row r="295" spans="1:23" ht="25.5" customHeight="1" x14ac:dyDescent="0.25">
      <c r="A295" s="311">
        <v>47755</v>
      </c>
      <c r="B295" s="323" t="s">
        <v>415</v>
      </c>
      <c r="C295" s="299">
        <v>12</v>
      </c>
      <c r="D295" s="309" t="s">
        <v>416</v>
      </c>
      <c r="E295" s="299">
        <v>12</v>
      </c>
      <c r="F295" s="334" t="s">
        <v>415</v>
      </c>
      <c r="G295" s="299">
        <v>12</v>
      </c>
      <c r="H295" s="309" t="s">
        <v>417</v>
      </c>
      <c r="I295" s="299">
        <v>11</v>
      </c>
      <c r="J295" s="299">
        <v>19</v>
      </c>
      <c r="K295" s="299">
        <v>16</v>
      </c>
      <c r="L295" s="310"/>
      <c r="M295" s="310"/>
      <c r="N295" s="312" t="e">
        <f ca="1">J295*$N$5</f>
        <v>#VALUE!</v>
      </c>
      <c r="O295" s="300" t="e">
        <f ca="1">K295*$O$5</f>
        <v>#VALUE!</v>
      </c>
      <c r="P295" s="310"/>
      <c r="Q295" s="310"/>
      <c r="T295" s="310"/>
      <c r="U295" s="312" t="e">
        <f ca="1">G295*$U$5</f>
        <v>#VALUE!</v>
      </c>
      <c r="V295" s="310"/>
    </row>
    <row r="296" spans="1:23" ht="25.5" customHeight="1" x14ac:dyDescent="0.25">
      <c r="A296" s="311">
        <v>47756</v>
      </c>
      <c r="B296" s="323" t="s">
        <v>415</v>
      </c>
      <c r="C296" s="299">
        <v>12</v>
      </c>
      <c r="D296" s="309" t="s">
        <v>416</v>
      </c>
      <c r="E296" s="299">
        <v>12</v>
      </c>
      <c r="F296" s="352" t="s">
        <v>415</v>
      </c>
      <c r="G296" s="316"/>
      <c r="H296" s="309" t="s">
        <v>417</v>
      </c>
      <c r="I296" s="299">
        <v>11</v>
      </c>
      <c r="J296" s="299">
        <v>19</v>
      </c>
      <c r="K296" s="299">
        <v>16</v>
      </c>
      <c r="L296" s="300" t="e">
        <f t="shared" ca="1" si="130"/>
        <v>#VALUE!</v>
      </c>
      <c r="M296" s="300" t="e">
        <f t="shared" ca="1" si="133"/>
        <v>#VALUE!</v>
      </c>
      <c r="N296" s="310"/>
      <c r="O296" s="310"/>
      <c r="P296" s="310"/>
      <c r="Q296" s="310"/>
      <c r="T296" s="310"/>
      <c r="U296" s="310"/>
      <c r="V296" s="310"/>
    </row>
    <row r="297" spans="1:23" ht="25.5" customHeight="1" thickBot="1" x14ac:dyDescent="0.3">
      <c r="A297" s="311"/>
      <c r="B297" s="323"/>
      <c r="C297" s="299"/>
      <c r="D297" s="309"/>
      <c r="E297" s="299"/>
      <c r="H297" s="309"/>
      <c r="I297" s="299"/>
      <c r="J297" s="299"/>
      <c r="K297" s="299"/>
      <c r="L297" s="314" t="e">
        <f t="shared" ref="L297:Q297" ca="1" si="136">SUM(L267:L296)</f>
        <v>#VALUE!</v>
      </c>
      <c r="M297" s="314" t="e">
        <f t="shared" ca="1" si="136"/>
        <v>#VALUE!</v>
      </c>
      <c r="N297" s="314" t="e">
        <f t="shared" ca="1" si="136"/>
        <v>#VALUE!</v>
      </c>
      <c r="O297" s="314" t="e">
        <f t="shared" ca="1" si="136"/>
        <v>#VALUE!</v>
      </c>
      <c r="P297" s="314" t="e">
        <f t="shared" ca="1" si="136"/>
        <v>#VALUE!</v>
      </c>
      <c r="Q297" s="314" t="e">
        <f t="shared" ca="1" si="136"/>
        <v>#VALUE!</v>
      </c>
      <c r="R297" s="359" t="e">
        <f ca="1">SUM(L297:Q297)</f>
        <v>#VALUE!</v>
      </c>
      <c r="T297" s="314" t="e">
        <f ca="1">SUM(T267:T296)</f>
        <v>#VALUE!</v>
      </c>
      <c r="U297" s="314" t="e">
        <f ca="1">SUM(U267:U296)</f>
        <v>#VALUE!</v>
      </c>
      <c r="V297" s="314" t="e">
        <f ca="1">SUM(V267:V296)</f>
        <v>#VALUE!</v>
      </c>
      <c r="W297" s="359" t="e">
        <f ca="1">SUM(T297:V297)</f>
        <v>#VALUE!</v>
      </c>
    </row>
    <row r="298" spans="1:23" ht="25.5" customHeight="1" thickTop="1" x14ac:dyDescent="0.35">
      <c r="A298" s="306" t="s">
        <v>426</v>
      </c>
      <c r="C298" s="299"/>
      <c r="D298" s="307"/>
      <c r="E298" s="299"/>
      <c r="H298" s="307"/>
      <c r="I298" s="299"/>
      <c r="J298" s="299"/>
      <c r="K298" s="299"/>
      <c r="L298" s="300"/>
      <c r="M298" s="300"/>
      <c r="N298" s="300"/>
      <c r="O298" s="300"/>
      <c r="P298" s="300"/>
      <c r="Q298" s="300"/>
    </row>
    <row r="299" spans="1:23" ht="25.5" customHeight="1" x14ac:dyDescent="0.25">
      <c r="A299" s="311">
        <v>47757</v>
      </c>
      <c r="B299" s="323" t="s">
        <v>415</v>
      </c>
      <c r="C299" s="299">
        <v>12</v>
      </c>
      <c r="D299" s="309" t="s">
        <v>416</v>
      </c>
      <c r="E299" s="299">
        <v>12</v>
      </c>
      <c r="F299" s="352"/>
      <c r="G299" s="316"/>
      <c r="H299" s="309" t="s">
        <v>417</v>
      </c>
      <c r="I299" s="299">
        <v>11</v>
      </c>
      <c r="J299" s="299">
        <v>19</v>
      </c>
      <c r="K299" s="299">
        <v>16</v>
      </c>
      <c r="L299" s="300" t="e">
        <f t="shared" ref="L299:L300" ca="1" si="137">J299*$L$5</f>
        <v>#VALUE!</v>
      </c>
      <c r="M299" s="300" t="e">
        <f ca="1">K299*$M$5</f>
        <v>#VALUE!</v>
      </c>
      <c r="N299" s="310"/>
      <c r="O299" s="310"/>
      <c r="P299" s="310"/>
      <c r="Q299" s="310"/>
      <c r="T299" s="310" t="e">
        <f ca="1">G293*$T$5</f>
        <v>#VALUE!</v>
      </c>
      <c r="U299" s="318"/>
      <c r="V299" s="310"/>
    </row>
    <row r="300" spans="1:23" ht="25.5" customHeight="1" x14ac:dyDescent="0.25">
      <c r="A300" s="311">
        <v>47758</v>
      </c>
      <c r="B300" s="323" t="s">
        <v>415</v>
      </c>
      <c r="C300" s="299">
        <v>12</v>
      </c>
      <c r="D300" s="309" t="s">
        <v>416</v>
      </c>
      <c r="E300" s="299">
        <v>12</v>
      </c>
      <c r="F300" s="352" t="s">
        <v>415</v>
      </c>
      <c r="G300" s="316"/>
      <c r="H300" s="309" t="s">
        <v>417</v>
      </c>
      <c r="I300" s="299">
        <v>11</v>
      </c>
      <c r="J300" s="299">
        <v>19</v>
      </c>
      <c r="K300" s="299">
        <v>16</v>
      </c>
      <c r="L300" s="300" t="e">
        <f t="shared" ca="1" si="137"/>
        <v>#VALUE!</v>
      </c>
      <c r="M300" s="300" t="e">
        <f ca="1">K300*$M$5</f>
        <v>#VALUE!</v>
      </c>
      <c r="N300" s="310"/>
      <c r="O300" s="310"/>
      <c r="P300" s="310"/>
      <c r="Q300" s="310"/>
      <c r="T300" s="310" t="e">
        <f ca="1">G296*$T$5</f>
        <v>#VALUE!</v>
      </c>
      <c r="U300" s="318"/>
      <c r="V300" s="310"/>
    </row>
    <row r="301" spans="1:23" ht="25.5" customHeight="1" x14ac:dyDescent="0.25">
      <c r="A301" s="308">
        <v>47759</v>
      </c>
      <c r="B301" s="323" t="s">
        <v>415</v>
      </c>
      <c r="C301" s="299">
        <v>12</v>
      </c>
      <c r="D301" s="309" t="s">
        <v>416</v>
      </c>
      <c r="E301" s="299">
        <v>12</v>
      </c>
      <c r="F301" s="323" t="s">
        <v>415</v>
      </c>
      <c r="G301" s="299">
        <v>12</v>
      </c>
      <c r="H301" s="309" t="s">
        <v>417</v>
      </c>
      <c r="I301" s="299">
        <v>11</v>
      </c>
      <c r="J301" s="299">
        <v>19</v>
      </c>
      <c r="K301" s="299">
        <v>16</v>
      </c>
      <c r="L301" s="310"/>
      <c r="M301" s="310"/>
      <c r="N301" s="310"/>
      <c r="O301" s="310"/>
      <c r="P301" s="300" t="e">
        <f ca="1">J301*$P$5</f>
        <v>#VALUE!</v>
      </c>
      <c r="Q301" s="300" t="e">
        <f ca="1">K301*$Q$5</f>
        <v>#VALUE!</v>
      </c>
      <c r="T301" s="310"/>
      <c r="U301" s="318"/>
      <c r="V301" s="300" t="e">
        <f ca="1">G301*$V$5</f>
        <v>#VALUE!</v>
      </c>
    </row>
    <row r="302" spans="1:23" ht="25.5" customHeight="1" x14ac:dyDescent="0.25">
      <c r="A302" s="311">
        <v>47760</v>
      </c>
      <c r="B302" s="323" t="s">
        <v>415</v>
      </c>
      <c r="C302" s="299">
        <v>12</v>
      </c>
      <c r="D302" s="309" t="s">
        <v>416</v>
      </c>
      <c r="E302" s="299">
        <v>12</v>
      </c>
      <c r="F302" s="352"/>
      <c r="G302" s="316"/>
      <c r="H302" s="309" t="s">
        <v>417</v>
      </c>
      <c r="I302" s="299">
        <v>11</v>
      </c>
      <c r="J302" s="299">
        <v>19</v>
      </c>
      <c r="K302" s="299">
        <v>16</v>
      </c>
      <c r="L302" s="300" t="e">
        <f t="shared" ref="L302:L305" ca="1" si="138">J302*$L$5</f>
        <v>#VALUE!</v>
      </c>
      <c r="M302" s="300" t="e">
        <f t="shared" ref="M302:M303" ca="1" si="139">K302*$M$5</f>
        <v>#VALUE!</v>
      </c>
      <c r="N302" s="310"/>
      <c r="O302" s="310"/>
      <c r="P302" s="310"/>
      <c r="Q302" s="310"/>
      <c r="T302" s="310" t="e">
        <f ca="1">G300*$T$5</f>
        <v>#VALUE!</v>
      </c>
      <c r="U302" s="318"/>
      <c r="V302" s="310"/>
    </row>
    <row r="303" spans="1:23" ht="25.5" customHeight="1" x14ac:dyDescent="0.25">
      <c r="A303" s="311">
        <v>47761</v>
      </c>
      <c r="B303" s="323" t="s">
        <v>415</v>
      </c>
      <c r="C303" s="299">
        <v>12</v>
      </c>
      <c r="D303" s="309" t="s">
        <v>416</v>
      </c>
      <c r="E303" s="299">
        <v>12</v>
      </c>
      <c r="F303" s="334" t="s">
        <v>415</v>
      </c>
      <c r="G303" s="299">
        <v>12</v>
      </c>
      <c r="H303" s="309" t="s">
        <v>417</v>
      </c>
      <c r="I303" s="299">
        <v>11</v>
      </c>
      <c r="J303" s="299">
        <v>19</v>
      </c>
      <c r="K303" s="299">
        <v>16</v>
      </c>
      <c r="L303" s="300" t="e">
        <f t="shared" ca="1" si="138"/>
        <v>#VALUE!</v>
      </c>
      <c r="M303" s="300" t="e">
        <f t="shared" ca="1" si="139"/>
        <v>#VALUE!</v>
      </c>
      <c r="N303" s="310"/>
      <c r="O303" s="310"/>
      <c r="P303" s="310"/>
      <c r="Q303" s="310"/>
      <c r="T303" s="300" t="e">
        <f ca="1">G303*$T$5</f>
        <v>#VALUE!</v>
      </c>
      <c r="U303" s="318"/>
      <c r="V303" s="310"/>
    </row>
    <row r="304" spans="1:23" ht="25.5" customHeight="1" x14ac:dyDescent="0.25">
      <c r="A304" s="311">
        <v>47762</v>
      </c>
      <c r="B304" s="323" t="s">
        <v>415</v>
      </c>
      <c r="C304" s="299">
        <v>12</v>
      </c>
      <c r="D304" s="309" t="s">
        <v>416</v>
      </c>
      <c r="E304" s="299">
        <v>12</v>
      </c>
      <c r="F304" s="334" t="s">
        <v>415</v>
      </c>
      <c r="G304" s="299">
        <v>12</v>
      </c>
      <c r="H304" s="309" t="s">
        <v>417</v>
      </c>
      <c r="I304" s="299">
        <v>11</v>
      </c>
      <c r="J304" s="299">
        <v>19</v>
      </c>
      <c r="K304" s="299">
        <v>16</v>
      </c>
      <c r="L304" s="310"/>
      <c r="M304" s="310"/>
      <c r="N304" s="312" t="e">
        <f ca="1">J304*$N$5</f>
        <v>#VALUE!</v>
      </c>
      <c r="O304" s="300" t="e">
        <f ca="1">K304*$O$5</f>
        <v>#VALUE!</v>
      </c>
      <c r="P304" s="310"/>
      <c r="Q304" s="310"/>
      <c r="T304" s="310"/>
      <c r="U304" s="312" t="e">
        <f ca="1">G304*$U$5</f>
        <v>#VALUE!</v>
      </c>
      <c r="V304" s="310"/>
    </row>
    <row r="305" spans="1:22" ht="25.5" customHeight="1" x14ac:dyDescent="0.25">
      <c r="A305" s="311">
        <v>47763</v>
      </c>
      <c r="B305" s="323" t="s">
        <v>415</v>
      </c>
      <c r="C305" s="299">
        <v>12</v>
      </c>
      <c r="D305" s="309" t="s">
        <v>416</v>
      </c>
      <c r="E305" s="299">
        <v>12</v>
      </c>
      <c r="F305" s="352" t="s">
        <v>415</v>
      </c>
      <c r="G305" s="316"/>
      <c r="H305" s="309" t="s">
        <v>417</v>
      </c>
      <c r="I305" s="299">
        <v>11</v>
      </c>
      <c r="J305" s="299">
        <v>19</v>
      </c>
      <c r="K305" s="299">
        <v>16</v>
      </c>
      <c r="L305" s="300" t="e">
        <f t="shared" ca="1" si="138"/>
        <v>#VALUE!</v>
      </c>
      <c r="M305" s="300" t="e">
        <f t="shared" ref="M305" ca="1" si="140">K305*$M$5</f>
        <v>#VALUE!</v>
      </c>
      <c r="N305" s="310"/>
      <c r="O305" s="310"/>
      <c r="P305" s="310"/>
      <c r="Q305" s="310"/>
      <c r="T305" s="310" t="e">
        <f t="shared" ref="T305:T309" ca="1" si="141">G303*$T$5</f>
        <v>#VALUE!</v>
      </c>
      <c r="U305" s="318"/>
      <c r="V305" s="310"/>
    </row>
    <row r="306" spans="1:22" ht="25.5" customHeight="1" x14ac:dyDescent="0.25">
      <c r="A306" s="311">
        <v>47764</v>
      </c>
      <c r="B306" s="323" t="s">
        <v>415</v>
      </c>
      <c r="C306" s="299">
        <v>12</v>
      </c>
      <c r="D306" s="309" t="s">
        <v>416</v>
      </c>
      <c r="E306" s="299">
        <v>12</v>
      </c>
      <c r="F306" s="352" t="s">
        <v>415</v>
      </c>
      <c r="G306" s="316"/>
      <c r="H306" s="309" t="s">
        <v>417</v>
      </c>
      <c r="I306" s="299">
        <v>11</v>
      </c>
      <c r="J306" s="299">
        <v>19</v>
      </c>
      <c r="K306" s="299">
        <v>16</v>
      </c>
      <c r="L306" s="300" t="e">
        <f ca="1">J306*$L$5</f>
        <v>#VALUE!</v>
      </c>
      <c r="M306" s="300" t="e">
        <f ca="1">K306*$M$5</f>
        <v>#VALUE!</v>
      </c>
      <c r="N306" s="310"/>
      <c r="O306" s="310"/>
      <c r="P306" s="310"/>
      <c r="Q306" s="310"/>
      <c r="T306" s="310" t="e">
        <f t="shared" ca="1" si="141"/>
        <v>#VALUE!</v>
      </c>
      <c r="U306" s="318"/>
      <c r="V306" s="310"/>
    </row>
    <row r="307" spans="1:22" ht="25.5" customHeight="1" x14ac:dyDescent="0.25">
      <c r="A307" s="311">
        <v>47765</v>
      </c>
      <c r="B307" s="323" t="s">
        <v>415</v>
      </c>
      <c r="C307" s="299">
        <v>12</v>
      </c>
      <c r="D307" s="309" t="s">
        <v>416</v>
      </c>
      <c r="E307" s="299">
        <v>12</v>
      </c>
      <c r="F307" s="352" t="s">
        <v>415</v>
      </c>
      <c r="G307" s="316"/>
      <c r="H307" s="309" t="s">
        <v>417</v>
      </c>
      <c r="I307" s="299">
        <v>11</v>
      </c>
      <c r="J307" s="299">
        <v>19</v>
      </c>
      <c r="K307" s="299">
        <v>16</v>
      </c>
      <c r="L307" s="300" t="e">
        <f ca="1">J307*$L$5</f>
        <v>#VALUE!</v>
      </c>
      <c r="M307" s="300" t="e">
        <f ca="1">K307*$M$5</f>
        <v>#VALUE!</v>
      </c>
      <c r="N307" s="310"/>
      <c r="O307" s="310"/>
      <c r="P307" s="310"/>
      <c r="Q307" s="310"/>
      <c r="T307" s="310" t="e">
        <f t="shared" ca="1" si="141"/>
        <v>#VALUE!</v>
      </c>
      <c r="U307" s="318"/>
      <c r="V307" s="310"/>
    </row>
    <row r="308" spans="1:22" ht="25.5" customHeight="1" x14ac:dyDescent="0.25">
      <c r="A308" s="311">
        <v>47766</v>
      </c>
      <c r="B308" s="323" t="s">
        <v>415</v>
      </c>
      <c r="C308" s="299">
        <v>12</v>
      </c>
      <c r="D308" s="309" t="s">
        <v>416</v>
      </c>
      <c r="E308" s="299">
        <v>12</v>
      </c>
      <c r="F308" s="322"/>
      <c r="G308" s="322"/>
      <c r="H308" s="309" t="s">
        <v>417</v>
      </c>
      <c r="I308" s="299">
        <v>11</v>
      </c>
      <c r="J308" s="299">
        <v>19</v>
      </c>
      <c r="K308" s="299">
        <v>16</v>
      </c>
      <c r="L308" s="300" t="e">
        <f t="shared" ref="L308:L312" ca="1" si="142">J308*$L$5</f>
        <v>#VALUE!</v>
      </c>
      <c r="M308" s="300" t="e">
        <f ca="1">K308*$M$5</f>
        <v>#VALUE!</v>
      </c>
      <c r="N308" s="310"/>
      <c r="O308" s="310"/>
      <c r="P308" s="310"/>
      <c r="Q308" s="310"/>
      <c r="T308" s="310" t="e">
        <f t="shared" ca="1" si="141"/>
        <v>#VALUE!</v>
      </c>
      <c r="U308" s="318"/>
      <c r="V308" s="310"/>
    </row>
    <row r="309" spans="1:22" ht="25.5" customHeight="1" x14ac:dyDescent="0.25">
      <c r="A309" s="311">
        <v>47767</v>
      </c>
      <c r="B309" s="323" t="s">
        <v>415</v>
      </c>
      <c r="C309" s="299">
        <v>12</v>
      </c>
      <c r="D309" s="309" t="s">
        <v>416</v>
      </c>
      <c r="E309" s="299">
        <v>12</v>
      </c>
      <c r="F309" s="322"/>
      <c r="G309" s="322"/>
      <c r="H309" s="309" t="s">
        <v>417</v>
      </c>
      <c r="I309" s="299">
        <v>11</v>
      </c>
      <c r="J309" s="299">
        <v>19</v>
      </c>
      <c r="K309" s="299">
        <v>16</v>
      </c>
      <c r="L309" s="300" t="e">
        <f t="shared" ca="1" si="142"/>
        <v>#VALUE!</v>
      </c>
      <c r="M309" s="300" t="e">
        <f t="shared" ref="M309:M312" ca="1" si="143">K309*$M$5</f>
        <v>#VALUE!</v>
      </c>
      <c r="N309" s="310"/>
      <c r="O309" s="310"/>
      <c r="P309" s="310"/>
      <c r="Q309" s="310"/>
      <c r="T309" s="310" t="e">
        <f t="shared" ca="1" si="141"/>
        <v>#VALUE!</v>
      </c>
      <c r="U309" s="318"/>
      <c r="V309" s="310"/>
    </row>
    <row r="310" spans="1:22" ht="25.5" customHeight="1" x14ac:dyDescent="0.25">
      <c r="A310" s="311">
        <v>47768</v>
      </c>
      <c r="B310" s="323" t="s">
        <v>415</v>
      </c>
      <c r="C310" s="299">
        <v>12</v>
      </c>
      <c r="D310" s="309" t="s">
        <v>416</v>
      </c>
      <c r="E310" s="299">
        <v>12</v>
      </c>
      <c r="F310" s="323" t="s">
        <v>415</v>
      </c>
      <c r="G310" s="299">
        <v>12</v>
      </c>
      <c r="H310" s="309" t="s">
        <v>417</v>
      </c>
      <c r="I310" s="299">
        <v>11</v>
      </c>
      <c r="J310" s="299">
        <v>19</v>
      </c>
      <c r="K310" s="299">
        <v>16</v>
      </c>
      <c r="L310" s="300" t="e">
        <f t="shared" ca="1" si="142"/>
        <v>#VALUE!</v>
      </c>
      <c r="M310" s="300" t="e">
        <f t="shared" ca="1" si="143"/>
        <v>#VALUE!</v>
      </c>
      <c r="N310" s="310"/>
      <c r="O310" s="310"/>
      <c r="P310" s="310"/>
      <c r="Q310" s="310"/>
      <c r="T310" s="300" t="e">
        <f ca="1">G310*$T$5</f>
        <v>#VALUE!</v>
      </c>
      <c r="U310" s="318"/>
      <c r="V310" s="310"/>
    </row>
    <row r="311" spans="1:22" ht="25.5" customHeight="1" x14ac:dyDescent="0.25">
      <c r="A311" s="311">
        <v>47769</v>
      </c>
      <c r="B311" s="323" t="s">
        <v>415</v>
      </c>
      <c r="C311" s="299">
        <v>12</v>
      </c>
      <c r="D311" s="309" t="s">
        <v>416</v>
      </c>
      <c r="E311" s="299">
        <v>12</v>
      </c>
      <c r="F311" s="323" t="s">
        <v>415</v>
      </c>
      <c r="G311" s="299">
        <v>12</v>
      </c>
      <c r="H311" s="309" t="s">
        <v>417</v>
      </c>
      <c r="I311" s="299">
        <v>11</v>
      </c>
      <c r="J311" s="299">
        <v>19</v>
      </c>
      <c r="K311" s="299">
        <v>16</v>
      </c>
      <c r="L311" s="310"/>
      <c r="M311" s="310"/>
      <c r="N311" s="312" t="e">
        <f ca="1">J311*$N$5</f>
        <v>#VALUE!</v>
      </c>
      <c r="O311" s="300" t="e">
        <f ca="1">K311*$O$5</f>
        <v>#VALUE!</v>
      </c>
      <c r="P311" s="310"/>
      <c r="Q311" s="310"/>
      <c r="T311" s="310"/>
      <c r="U311" s="312" t="e">
        <f ca="1">G311*$U$5</f>
        <v>#VALUE!</v>
      </c>
      <c r="V311" s="310"/>
    </row>
    <row r="312" spans="1:22" ht="25.5" customHeight="1" x14ac:dyDescent="0.25">
      <c r="A312" s="311">
        <v>47770</v>
      </c>
      <c r="B312" s="323" t="s">
        <v>415</v>
      </c>
      <c r="C312" s="299">
        <v>12</v>
      </c>
      <c r="D312" s="309" t="s">
        <v>416</v>
      </c>
      <c r="E312" s="299">
        <v>12</v>
      </c>
      <c r="F312" s="352" t="s">
        <v>415</v>
      </c>
      <c r="G312" s="316"/>
      <c r="H312" s="309" t="s">
        <v>417</v>
      </c>
      <c r="I312" s="299">
        <v>11</v>
      </c>
      <c r="J312" s="299">
        <v>19</v>
      </c>
      <c r="K312" s="299">
        <v>16</v>
      </c>
      <c r="L312" s="300" t="e">
        <f t="shared" ca="1" si="142"/>
        <v>#VALUE!</v>
      </c>
      <c r="M312" s="300" t="e">
        <f t="shared" ca="1" si="143"/>
        <v>#VALUE!</v>
      </c>
      <c r="N312" s="310"/>
      <c r="O312" s="310"/>
      <c r="P312" s="310"/>
      <c r="Q312" s="310"/>
      <c r="T312" s="310"/>
      <c r="U312" s="318"/>
      <c r="V312" s="310"/>
    </row>
    <row r="313" spans="1:22" ht="25.5" customHeight="1" x14ac:dyDescent="0.25">
      <c r="A313" s="311">
        <v>47771</v>
      </c>
      <c r="B313" s="323" t="s">
        <v>415</v>
      </c>
      <c r="C313" s="299">
        <v>12</v>
      </c>
      <c r="D313" s="309" t="s">
        <v>416</v>
      </c>
      <c r="E313" s="299">
        <v>12</v>
      </c>
      <c r="F313" s="352" t="s">
        <v>415</v>
      </c>
      <c r="G313" s="316"/>
      <c r="H313" s="309" t="s">
        <v>417</v>
      </c>
      <c r="I313" s="299">
        <v>11</v>
      </c>
      <c r="J313" s="299">
        <v>19</v>
      </c>
      <c r="K313" s="299">
        <v>16</v>
      </c>
      <c r="L313" s="300" t="e">
        <f ca="1">J313*$L$5</f>
        <v>#VALUE!</v>
      </c>
      <c r="M313" s="300" t="e">
        <f ca="1">K313*$M$5</f>
        <v>#VALUE!</v>
      </c>
      <c r="N313" s="310"/>
      <c r="O313" s="310"/>
      <c r="P313" s="310"/>
      <c r="Q313" s="310"/>
      <c r="T313" s="310"/>
      <c r="U313" s="318"/>
      <c r="V313" s="310"/>
    </row>
    <row r="314" spans="1:22" ht="25.5" customHeight="1" x14ac:dyDescent="0.25">
      <c r="A314" s="311">
        <v>47772</v>
      </c>
      <c r="B314" s="323" t="s">
        <v>415</v>
      </c>
      <c r="C314" s="299">
        <v>12</v>
      </c>
      <c r="D314" s="309" t="s">
        <v>416</v>
      </c>
      <c r="E314" s="299">
        <v>12</v>
      </c>
      <c r="F314" s="352" t="s">
        <v>415</v>
      </c>
      <c r="G314" s="316"/>
      <c r="H314" s="309" t="s">
        <v>417</v>
      </c>
      <c r="I314" s="299">
        <v>11</v>
      </c>
      <c r="J314" s="299">
        <v>19</v>
      </c>
      <c r="K314" s="299">
        <v>16</v>
      </c>
      <c r="L314" s="300" t="e">
        <f ca="1">J314*$L$5</f>
        <v>#VALUE!</v>
      </c>
      <c r="M314" s="300" t="e">
        <f ca="1">K314*$M$5</f>
        <v>#VALUE!</v>
      </c>
      <c r="N314" s="310"/>
      <c r="O314" s="310"/>
      <c r="P314" s="310"/>
      <c r="Q314" s="310"/>
      <c r="T314" s="310" t="e">
        <f t="shared" ref="T314:T316" ca="1" si="144">G312*$T$5</f>
        <v>#VALUE!</v>
      </c>
      <c r="U314" s="318"/>
      <c r="V314" s="310"/>
    </row>
    <row r="315" spans="1:22" ht="25.5" customHeight="1" x14ac:dyDescent="0.25">
      <c r="A315" s="311">
        <v>47773</v>
      </c>
      <c r="B315" s="323" t="s">
        <v>415</v>
      </c>
      <c r="C315" s="299">
        <v>12</v>
      </c>
      <c r="D315" s="309" t="s">
        <v>416</v>
      </c>
      <c r="E315" s="299">
        <v>12</v>
      </c>
      <c r="F315" s="322"/>
      <c r="G315" s="322"/>
      <c r="H315" s="309" t="s">
        <v>417</v>
      </c>
      <c r="I315" s="299">
        <v>11</v>
      </c>
      <c r="J315" s="299">
        <v>19</v>
      </c>
      <c r="K315" s="299">
        <v>16</v>
      </c>
      <c r="L315" s="300" t="e">
        <f t="shared" ref="L315:L319" ca="1" si="145">J315*$L$5</f>
        <v>#VALUE!</v>
      </c>
      <c r="M315" s="300" t="e">
        <f ca="1">K315*$M$5</f>
        <v>#VALUE!</v>
      </c>
      <c r="N315" s="310"/>
      <c r="O315" s="310"/>
      <c r="P315" s="310"/>
      <c r="Q315" s="310"/>
      <c r="T315" s="310" t="e">
        <f t="shared" ca="1" si="144"/>
        <v>#VALUE!</v>
      </c>
      <c r="U315" s="318"/>
      <c r="V315" s="310"/>
    </row>
    <row r="316" spans="1:22" ht="25.5" customHeight="1" x14ac:dyDescent="0.25">
      <c r="A316" s="311">
        <v>47774</v>
      </c>
      <c r="B316" s="323" t="s">
        <v>415</v>
      </c>
      <c r="C316" s="299">
        <v>12</v>
      </c>
      <c r="D316" s="309" t="s">
        <v>416</v>
      </c>
      <c r="E316" s="299">
        <v>12</v>
      </c>
      <c r="F316" s="322"/>
      <c r="G316" s="322"/>
      <c r="H316" s="309" t="s">
        <v>417</v>
      </c>
      <c r="I316" s="299">
        <v>11</v>
      </c>
      <c r="J316" s="299">
        <v>19</v>
      </c>
      <c r="K316" s="299">
        <v>16</v>
      </c>
      <c r="L316" s="300" t="e">
        <f t="shared" ca="1" si="145"/>
        <v>#VALUE!</v>
      </c>
      <c r="M316" s="300" t="e">
        <f t="shared" ref="M316:M319" ca="1" si="146">K316*$M$5</f>
        <v>#VALUE!</v>
      </c>
      <c r="N316" s="310"/>
      <c r="O316" s="310"/>
      <c r="P316" s="310"/>
      <c r="Q316" s="310"/>
      <c r="T316" s="310" t="e">
        <f t="shared" ca="1" si="144"/>
        <v>#VALUE!</v>
      </c>
      <c r="U316" s="318"/>
      <c r="V316" s="310"/>
    </row>
    <row r="317" spans="1:22" ht="25.5" customHeight="1" x14ac:dyDescent="0.25">
      <c r="A317" s="311">
        <v>47775</v>
      </c>
      <c r="B317" s="323" t="s">
        <v>415</v>
      </c>
      <c r="C317" s="299">
        <v>12</v>
      </c>
      <c r="D317" s="309" t="s">
        <v>416</v>
      </c>
      <c r="E317" s="299">
        <v>12</v>
      </c>
      <c r="F317" s="323" t="s">
        <v>415</v>
      </c>
      <c r="G317" s="299">
        <v>12</v>
      </c>
      <c r="H317" s="309" t="s">
        <v>417</v>
      </c>
      <c r="I317" s="299">
        <v>11</v>
      </c>
      <c r="J317" s="299">
        <v>19</v>
      </c>
      <c r="K317" s="299">
        <v>16</v>
      </c>
      <c r="L317" s="300" t="e">
        <f t="shared" ca="1" si="145"/>
        <v>#VALUE!</v>
      </c>
      <c r="M317" s="300" t="e">
        <f t="shared" ca="1" si="146"/>
        <v>#VALUE!</v>
      </c>
      <c r="N317" s="310"/>
      <c r="O317" s="310"/>
      <c r="P317" s="310"/>
      <c r="Q317" s="310"/>
      <c r="T317" s="300" t="e">
        <f ca="1">G317*$T$5</f>
        <v>#VALUE!</v>
      </c>
      <c r="U317" s="318"/>
      <c r="V317" s="310"/>
    </row>
    <row r="318" spans="1:22" ht="25.5" customHeight="1" x14ac:dyDescent="0.25">
      <c r="A318" s="311">
        <v>47776</v>
      </c>
      <c r="B318" s="323" t="s">
        <v>415</v>
      </c>
      <c r="C318" s="299">
        <v>12</v>
      </c>
      <c r="D318" s="309" t="s">
        <v>416</v>
      </c>
      <c r="E318" s="299">
        <v>12</v>
      </c>
      <c r="F318" s="323" t="s">
        <v>415</v>
      </c>
      <c r="G318" s="299">
        <v>12</v>
      </c>
      <c r="H318" s="309" t="s">
        <v>417</v>
      </c>
      <c r="I318" s="299">
        <v>11</v>
      </c>
      <c r="J318" s="299">
        <v>19</v>
      </c>
      <c r="K318" s="299">
        <v>16</v>
      </c>
      <c r="L318" s="310"/>
      <c r="M318" s="310"/>
      <c r="N318" s="312" t="e">
        <f ca="1">J318*$N$5</f>
        <v>#VALUE!</v>
      </c>
      <c r="O318" s="300" t="e">
        <f ca="1">K318*$O$5</f>
        <v>#VALUE!</v>
      </c>
      <c r="P318" s="310"/>
      <c r="Q318" s="310"/>
      <c r="T318" s="310"/>
      <c r="U318" s="312" t="e">
        <f ca="1">G318*$U$5</f>
        <v>#VALUE!</v>
      </c>
      <c r="V318" s="310"/>
    </row>
    <row r="319" spans="1:22" ht="25.5" customHeight="1" x14ac:dyDescent="0.25">
      <c r="A319" s="311">
        <v>47777</v>
      </c>
      <c r="B319" s="323" t="s">
        <v>415</v>
      </c>
      <c r="C319" s="299">
        <v>12</v>
      </c>
      <c r="D319" s="309" t="s">
        <v>416</v>
      </c>
      <c r="E319" s="299">
        <v>12</v>
      </c>
      <c r="F319" s="352" t="s">
        <v>415</v>
      </c>
      <c r="G319" s="316"/>
      <c r="H319" s="309" t="s">
        <v>417</v>
      </c>
      <c r="I319" s="299">
        <v>11</v>
      </c>
      <c r="J319" s="299">
        <v>19</v>
      </c>
      <c r="K319" s="299">
        <v>16</v>
      </c>
      <c r="L319" s="300" t="e">
        <f t="shared" ca="1" si="145"/>
        <v>#VALUE!</v>
      </c>
      <c r="M319" s="300" t="e">
        <f t="shared" ca="1" si="146"/>
        <v>#VALUE!</v>
      </c>
      <c r="N319" s="310"/>
      <c r="O319" s="310"/>
      <c r="P319" s="310"/>
      <c r="Q319" s="310"/>
      <c r="T319" s="310"/>
      <c r="U319" s="318"/>
      <c r="V319" s="310"/>
    </row>
    <row r="320" spans="1:22" ht="25.5" customHeight="1" x14ac:dyDescent="0.25">
      <c r="A320" s="311">
        <v>47778</v>
      </c>
      <c r="B320" s="323" t="s">
        <v>415</v>
      </c>
      <c r="C320" s="299">
        <v>12</v>
      </c>
      <c r="D320" s="309" t="s">
        <v>416</v>
      </c>
      <c r="E320" s="299">
        <v>12</v>
      </c>
      <c r="F320" s="352" t="s">
        <v>415</v>
      </c>
      <c r="G320" s="316"/>
      <c r="H320" s="309" t="s">
        <v>417</v>
      </c>
      <c r="I320" s="299">
        <v>11</v>
      </c>
      <c r="J320" s="299">
        <v>19</v>
      </c>
      <c r="K320" s="299">
        <v>16</v>
      </c>
      <c r="L320" s="300" t="e">
        <f ca="1">J320*$L$5</f>
        <v>#VALUE!</v>
      </c>
      <c r="M320" s="300" t="e">
        <f ca="1">K320*$M$5</f>
        <v>#VALUE!</v>
      </c>
      <c r="N320" s="310"/>
      <c r="O320" s="310"/>
      <c r="P320" s="310"/>
      <c r="Q320" s="310"/>
      <c r="T320" s="310"/>
      <c r="U320" s="318"/>
      <c r="V320" s="310"/>
    </row>
    <row r="321" spans="1:23" ht="25.5" customHeight="1" x14ac:dyDescent="0.25">
      <c r="A321" s="311">
        <v>47779</v>
      </c>
      <c r="B321" s="323" t="s">
        <v>415</v>
      </c>
      <c r="C321" s="299">
        <v>12</v>
      </c>
      <c r="D321" s="309" t="s">
        <v>416</v>
      </c>
      <c r="E321" s="299">
        <v>12</v>
      </c>
      <c r="F321" s="352" t="s">
        <v>415</v>
      </c>
      <c r="G321" s="316"/>
      <c r="H321" s="309" t="s">
        <v>417</v>
      </c>
      <c r="I321" s="299">
        <v>11</v>
      </c>
      <c r="J321" s="299">
        <v>19</v>
      </c>
      <c r="K321" s="299">
        <v>16</v>
      </c>
      <c r="L321" s="300" t="e">
        <f ca="1">J321*$L$5</f>
        <v>#VALUE!</v>
      </c>
      <c r="M321" s="300" t="e">
        <f ca="1">K321*$M$5</f>
        <v>#VALUE!</v>
      </c>
      <c r="N321" s="310"/>
      <c r="O321" s="310"/>
      <c r="P321" s="310"/>
      <c r="Q321" s="310"/>
      <c r="T321" s="310" t="e">
        <f t="shared" ref="T321:T323" ca="1" si="147">G319*$T$5</f>
        <v>#VALUE!</v>
      </c>
      <c r="U321" s="318"/>
      <c r="V321" s="310"/>
    </row>
    <row r="322" spans="1:23" ht="25.5" customHeight="1" x14ac:dyDescent="0.25">
      <c r="A322" s="311">
        <v>47780</v>
      </c>
      <c r="B322" s="323" t="s">
        <v>415</v>
      </c>
      <c r="C322" s="299">
        <v>12</v>
      </c>
      <c r="D322" s="309" t="s">
        <v>416</v>
      </c>
      <c r="E322" s="299">
        <v>12</v>
      </c>
      <c r="F322" s="322"/>
      <c r="G322" s="322"/>
      <c r="H322" s="309" t="s">
        <v>417</v>
      </c>
      <c r="I322" s="299">
        <v>11</v>
      </c>
      <c r="J322" s="299">
        <v>19</v>
      </c>
      <c r="K322" s="299">
        <v>16</v>
      </c>
      <c r="L322" s="300" t="e">
        <f ca="1">J322*$L$5</f>
        <v>#VALUE!</v>
      </c>
      <c r="M322" s="300" t="e">
        <f ca="1">K322*$M$5</f>
        <v>#VALUE!</v>
      </c>
      <c r="N322" s="310"/>
      <c r="O322" s="310"/>
      <c r="P322" s="310"/>
      <c r="Q322" s="310"/>
      <c r="T322" s="310" t="e">
        <f t="shared" ca="1" si="147"/>
        <v>#VALUE!</v>
      </c>
      <c r="U322" s="318"/>
      <c r="V322" s="310"/>
    </row>
    <row r="323" spans="1:23" ht="25.5" customHeight="1" x14ac:dyDescent="0.25">
      <c r="A323" s="311">
        <v>47781</v>
      </c>
      <c r="B323" s="323" t="s">
        <v>415</v>
      </c>
      <c r="C323" s="299">
        <v>12</v>
      </c>
      <c r="D323" s="309" t="s">
        <v>416</v>
      </c>
      <c r="E323" s="299">
        <v>12</v>
      </c>
      <c r="F323" s="322"/>
      <c r="G323" s="322"/>
      <c r="H323" s="309" t="s">
        <v>417</v>
      </c>
      <c r="I323" s="299">
        <v>11</v>
      </c>
      <c r="J323" s="299">
        <v>19</v>
      </c>
      <c r="K323" s="299">
        <v>16</v>
      </c>
      <c r="L323" s="300" t="e">
        <f t="shared" ref="L323:L326" ca="1" si="148">J323*$L$5</f>
        <v>#VALUE!</v>
      </c>
      <c r="M323" s="300" t="e">
        <f t="shared" ref="M323:M326" ca="1" si="149">K323*$M$5</f>
        <v>#VALUE!</v>
      </c>
      <c r="N323" s="310"/>
      <c r="O323" s="310"/>
      <c r="P323" s="310"/>
      <c r="Q323" s="310"/>
      <c r="T323" s="310" t="e">
        <f t="shared" ca="1" si="147"/>
        <v>#VALUE!</v>
      </c>
      <c r="U323" s="318"/>
      <c r="V323" s="310"/>
    </row>
    <row r="324" spans="1:23" ht="25.5" customHeight="1" x14ac:dyDescent="0.25">
      <c r="A324" s="311">
        <v>47782</v>
      </c>
      <c r="B324" s="323" t="s">
        <v>415</v>
      </c>
      <c r="C324" s="299">
        <v>12</v>
      </c>
      <c r="D324" s="309" t="s">
        <v>416</v>
      </c>
      <c r="E324" s="299">
        <v>12</v>
      </c>
      <c r="F324" s="323" t="s">
        <v>415</v>
      </c>
      <c r="G324" s="299">
        <v>12</v>
      </c>
      <c r="H324" s="309" t="s">
        <v>417</v>
      </c>
      <c r="I324" s="299">
        <v>11</v>
      </c>
      <c r="J324" s="299">
        <v>19</v>
      </c>
      <c r="K324" s="299">
        <v>16</v>
      </c>
      <c r="L324" s="300" t="e">
        <f t="shared" ca="1" si="148"/>
        <v>#VALUE!</v>
      </c>
      <c r="M324" s="300" t="e">
        <f t="shared" ca="1" si="149"/>
        <v>#VALUE!</v>
      </c>
      <c r="N324" s="310"/>
      <c r="O324" s="310"/>
      <c r="P324" s="310"/>
      <c r="Q324" s="310"/>
      <c r="T324" s="300" t="e">
        <f ca="1">G324*$T$5</f>
        <v>#VALUE!</v>
      </c>
      <c r="U324" s="318"/>
      <c r="V324" s="310"/>
    </row>
    <row r="325" spans="1:23" ht="25.5" customHeight="1" x14ac:dyDescent="0.25">
      <c r="A325" s="320">
        <v>47783</v>
      </c>
      <c r="B325" s="323" t="s">
        <v>415</v>
      </c>
      <c r="C325" s="299">
        <v>12</v>
      </c>
      <c r="D325" s="309" t="s">
        <v>416</v>
      </c>
      <c r="E325" s="299">
        <v>13</v>
      </c>
      <c r="F325" s="323" t="s">
        <v>415</v>
      </c>
      <c r="G325" s="299">
        <v>12</v>
      </c>
      <c r="H325" s="309" t="s">
        <v>417</v>
      </c>
      <c r="I325" s="299">
        <v>12</v>
      </c>
      <c r="J325" s="299">
        <v>19</v>
      </c>
      <c r="K325" s="299">
        <v>18</v>
      </c>
      <c r="L325" s="310"/>
      <c r="M325" s="310"/>
      <c r="N325" s="312" t="e">
        <f ca="1">J325*$N$5</f>
        <v>#VALUE!</v>
      </c>
      <c r="O325" s="300" t="e">
        <f ca="1">K325*$O$5</f>
        <v>#VALUE!</v>
      </c>
      <c r="P325" s="310"/>
      <c r="Q325" s="310"/>
      <c r="T325" s="310"/>
      <c r="U325" s="312" t="e">
        <f ca="1">G325*$U$5</f>
        <v>#VALUE!</v>
      </c>
      <c r="V325" s="310"/>
    </row>
    <row r="326" spans="1:23" ht="25.5" customHeight="1" x14ac:dyDescent="0.25">
      <c r="A326" s="311">
        <v>47784</v>
      </c>
      <c r="B326" s="323" t="s">
        <v>415</v>
      </c>
      <c r="C326" s="299">
        <v>12</v>
      </c>
      <c r="D326" s="309" t="s">
        <v>416</v>
      </c>
      <c r="E326" s="299">
        <v>12</v>
      </c>
      <c r="F326" s="352" t="s">
        <v>415</v>
      </c>
      <c r="G326" s="316"/>
      <c r="H326" s="309" t="s">
        <v>417</v>
      </c>
      <c r="I326" s="299">
        <v>11</v>
      </c>
      <c r="J326" s="299">
        <v>19</v>
      </c>
      <c r="K326" s="299">
        <v>16</v>
      </c>
      <c r="L326" s="300" t="e">
        <f t="shared" ca="1" si="148"/>
        <v>#VALUE!</v>
      </c>
      <c r="M326" s="300" t="e">
        <f t="shared" ca="1" si="149"/>
        <v>#VALUE!</v>
      </c>
      <c r="N326" s="310"/>
      <c r="O326" s="310"/>
      <c r="P326" s="310"/>
      <c r="Q326" s="310"/>
      <c r="T326" s="310"/>
      <c r="U326" s="318"/>
      <c r="V326" s="310"/>
    </row>
    <row r="327" spans="1:23" ht="25.5" customHeight="1" x14ac:dyDescent="0.25">
      <c r="A327" s="311">
        <v>47785</v>
      </c>
      <c r="B327" s="323" t="s">
        <v>415</v>
      </c>
      <c r="C327" s="299">
        <v>12</v>
      </c>
      <c r="D327" s="309" t="s">
        <v>416</v>
      </c>
      <c r="E327" s="299">
        <v>12</v>
      </c>
      <c r="F327" s="322"/>
      <c r="G327" s="322"/>
      <c r="H327" s="309" t="s">
        <v>417</v>
      </c>
      <c r="I327" s="299">
        <v>11</v>
      </c>
      <c r="J327" s="299">
        <v>19</v>
      </c>
      <c r="K327" s="299">
        <v>16</v>
      </c>
      <c r="L327" s="300" t="e">
        <f ca="1">J327*$L$5</f>
        <v>#VALUE!</v>
      </c>
      <c r="M327" s="300" t="e">
        <f ca="1">K327*$M$5</f>
        <v>#VALUE!</v>
      </c>
      <c r="N327" s="310"/>
      <c r="O327" s="310"/>
      <c r="P327" s="310"/>
      <c r="Q327" s="310"/>
      <c r="T327" s="310"/>
      <c r="U327" s="318"/>
      <c r="V327" s="310"/>
    </row>
    <row r="328" spans="1:23" ht="25.5" customHeight="1" x14ac:dyDescent="0.25">
      <c r="A328" s="311">
        <v>47786</v>
      </c>
      <c r="B328" s="323" t="s">
        <v>415</v>
      </c>
      <c r="C328" s="299">
        <v>12</v>
      </c>
      <c r="D328" s="309" t="s">
        <v>416</v>
      </c>
      <c r="E328" s="299">
        <v>12</v>
      </c>
      <c r="F328" s="352"/>
      <c r="G328" s="322"/>
      <c r="H328" s="309" t="s">
        <v>417</v>
      </c>
      <c r="I328" s="299">
        <v>11</v>
      </c>
      <c r="J328" s="299">
        <v>19</v>
      </c>
      <c r="K328" s="299">
        <v>16</v>
      </c>
      <c r="L328" s="300" t="e">
        <f ca="1">J328*$L$5</f>
        <v>#VALUE!</v>
      </c>
      <c r="M328" s="300" t="e">
        <f ca="1">K328*$M$5</f>
        <v>#VALUE!</v>
      </c>
      <c r="N328" s="310"/>
      <c r="O328" s="310"/>
      <c r="P328" s="310"/>
      <c r="Q328" s="310"/>
      <c r="T328" s="310" t="e">
        <f ca="1">G326*$T$5</f>
        <v>#VALUE!</v>
      </c>
      <c r="U328" s="318"/>
      <c r="V328" s="310"/>
    </row>
    <row r="329" spans="1:23" ht="25.5" customHeight="1" x14ac:dyDescent="0.25">
      <c r="A329" s="308">
        <v>47787</v>
      </c>
      <c r="B329" s="323" t="s">
        <v>415</v>
      </c>
      <c r="C329" s="299">
        <v>12</v>
      </c>
      <c r="D329" s="309" t="s">
        <v>416</v>
      </c>
      <c r="E329" s="299">
        <v>12</v>
      </c>
      <c r="F329" s="323" t="s">
        <v>415</v>
      </c>
      <c r="G329" s="299">
        <v>12</v>
      </c>
      <c r="H329" s="309" t="s">
        <v>417</v>
      </c>
      <c r="I329" s="299">
        <v>11</v>
      </c>
      <c r="J329" s="299">
        <v>19</v>
      </c>
      <c r="K329" s="299">
        <v>16</v>
      </c>
      <c r="L329" s="310"/>
      <c r="M329" s="310"/>
      <c r="N329" s="310"/>
      <c r="O329" s="310"/>
      <c r="P329" s="300" t="e">
        <f ca="1">J329*$P$5</f>
        <v>#VALUE!</v>
      </c>
      <c r="Q329" s="300" t="e">
        <f ca="1">K329*$Q$5</f>
        <v>#VALUE!</v>
      </c>
      <c r="T329" s="310"/>
      <c r="U329" s="318"/>
      <c r="V329" s="300" t="e">
        <f ca="1">G329*$V$5</f>
        <v>#VALUE!</v>
      </c>
    </row>
    <row r="330" spans="1:23" ht="25.5" customHeight="1" thickBot="1" x14ac:dyDescent="0.3">
      <c r="A330" s="311"/>
      <c r="B330" s="323"/>
      <c r="C330" s="299"/>
      <c r="D330" s="309"/>
      <c r="E330" s="299"/>
      <c r="H330" s="309"/>
      <c r="I330" s="299"/>
      <c r="J330" s="299"/>
      <c r="K330" s="299"/>
      <c r="L330" s="314" t="e">
        <f t="shared" ref="L330:Q330" ca="1" si="150">SUM(L299:L329)</f>
        <v>#VALUE!</v>
      </c>
      <c r="M330" s="314" t="e">
        <f t="shared" ca="1" si="150"/>
        <v>#VALUE!</v>
      </c>
      <c r="N330" s="314" t="e">
        <f t="shared" ca="1" si="150"/>
        <v>#VALUE!</v>
      </c>
      <c r="O330" s="314" t="e">
        <f t="shared" ca="1" si="150"/>
        <v>#VALUE!</v>
      </c>
      <c r="P330" s="314" t="e">
        <f t="shared" ca="1" si="150"/>
        <v>#VALUE!</v>
      </c>
      <c r="Q330" s="314" t="e">
        <f t="shared" ca="1" si="150"/>
        <v>#VALUE!</v>
      </c>
      <c r="R330" s="359" t="e">
        <f ca="1">SUM(L330:Q330)</f>
        <v>#VALUE!</v>
      </c>
      <c r="S330" s="333"/>
      <c r="T330" s="314" t="e">
        <f ca="1">SUM(T299:T329)</f>
        <v>#VALUE!</v>
      </c>
      <c r="U330" s="314" t="e">
        <f ca="1">SUM(U299:U329)</f>
        <v>#VALUE!</v>
      </c>
      <c r="V330" s="314" t="e">
        <f ca="1">SUM(V299:V329)</f>
        <v>#VALUE!</v>
      </c>
      <c r="W330" s="359" t="e">
        <f ca="1">SUM(T330:V330)</f>
        <v>#VALUE!</v>
      </c>
    </row>
    <row r="331" spans="1:23" ht="25.5" customHeight="1" thickTop="1" x14ac:dyDescent="0.35">
      <c r="A331" s="306" t="s">
        <v>427</v>
      </c>
      <c r="C331" s="299"/>
      <c r="D331" s="307"/>
      <c r="E331" s="299"/>
      <c r="H331" s="307"/>
      <c r="I331" s="299"/>
      <c r="J331" s="299"/>
      <c r="K331" s="299"/>
      <c r="L331" s="300"/>
      <c r="M331" s="300"/>
      <c r="N331" s="300"/>
      <c r="O331" s="300"/>
      <c r="P331" s="300"/>
      <c r="Q331" s="300"/>
    </row>
    <row r="332" spans="1:23" ht="25.5" customHeight="1" x14ac:dyDescent="0.25">
      <c r="A332" s="321">
        <v>47788</v>
      </c>
      <c r="B332" s="323" t="s">
        <v>415</v>
      </c>
      <c r="C332" s="299">
        <v>12</v>
      </c>
      <c r="D332" s="309" t="s">
        <v>416</v>
      </c>
      <c r="E332" s="299">
        <v>12</v>
      </c>
      <c r="F332" s="352" t="s">
        <v>415</v>
      </c>
      <c r="G332" s="316"/>
      <c r="H332" s="309" t="s">
        <v>417</v>
      </c>
      <c r="I332" s="299">
        <v>11</v>
      </c>
      <c r="J332" s="299">
        <v>19</v>
      </c>
      <c r="K332" s="299">
        <v>16</v>
      </c>
      <c r="L332" s="300" t="e">
        <f t="shared" ref="L332:L333" ca="1" si="151">J332*$L$5</f>
        <v>#VALUE!</v>
      </c>
      <c r="M332" s="300" t="e">
        <f t="shared" ref="M332:M333" ca="1" si="152">K332*$M$5</f>
        <v>#VALUE!</v>
      </c>
      <c r="N332" s="310"/>
      <c r="O332" s="310"/>
      <c r="P332" s="310"/>
      <c r="Q332" s="310"/>
      <c r="S332" s="333"/>
      <c r="T332" s="310" t="e">
        <f ca="1">G332*$T$5</f>
        <v>#VALUE!</v>
      </c>
      <c r="U332" s="310"/>
      <c r="V332" s="310"/>
    </row>
    <row r="333" spans="1:23" ht="25.5" customHeight="1" x14ac:dyDescent="0.25">
      <c r="A333" s="321">
        <v>47789</v>
      </c>
      <c r="B333" s="323" t="s">
        <v>415</v>
      </c>
      <c r="C333" s="299">
        <v>12</v>
      </c>
      <c r="D333" s="309" t="s">
        <v>416</v>
      </c>
      <c r="E333" s="299">
        <v>12</v>
      </c>
      <c r="F333" s="334" t="s">
        <v>415</v>
      </c>
      <c r="G333" s="299">
        <v>12</v>
      </c>
      <c r="H333" s="309" t="s">
        <v>417</v>
      </c>
      <c r="I333" s="299">
        <v>11</v>
      </c>
      <c r="J333" s="299">
        <v>19</v>
      </c>
      <c r="K333" s="299">
        <v>16</v>
      </c>
      <c r="L333" s="300" t="e">
        <f t="shared" ca="1" si="151"/>
        <v>#VALUE!</v>
      </c>
      <c r="M333" s="300" t="e">
        <f t="shared" ca="1" si="152"/>
        <v>#VALUE!</v>
      </c>
      <c r="N333" s="310"/>
      <c r="O333" s="310"/>
      <c r="P333" s="310"/>
      <c r="Q333" s="310"/>
      <c r="S333" s="333"/>
      <c r="T333" s="300" t="e">
        <f ca="1">G333*$T$5</f>
        <v>#VALUE!</v>
      </c>
      <c r="U333" s="310"/>
      <c r="V333" s="310"/>
    </row>
    <row r="334" spans="1:23" ht="25.5" customHeight="1" x14ac:dyDescent="0.25">
      <c r="A334" s="321">
        <v>47790</v>
      </c>
      <c r="B334" s="323" t="s">
        <v>415</v>
      </c>
      <c r="C334" s="299">
        <v>12</v>
      </c>
      <c r="D334" s="309" t="s">
        <v>416</v>
      </c>
      <c r="E334" s="299">
        <v>12</v>
      </c>
      <c r="F334" s="334" t="s">
        <v>415</v>
      </c>
      <c r="G334" s="299">
        <v>12</v>
      </c>
      <c r="H334" s="309" t="s">
        <v>417</v>
      </c>
      <c r="I334" s="299">
        <v>11</v>
      </c>
      <c r="J334" s="299">
        <v>19</v>
      </c>
      <c r="K334" s="299">
        <v>16</v>
      </c>
      <c r="L334" s="310"/>
      <c r="M334" s="310"/>
      <c r="N334" s="312" t="e">
        <f ca="1">J334*$N$5</f>
        <v>#VALUE!</v>
      </c>
      <c r="O334" s="300" t="e">
        <f ca="1">K334*$O$5</f>
        <v>#VALUE!</v>
      </c>
      <c r="P334" s="310"/>
      <c r="Q334" s="310"/>
      <c r="T334" s="310"/>
      <c r="U334" s="312" t="e">
        <f ca="1">G334*$U$5</f>
        <v>#VALUE!</v>
      </c>
      <c r="V334" s="310"/>
    </row>
    <row r="335" spans="1:23" ht="25.5" customHeight="1" x14ac:dyDescent="0.25">
      <c r="A335" s="321">
        <v>47791</v>
      </c>
      <c r="B335" s="323" t="s">
        <v>415</v>
      </c>
      <c r="C335" s="299">
        <v>12</v>
      </c>
      <c r="D335" s="309" t="s">
        <v>416</v>
      </c>
      <c r="E335" s="299">
        <v>12</v>
      </c>
      <c r="F335" s="352" t="s">
        <v>415</v>
      </c>
      <c r="G335" s="316"/>
      <c r="H335" s="309" t="s">
        <v>417</v>
      </c>
      <c r="I335" s="299">
        <v>11</v>
      </c>
      <c r="J335" s="299">
        <v>19</v>
      </c>
      <c r="K335" s="299">
        <v>16</v>
      </c>
      <c r="L335" s="300" t="e">
        <f t="shared" ref="L335:L340" ca="1" si="153">J335*$L$5</f>
        <v>#VALUE!</v>
      </c>
      <c r="M335" s="300" t="e">
        <f t="shared" ref="M335:M336" ca="1" si="154">K335*$M$5</f>
        <v>#VALUE!</v>
      </c>
      <c r="N335" s="310"/>
      <c r="O335" s="310"/>
      <c r="P335" s="310"/>
      <c r="Q335" s="310"/>
      <c r="T335" s="310"/>
      <c r="U335" s="310"/>
      <c r="V335" s="310"/>
    </row>
    <row r="336" spans="1:23" ht="25.5" customHeight="1" x14ac:dyDescent="0.25">
      <c r="A336" s="321">
        <v>47792</v>
      </c>
      <c r="B336" s="323" t="s">
        <v>415</v>
      </c>
      <c r="C336" s="299">
        <v>12</v>
      </c>
      <c r="D336" s="309" t="s">
        <v>416</v>
      </c>
      <c r="E336" s="299">
        <v>12</v>
      </c>
      <c r="F336" s="352" t="s">
        <v>415</v>
      </c>
      <c r="G336" s="316"/>
      <c r="H336" s="309" t="s">
        <v>417</v>
      </c>
      <c r="I336" s="299">
        <v>11</v>
      </c>
      <c r="J336" s="299">
        <v>19</v>
      </c>
      <c r="K336" s="299">
        <v>16</v>
      </c>
      <c r="L336" s="300" t="e">
        <f t="shared" ca="1" si="153"/>
        <v>#VALUE!</v>
      </c>
      <c r="M336" s="300" t="e">
        <f t="shared" ca="1" si="154"/>
        <v>#VALUE!</v>
      </c>
      <c r="N336" s="310"/>
      <c r="O336" s="310"/>
      <c r="P336" s="310"/>
      <c r="Q336" s="310"/>
      <c r="T336" s="310"/>
      <c r="U336" s="318"/>
      <c r="V336" s="310"/>
    </row>
    <row r="337" spans="1:22" ht="25.5" customHeight="1" x14ac:dyDescent="0.25">
      <c r="A337" s="321">
        <v>47793</v>
      </c>
      <c r="B337" s="323" t="s">
        <v>415</v>
      </c>
      <c r="C337" s="299">
        <v>12</v>
      </c>
      <c r="D337" s="309" t="s">
        <v>416</v>
      </c>
      <c r="E337" s="299">
        <v>12</v>
      </c>
      <c r="F337" s="352" t="s">
        <v>415</v>
      </c>
      <c r="G337" s="316"/>
      <c r="H337" s="309" t="s">
        <v>417</v>
      </c>
      <c r="I337" s="299">
        <v>11</v>
      </c>
      <c r="J337" s="299">
        <v>19</v>
      </c>
      <c r="K337" s="299">
        <v>16</v>
      </c>
      <c r="L337" s="300" t="e">
        <f t="shared" ca="1" si="153"/>
        <v>#VALUE!</v>
      </c>
      <c r="M337" s="300" t="e">
        <f ca="1">K337*$M$5</f>
        <v>#VALUE!</v>
      </c>
      <c r="N337" s="310"/>
      <c r="O337" s="310"/>
      <c r="P337" s="310"/>
      <c r="Q337" s="310"/>
      <c r="T337" s="310" t="e">
        <f t="shared" ref="T337:T339" ca="1" si="155">G335*$T$5</f>
        <v>#VALUE!</v>
      </c>
      <c r="U337" s="310"/>
      <c r="V337" s="310"/>
    </row>
    <row r="338" spans="1:22" ht="25.5" customHeight="1" x14ac:dyDescent="0.25">
      <c r="A338" s="321">
        <v>47794</v>
      </c>
      <c r="B338" s="323" t="s">
        <v>415</v>
      </c>
      <c r="C338" s="299">
        <v>12</v>
      </c>
      <c r="D338" s="309" t="s">
        <v>416</v>
      </c>
      <c r="E338" s="299">
        <v>12</v>
      </c>
      <c r="F338" s="322"/>
      <c r="G338" s="322"/>
      <c r="H338" s="309" t="s">
        <v>417</v>
      </c>
      <c r="I338" s="299">
        <v>11</v>
      </c>
      <c r="J338" s="299">
        <v>19</v>
      </c>
      <c r="K338" s="299">
        <v>16</v>
      </c>
      <c r="L338" s="300" t="e">
        <f t="shared" ca="1" si="153"/>
        <v>#VALUE!</v>
      </c>
      <c r="M338" s="300" t="e">
        <f t="shared" ref="M338:M340" ca="1" si="156">K338*$M$5</f>
        <v>#VALUE!</v>
      </c>
      <c r="N338" s="310"/>
      <c r="O338" s="310"/>
      <c r="P338" s="310"/>
      <c r="Q338" s="310"/>
      <c r="T338" s="310" t="e">
        <f t="shared" ca="1" si="155"/>
        <v>#VALUE!</v>
      </c>
      <c r="U338" s="310"/>
      <c r="V338" s="310"/>
    </row>
    <row r="339" spans="1:22" ht="25.5" customHeight="1" x14ac:dyDescent="0.25">
      <c r="A339" s="321">
        <v>47795</v>
      </c>
      <c r="B339" s="323" t="s">
        <v>415</v>
      </c>
      <c r="C339" s="299">
        <v>12</v>
      </c>
      <c r="D339" s="309" t="s">
        <v>416</v>
      </c>
      <c r="E339" s="299">
        <v>12</v>
      </c>
      <c r="F339" s="322"/>
      <c r="G339" s="322"/>
      <c r="H339" s="309" t="s">
        <v>417</v>
      </c>
      <c r="I339" s="299">
        <v>11</v>
      </c>
      <c r="J339" s="299">
        <v>19</v>
      </c>
      <c r="K339" s="299">
        <v>16</v>
      </c>
      <c r="L339" s="300" t="e">
        <f t="shared" ca="1" si="153"/>
        <v>#VALUE!</v>
      </c>
      <c r="M339" s="300" t="e">
        <f t="shared" ca="1" si="156"/>
        <v>#VALUE!</v>
      </c>
      <c r="N339" s="310"/>
      <c r="O339" s="310"/>
      <c r="P339" s="310"/>
      <c r="Q339" s="310"/>
      <c r="T339" s="310" t="e">
        <f t="shared" ca="1" si="155"/>
        <v>#VALUE!</v>
      </c>
      <c r="U339" s="318"/>
      <c r="V339" s="310"/>
    </row>
    <row r="340" spans="1:22" ht="25.5" customHeight="1" x14ac:dyDescent="0.25">
      <c r="A340" s="321">
        <v>47796</v>
      </c>
      <c r="B340" s="323" t="s">
        <v>415</v>
      </c>
      <c r="C340" s="299">
        <v>12</v>
      </c>
      <c r="D340" s="309" t="s">
        <v>416</v>
      </c>
      <c r="E340" s="299">
        <v>12</v>
      </c>
      <c r="F340" s="334" t="s">
        <v>415</v>
      </c>
      <c r="G340" s="299">
        <v>12</v>
      </c>
      <c r="H340" s="309" t="s">
        <v>417</v>
      </c>
      <c r="I340" s="299">
        <v>11</v>
      </c>
      <c r="J340" s="299">
        <v>19</v>
      </c>
      <c r="K340" s="299">
        <v>16</v>
      </c>
      <c r="L340" s="300" t="e">
        <f t="shared" ca="1" si="153"/>
        <v>#VALUE!</v>
      </c>
      <c r="M340" s="300" t="e">
        <f t="shared" ca="1" si="156"/>
        <v>#VALUE!</v>
      </c>
      <c r="N340" s="310"/>
      <c r="O340" s="310"/>
      <c r="P340" s="310"/>
      <c r="Q340" s="310"/>
      <c r="T340" s="300" t="e">
        <f ca="1">G340*$T$5</f>
        <v>#VALUE!</v>
      </c>
      <c r="U340" s="318"/>
      <c r="V340" s="310"/>
    </row>
    <row r="341" spans="1:22" ht="25.5" customHeight="1" x14ac:dyDescent="0.25">
      <c r="A341" s="321">
        <v>47797</v>
      </c>
      <c r="B341" s="323" t="s">
        <v>415</v>
      </c>
      <c r="C341" s="299">
        <v>12</v>
      </c>
      <c r="D341" s="309" t="s">
        <v>416</v>
      </c>
      <c r="E341" s="299">
        <v>12</v>
      </c>
      <c r="F341" s="334" t="s">
        <v>415</v>
      </c>
      <c r="G341" s="299">
        <v>12</v>
      </c>
      <c r="H341" s="309" t="s">
        <v>417</v>
      </c>
      <c r="I341" s="299">
        <v>11</v>
      </c>
      <c r="J341" s="299">
        <v>19</v>
      </c>
      <c r="K341" s="299">
        <v>16</v>
      </c>
      <c r="L341" s="310"/>
      <c r="M341" s="310"/>
      <c r="N341" s="312" t="e">
        <f ca="1">J341*$N$5</f>
        <v>#VALUE!</v>
      </c>
      <c r="O341" s="300" t="e">
        <f ca="1">K341*$O$5</f>
        <v>#VALUE!</v>
      </c>
      <c r="P341" s="310"/>
      <c r="Q341" s="310"/>
      <c r="T341" s="310"/>
      <c r="U341" s="312" t="e">
        <f ca="1">G341*$U$5</f>
        <v>#VALUE!</v>
      </c>
      <c r="V341" s="310"/>
    </row>
    <row r="342" spans="1:22" ht="25.5" customHeight="1" x14ac:dyDescent="0.25">
      <c r="A342" s="321">
        <v>47798</v>
      </c>
      <c r="B342" s="323" t="s">
        <v>415</v>
      </c>
      <c r="C342" s="299">
        <v>12</v>
      </c>
      <c r="D342" s="309" t="s">
        <v>416</v>
      </c>
      <c r="E342" s="299">
        <v>12</v>
      </c>
      <c r="F342" s="352" t="s">
        <v>415</v>
      </c>
      <c r="G342" s="316"/>
      <c r="H342" s="309" t="s">
        <v>417</v>
      </c>
      <c r="I342" s="299">
        <v>11</v>
      </c>
      <c r="J342" s="299">
        <v>19</v>
      </c>
      <c r="K342" s="299">
        <v>16</v>
      </c>
      <c r="L342" s="300" t="e">
        <f t="shared" ref="L342:L347" ca="1" si="157">J342*$L$5</f>
        <v>#VALUE!</v>
      </c>
      <c r="M342" s="300" t="e">
        <f t="shared" ref="M342:M347" ca="1" si="158">K342*$M$5</f>
        <v>#VALUE!</v>
      </c>
      <c r="N342" s="310"/>
      <c r="O342" s="310"/>
      <c r="P342" s="310"/>
      <c r="Q342" s="310"/>
      <c r="T342" s="310"/>
      <c r="U342" s="310"/>
      <c r="V342" s="310"/>
    </row>
    <row r="343" spans="1:22" ht="25.5" customHeight="1" x14ac:dyDescent="0.25">
      <c r="A343" s="321">
        <v>47799</v>
      </c>
      <c r="B343" s="323" t="s">
        <v>415</v>
      </c>
      <c r="C343" s="299">
        <v>12</v>
      </c>
      <c r="D343" s="309" t="s">
        <v>416</v>
      </c>
      <c r="E343" s="299">
        <v>12</v>
      </c>
      <c r="F343" s="352" t="s">
        <v>415</v>
      </c>
      <c r="G343" s="316"/>
      <c r="H343" s="309" t="s">
        <v>417</v>
      </c>
      <c r="I343" s="299">
        <v>11</v>
      </c>
      <c r="J343" s="299">
        <v>19</v>
      </c>
      <c r="K343" s="299">
        <v>16</v>
      </c>
      <c r="L343" s="300" t="e">
        <f t="shared" ca="1" si="157"/>
        <v>#VALUE!</v>
      </c>
      <c r="M343" s="300" t="e">
        <f t="shared" ca="1" si="158"/>
        <v>#VALUE!</v>
      </c>
      <c r="N343" s="310"/>
      <c r="O343" s="310"/>
      <c r="P343" s="310"/>
      <c r="Q343" s="310"/>
      <c r="S343" s="333"/>
      <c r="T343" s="310"/>
      <c r="U343" s="310"/>
      <c r="V343" s="310"/>
    </row>
    <row r="344" spans="1:22" ht="25.5" customHeight="1" x14ac:dyDescent="0.25">
      <c r="A344" s="321">
        <v>47800</v>
      </c>
      <c r="B344" s="323" t="s">
        <v>415</v>
      </c>
      <c r="C344" s="299">
        <v>12</v>
      </c>
      <c r="D344" s="309" t="s">
        <v>416</v>
      </c>
      <c r="E344" s="299">
        <v>12</v>
      </c>
      <c r="F344" s="352" t="s">
        <v>415</v>
      </c>
      <c r="G344" s="316"/>
      <c r="H344" s="309" t="s">
        <v>417</v>
      </c>
      <c r="I344" s="299">
        <v>11</v>
      </c>
      <c r="J344" s="299">
        <v>19</v>
      </c>
      <c r="K344" s="299">
        <v>16</v>
      </c>
      <c r="L344" s="300" t="e">
        <f t="shared" ca="1" si="157"/>
        <v>#VALUE!</v>
      </c>
      <c r="M344" s="300" t="e">
        <f t="shared" ca="1" si="158"/>
        <v>#VALUE!</v>
      </c>
      <c r="N344" s="310"/>
      <c r="O344" s="310"/>
      <c r="P344" s="310"/>
      <c r="Q344" s="310"/>
      <c r="S344" s="333"/>
      <c r="T344" s="310" t="e">
        <f t="shared" ref="T344:T346" ca="1" si="159">G342*$T$5</f>
        <v>#VALUE!</v>
      </c>
      <c r="U344" s="310"/>
      <c r="V344" s="310"/>
    </row>
    <row r="345" spans="1:22" ht="25.5" customHeight="1" x14ac:dyDescent="0.25">
      <c r="A345" s="321">
        <v>47801</v>
      </c>
      <c r="B345" s="323" t="s">
        <v>415</v>
      </c>
      <c r="C345" s="299">
        <v>12</v>
      </c>
      <c r="D345" s="309" t="s">
        <v>416</v>
      </c>
      <c r="E345" s="299">
        <v>12</v>
      </c>
      <c r="F345" s="322"/>
      <c r="G345" s="322"/>
      <c r="H345" s="309" t="s">
        <v>417</v>
      </c>
      <c r="I345" s="299">
        <v>11</v>
      </c>
      <c r="J345" s="299">
        <v>19</v>
      </c>
      <c r="K345" s="299">
        <v>16</v>
      </c>
      <c r="L345" s="300" t="e">
        <f t="shared" ca="1" si="157"/>
        <v>#VALUE!</v>
      </c>
      <c r="M345" s="300" t="e">
        <f t="shared" ca="1" si="158"/>
        <v>#VALUE!</v>
      </c>
      <c r="N345" s="310"/>
      <c r="O345" s="310"/>
      <c r="P345" s="310"/>
      <c r="Q345" s="310"/>
      <c r="S345" s="333"/>
      <c r="T345" s="310" t="e">
        <f t="shared" ca="1" si="159"/>
        <v>#VALUE!</v>
      </c>
      <c r="U345" s="310"/>
      <c r="V345" s="310"/>
    </row>
    <row r="346" spans="1:22" ht="25.5" customHeight="1" x14ac:dyDescent="0.25">
      <c r="A346" s="321">
        <v>47802</v>
      </c>
      <c r="B346" s="323" t="s">
        <v>415</v>
      </c>
      <c r="C346" s="299">
        <v>12</v>
      </c>
      <c r="D346" s="309" t="s">
        <v>416</v>
      </c>
      <c r="E346" s="299">
        <v>12</v>
      </c>
      <c r="F346" s="322"/>
      <c r="G346" s="322"/>
      <c r="H346" s="309" t="s">
        <v>417</v>
      </c>
      <c r="I346" s="299">
        <v>11</v>
      </c>
      <c r="J346" s="299">
        <v>19</v>
      </c>
      <c r="K346" s="299">
        <v>16</v>
      </c>
      <c r="L346" s="300" t="e">
        <f t="shared" ca="1" si="157"/>
        <v>#VALUE!</v>
      </c>
      <c r="M346" s="300" t="e">
        <f t="shared" ca="1" si="158"/>
        <v>#VALUE!</v>
      </c>
      <c r="N346" s="310"/>
      <c r="O346" s="310"/>
      <c r="P346" s="310"/>
      <c r="Q346" s="310"/>
      <c r="S346" s="333"/>
      <c r="T346" s="310" t="e">
        <f t="shared" ca="1" si="159"/>
        <v>#VALUE!</v>
      </c>
      <c r="U346" s="310"/>
      <c r="V346" s="310"/>
    </row>
    <row r="347" spans="1:22" ht="25.5" customHeight="1" x14ac:dyDescent="0.25">
      <c r="A347" s="321">
        <v>47803</v>
      </c>
      <c r="B347" s="323" t="s">
        <v>415</v>
      </c>
      <c r="C347" s="299">
        <v>12</v>
      </c>
      <c r="D347" s="309" t="s">
        <v>416</v>
      </c>
      <c r="E347" s="299">
        <v>12</v>
      </c>
      <c r="F347" s="334" t="s">
        <v>415</v>
      </c>
      <c r="G347" s="299">
        <v>12</v>
      </c>
      <c r="H347" s="309" t="s">
        <v>417</v>
      </c>
      <c r="I347" s="299">
        <v>11</v>
      </c>
      <c r="J347" s="299">
        <v>19</v>
      </c>
      <c r="K347" s="299">
        <v>16</v>
      </c>
      <c r="L347" s="300" t="e">
        <f t="shared" ca="1" si="157"/>
        <v>#VALUE!</v>
      </c>
      <c r="M347" s="300" t="e">
        <f t="shared" ca="1" si="158"/>
        <v>#VALUE!</v>
      </c>
      <c r="N347" s="310"/>
      <c r="O347" s="310"/>
      <c r="P347" s="310"/>
      <c r="Q347" s="310"/>
      <c r="T347" s="300" t="e">
        <f ca="1">G347*$T$5</f>
        <v>#VALUE!</v>
      </c>
      <c r="U347" s="318"/>
      <c r="V347" s="310"/>
    </row>
    <row r="348" spans="1:22" ht="25.5" customHeight="1" x14ac:dyDescent="0.25">
      <c r="A348" s="321">
        <v>47804</v>
      </c>
      <c r="B348" s="323" t="s">
        <v>415</v>
      </c>
      <c r="C348" s="299">
        <v>12</v>
      </c>
      <c r="D348" s="309" t="s">
        <v>416</v>
      </c>
      <c r="E348" s="299">
        <v>12</v>
      </c>
      <c r="F348" s="334" t="s">
        <v>415</v>
      </c>
      <c r="G348" s="299">
        <v>12</v>
      </c>
      <c r="H348" s="309" t="s">
        <v>417</v>
      </c>
      <c r="I348" s="299">
        <v>11</v>
      </c>
      <c r="J348" s="299">
        <v>19</v>
      </c>
      <c r="K348" s="299">
        <v>16</v>
      </c>
      <c r="L348" s="310"/>
      <c r="M348" s="310"/>
      <c r="N348" s="312" t="e">
        <f ca="1">J348*$N$5</f>
        <v>#VALUE!</v>
      </c>
      <c r="O348" s="300" t="e">
        <f ca="1">K348*$O$5</f>
        <v>#VALUE!</v>
      </c>
      <c r="P348" s="310"/>
      <c r="Q348" s="310"/>
      <c r="T348" s="310"/>
      <c r="U348" s="312" t="e">
        <f ca="1">G348*$U$5</f>
        <v>#VALUE!</v>
      </c>
      <c r="V348" s="310"/>
    </row>
    <row r="349" spans="1:22" ht="25.5" customHeight="1" x14ac:dyDescent="0.25">
      <c r="A349" s="321">
        <v>47805</v>
      </c>
      <c r="B349" s="323" t="s">
        <v>415</v>
      </c>
      <c r="C349" s="299">
        <v>12</v>
      </c>
      <c r="D349" s="309" t="s">
        <v>416</v>
      </c>
      <c r="E349" s="299">
        <v>12</v>
      </c>
      <c r="F349" s="352" t="s">
        <v>415</v>
      </c>
      <c r="G349" s="316"/>
      <c r="H349" s="309" t="s">
        <v>417</v>
      </c>
      <c r="I349" s="299">
        <v>11</v>
      </c>
      <c r="J349" s="299">
        <v>19</v>
      </c>
      <c r="K349" s="299">
        <v>16</v>
      </c>
      <c r="L349" s="300" t="e">
        <f t="shared" ref="L349:L354" ca="1" si="160">J349*$L$5</f>
        <v>#VALUE!</v>
      </c>
      <c r="M349" s="300" t="e">
        <f t="shared" ref="M349:M354" ca="1" si="161">K349*$M$5</f>
        <v>#VALUE!</v>
      </c>
      <c r="N349" s="310"/>
      <c r="O349" s="310"/>
      <c r="P349" s="310"/>
      <c r="Q349" s="310"/>
      <c r="T349" s="310"/>
      <c r="U349" s="310"/>
      <c r="V349" s="310"/>
    </row>
    <row r="350" spans="1:22" ht="25.5" customHeight="1" x14ac:dyDescent="0.25">
      <c r="A350" s="321">
        <v>47806</v>
      </c>
      <c r="B350" s="323" t="s">
        <v>415</v>
      </c>
      <c r="C350" s="299">
        <v>12</v>
      </c>
      <c r="D350" s="309" t="s">
        <v>416</v>
      </c>
      <c r="E350" s="299">
        <v>12</v>
      </c>
      <c r="F350" s="352" t="s">
        <v>415</v>
      </c>
      <c r="G350" s="316"/>
      <c r="H350" s="309" t="s">
        <v>417</v>
      </c>
      <c r="I350" s="299">
        <v>11</v>
      </c>
      <c r="J350" s="299">
        <v>19</v>
      </c>
      <c r="K350" s="299">
        <v>16</v>
      </c>
      <c r="L350" s="300" t="e">
        <f t="shared" ca="1" si="160"/>
        <v>#VALUE!</v>
      </c>
      <c r="M350" s="300" t="e">
        <f t="shared" ca="1" si="161"/>
        <v>#VALUE!</v>
      </c>
      <c r="N350" s="310"/>
      <c r="O350" s="310"/>
      <c r="P350" s="310"/>
      <c r="Q350" s="310"/>
      <c r="T350" s="310"/>
      <c r="U350" s="318"/>
      <c r="V350" s="310"/>
    </row>
    <row r="351" spans="1:22" ht="25.5" customHeight="1" x14ac:dyDescent="0.25">
      <c r="A351" s="321">
        <v>47807</v>
      </c>
      <c r="B351" s="323" t="s">
        <v>415</v>
      </c>
      <c r="C351" s="299">
        <v>12</v>
      </c>
      <c r="D351" s="309" t="s">
        <v>416</v>
      </c>
      <c r="E351" s="299">
        <v>12</v>
      </c>
      <c r="F351" s="352" t="s">
        <v>415</v>
      </c>
      <c r="G351" s="316"/>
      <c r="H351" s="309" t="s">
        <v>417</v>
      </c>
      <c r="I351" s="299">
        <v>11</v>
      </c>
      <c r="J351" s="299">
        <v>19</v>
      </c>
      <c r="K351" s="299">
        <v>16</v>
      </c>
      <c r="L351" s="300" t="e">
        <f t="shared" ca="1" si="160"/>
        <v>#VALUE!</v>
      </c>
      <c r="M351" s="300" t="e">
        <f t="shared" ca="1" si="161"/>
        <v>#VALUE!</v>
      </c>
      <c r="N351" s="310"/>
      <c r="O351" s="310"/>
      <c r="P351" s="310"/>
      <c r="Q351" s="310"/>
      <c r="T351" s="310" t="e">
        <f t="shared" ref="T351:T353" ca="1" si="162">G349*$T$5</f>
        <v>#VALUE!</v>
      </c>
      <c r="U351" s="310"/>
      <c r="V351" s="310"/>
    </row>
    <row r="352" spans="1:22" ht="25.5" customHeight="1" x14ac:dyDescent="0.25">
      <c r="A352" s="321">
        <v>47808</v>
      </c>
      <c r="B352" s="323" t="s">
        <v>415</v>
      </c>
      <c r="C352" s="299">
        <v>12</v>
      </c>
      <c r="D352" s="309" t="s">
        <v>416</v>
      </c>
      <c r="E352" s="299">
        <v>12</v>
      </c>
      <c r="F352" s="322"/>
      <c r="G352" s="322"/>
      <c r="H352" s="309" t="s">
        <v>417</v>
      </c>
      <c r="I352" s="299">
        <v>11</v>
      </c>
      <c r="J352" s="299">
        <v>19</v>
      </c>
      <c r="K352" s="299">
        <v>16</v>
      </c>
      <c r="L352" s="300" t="e">
        <f t="shared" ca="1" si="160"/>
        <v>#VALUE!</v>
      </c>
      <c r="M352" s="300" t="e">
        <f t="shared" ca="1" si="161"/>
        <v>#VALUE!</v>
      </c>
      <c r="N352" s="310"/>
      <c r="O352" s="310"/>
      <c r="P352" s="310"/>
      <c r="Q352" s="310"/>
      <c r="T352" s="310" t="e">
        <f t="shared" ca="1" si="162"/>
        <v>#VALUE!</v>
      </c>
      <c r="U352" s="310"/>
      <c r="V352" s="310"/>
    </row>
    <row r="353" spans="1:23" ht="25.5" customHeight="1" x14ac:dyDescent="0.25">
      <c r="A353" s="321">
        <v>47809</v>
      </c>
      <c r="B353" s="323" t="s">
        <v>415</v>
      </c>
      <c r="C353" s="299">
        <v>12</v>
      </c>
      <c r="D353" s="309" t="s">
        <v>416</v>
      </c>
      <c r="E353" s="299">
        <v>12</v>
      </c>
      <c r="F353" s="322"/>
      <c r="G353" s="322"/>
      <c r="H353" s="309" t="s">
        <v>417</v>
      </c>
      <c r="I353" s="299">
        <v>11</v>
      </c>
      <c r="J353" s="299">
        <v>19</v>
      </c>
      <c r="K353" s="299">
        <v>16</v>
      </c>
      <c r="L353" s="300" t="e">
        <f t="shared" ca="1" si="160"/>
        <v>#VALUE!</v>
      </c>
      <c r="M353" s="300" t="e">
        <f t="shared" ca="1" si="161"/>
        <v>#VALUE!</v>
      </c>
      <c r="N353" s="310"/>
      <c r="O353" s="310"/>
      <c r="P353" s="310"/>
      <c r="Q353" s="310"/>
      <c r="T353" s="310" t="e">
        <f t="shared" ca="1" si="162"/>
        <v>#VALUE!</v>
      </c>
      <c r="U353" s="318"/>
      <c r="V353" s="310"/>
    </row>
    <row r="354" spans="1:23" ht="25.5" customHeight="1" x14ac:dyDescent="0.25">
      <c r="A354" s="321">
        <v>47810</v>
      </c>
      <c r="B354" s="323" t="s">
        <v>415</v>
      </c>
      <c r="C354" s="299">
        <v>12</v>
      </c>
      <c r="D354" s="309" t="s">
        <v>416</v>
      </c>
      <c r="E354" s="299">
        <v>12</v>
      </c>
      <c r="F354" s="334" t="s">
        <v>415</v>
      </c>
      <c r="G354" s="299">
        <v>12</v>
      </c>
      <c r="H354" s="309" t="s">
        <v>417</v>
      </c>
      <c r="I354" s="299">
        <v>11</v>
      </c>
      <c r="J354" s="299">
        <v>19</v>
      </c>
      <c r="K354" s="299">
        <v>16</v>
      </c>
      <c r="L354" s="300" t="e">
        <f t="shared" ca="1" si="160"/>
        <v>#VALUE!</v>
      </c>
      <c r="M354" s="300" t="e">
        <f t="shared" ca="1" si="161"/>
        <v>#VALUE!</v>
      </c>
      <c r="N354" s="310"/>
      <c r="O354" s="310"/>
      <c r="P354" s="310"/>
      <c r="Q354" s="310"/>
      <c r="T354" s="300" t="e">
        <f ca="1">G354*$T$5</f>
        <v>#VALUE!</v>
      </c>
      <c r="U354" s="318"/>
      <c r="V354" s="310"/>
    </row>
    <row r="355" spans="1:23" ht="25.5" customHeight="1" x14ac:dyDescent="0.25">
      <c r="A355" s="321">
        <v>47811</v>
      </c>
      <c r="B355" s="323" t="s">
        <v>415</v>
      </c>
      <c r="C355" s="299">
        <v>12</v>
      </c>
      <c r="D355" s="309" t="s">
        <v>416</v>
      </c>
      <c r="E355" s="299">
        <v>12</v>
      </c>
      <c r="F355" s="334" t="s">
        <v>415</v>
      </c>
      <c r="G355" s="299">
        <v>12</v>
      </c>
      <c r="H355" s="309" t="s">
        <v>417</v>
      </c>
      <c r="I355" s="299">
        <v>11</v>
      </c>
      <c r="J355" s="299">
        <v>19</v>
      </c>
      <c r="K355" s="299">
        <v>16</v>
      </c>
      <c r="L355" s="310"/>
      <c r="M355" s="310"/>
      <c r="N355" s="312" t="e">
        <f ca="1">J355*$N$5</f>
        <v>#VALUE!</v>
      </c>
      <c r="O355" s="300" t="e">
        <f ca="1">K355*$O$5</f>
        <v>#VALUE!</v>
      </c>
      <c r="P355" s="310"/>
      <c r="Q355" s="310"/>
      <c r="T355" s="310"/>
      <c r="U355" s="312" t="e">
        <f ca="1">G355*$U$5</f>
        <v>#VALUE!</v>
      </c>
      <c r="V355" s="310"/>
    </row>
    <row r="356" spans="1:23" ht="25.5" customHeight="1" x14ac:dyDescent="0.25">
      <c r="A356" s="321">
        <v>47812</v>
      </c>
      <c r="B356" s="323" t="s">
        <v>415</v>
      </c>
      <c r="C356" s="299">
        <v>12</v>
      </c>
      <c r="D356" s="309" t="s">
        <v>416</v>
      </c>
      <c r="E356" s="299">
        <v>12</v>
      </c>
      <c r="F356" s="352" t="s">
        <v>415</v>
      </c>
      <c r="G356" s="316"/>
      <c r="H356" s="309" t="s">
        <v>417</v>
      </c>
      <c r="I356" s="299">
        <v>11</v>
      </c>
      <c r="J356" s="299">
        <v>19</v>
      </c>
      <c r="K356" s="299">
        <v>16</v>
      </c>
      <c r="L356" s="300" t="e">
        <f t="shared" ref="L356:L361" ca="1" si="163">J356*$L$5</f>
        <v>#VALUE!</v>
      </c>
      <c r="M356" s="300" t="e">
        <f t="shared" ref="M356:M361" ca="1" si="164">K356*$M$5</f>
        <v>#VALUE!</v>
      </c>
      <c r="N356" s="310"/>
      <c r="O356" s="310"/>
      <c r="P356" s="310"/>
      <c r="Q356" s="310"/>
      <c r="T356" s="310"/>
      <c r="U356" s="310"/>
      <c r="V356" s="310"/>
    </row>
    <row r="357" spans="1:23" ht="25.5" customHeight="1" x14ac:dyDescent="0.25">
      <c r="A357" s="321">
        <v>47813</v>
      </c>
      <c r="B357" s="323" t="s">
        <v>415</v>
      </c>
      <c r="C357" s="299">
        <v>12</v>
      </c>
      <c r="D357" s="309" t="s">
        <v>416</v>
      </c>
      <c r="E357" s="299">
        <v>12</v>
      </c>
      <c r="F357" s="352" t="s">
        <v>415</v>
      </c>
      <c r="G357" s="316"/>
      <c r="H357" s="309" t="s">
        <v>417</v>
      </c>
      <c r="I357" s="299">
        <v>11</v>
      </c>
      <c r="J357" s="299">
        <v>19</v>
      </c>
      <c r="K357" s="299">
        <v>16</v>
      </c>
      <c r="L357" s="300" t="e">
        <f t="shared" ca="1" si="163"/>
        <v>#VALUE!</v>
      </c>
      <c r="M357" s="300" t="e">
        <f t="shared" ca="1" si="164"/>
        <v>#VALUE!</v>
      </c>
      <c r="N357" s="310"/>
      <c r="O357" s="310"/>
      <c r="P357" s="310"/>
      <c r="Q357" s="310"/>
      <c r="T357" s="310"/>
      <c r="U357" s="318"/>
      <c r="V357" s="310"/>
    </row>
    <row r="358" spans="1:23" ht="25.5" customHeight="1" x14ac:dyDescent="0.25">
      <c r="A358" s="321">
        <v>47814</v>
      </c>
      <c r="B358" s="323" t="s">
        <v>415</v>
      </c>
      <c r="C358" s="299">
        <v>12</v>
      </c>
      <c r="D358" s="309" t="s">
        <v>416</v>
      </c>
      <c r="E358" s="299">
        <v>12</v>
      </c>
      <c r="F358" s="352" t="s">
        <v>415</v>
      </c>
      <c r="G358" s="316"/>
      <c r="H358" s="309" t="s">
        <v>417</v>
      </c>
      <c r="I358" s="299">
        <v>11</v>
      </c>
      <c r="J358" s="299">
        <v>19</v>
      </c>
      <c r="K358" s="299">
        <v>16</v>
      </c>
      <c r="L358" s="300" t="e">
        <f t="shared" ca="1" si="163"/>
        <v>#VALUE!</v>
      </c>
      <c r="M358" s="300" t="e">
        <f t="shared" ca="1" si="164"/>
        <v>#VALUE!</v>
      </c>
      <c r="N358" s="310"/>
      <c r="O358" s="310"/>
      <c r="P358" s="310"/>
      <c r="Q358" s="310"/>
      <c r="T358" s="310" t="e">
        <f t="shared" ref="T358:T360" ca="1" si="165">G356*$T$5</f>
        <v>#VALUE!</v>
      </c>
      <c r="U358" s="310"/>
      <c r="V358" s="310"/>
    </row>
    <row r="359" spans="1:23" ht="25.5" customHeight="1" x14ac:dyDescent="0.25">
      <c r="A359" s="321">
        <v>47815</v>
      </c>
      <c r="B359" s="323" t="s">
        <v>415</v>
      </c>
      <c r="C359" s="299">
        <v>12</v>
      </c>
      <c r="D359" s="309" t="s">
        <v>416</v>
      </c>
      <c r="E359" s="299">
        <v>12</v>
      </c>
      <c r="F359" s="352" t="s">
        <v>415</v>
      </c>
      <c r="G359" s="316"/>
      <c r="H359" s="309" t="s">
        <v>417</v>
      </c>
      <c r="I359" s="299">
        <v>11</v>
      </c>
      <c r="J359" s="299">
        <v>19</v>
      </c>
      <c r="K359" s="299">
        <v>16</v>
      </c>
      <c r="L359" s="300" t="e">
        <f t="shared" ca="1" si="163"/>
        <v>#VALUE!</v>
      </c>
      <c r="M359" s="300" t="e">
        <f t="shared" ca="1" si="164"/>
        <v>#VALUE!</v>
      </c>
      <c r="N359" s="310"/>
      <c r="O359" s="310"/>
      <c r="P359" s="310"/>
      <c r="Q359" s="310"/>
      <c r="T359" s="310" t="e">
        <f t="shared" ca="1" si="165"/>
        <v>#VALUE!</v>
      </c>
      <c r="U359" s="310"/>
      <c r="V359" s="310"/>
    </row>
    <row r="360" spans="1:23" ht="25.5" customHeight="1" x14ac:dyDescent="0.25">
      <c r="A360" s="321">
        <v>47816</v>
      </c>
      <c r="B360" s="323" t="s">
        <v>415</v>
      </c>
      <c r="C360" s="299">
        <v>12</v>
      </c>
      <c r="D360" s="309" t="s">
        <v>416</v>
      </c>
      <c r="E360" s="299">
        <v>12</v>
      </c>
      <c r="F360" s="352" t="s">
        <v>415</v>
      </c>
      <c r="G360" s="316"/>
      <c r="H360" s="309" t="s">
        <v>417</v>
      </c>
      <c r="I360" s="299">
        <v>11</v>
      </c>
      <c r="J360" s="299">
        <v>19</v>
      </c>
      <c r="K360" s="299">
        <v>16</v>
      </c>
      <c r="L360" s="300" t="e">
        <f t="shared" ca="1" si="163"/>
        <v>#VALUE!</v>
      </c>
      <c r="M360" s="300" t="e">
        <f t="shared" ca="1" si="164"/>
        <v>#VALUE!</v>
      </c>
      <c r="N360" s="310"/>
      <c r="O360" s="310"/>
      <c r="P360" s="310"/>
      <c r="Q360" s="310"/>
      <c r="T360" s="310" t="e">
        <f t="shared" ca="1" si="165"/>
        <v>#VALUE!</v>
      </c>
      <c r="U360" s="310"/>
      <c r="V360" s="310"/>
    </row>
    <row r="361" spans="1:23" ht="25.5" customHeight="1" x14ac:dyDescent="0.25">
      <c r="A361" s="321">
        <v>47817</v>
      </c>
      <c r="B361" s="323" t="s">
        <v>415</v>
      </c>
      <c r="C361" s="299">
        <v>12</v>
      </c>
      <c r="D361" s="309" t="s">
        <v>416</v>
      </c>
      <c r="E361" s="299">
        <v>12</v>
      </c>
      <c r="F361" s="334" t="s">
        <v>415</v>
      </c>
      <c r="G361" s="299">
        <v>12</v>
      </c>
      <c r="H361" s="309" t="s">
        <v>417</v>
      </c>
      <c r="I361" s="299">
        <v>11</v>
      </c>
      <c r="J361" s="299">
        <v>19</v>
      </c>
      <c r="K361" s="299">
        <v>16</v>
      </c>
      <c r="L361" s="300" t="e">
        <f t="shared" ca="1" si="163"/>
        <v>#VALUE!</v>
      </c>
      <c r="M361" s="300" t="e">
        <f t="shared" ca="1" si="164"/>
        <v>#VALUE!</v>
      </c>
      <c r="N361" s="310"/>
      <c r="O361" s="310"/>
      <c r="P361" s="310"/>
      <c r="Q361" s="310"/>
      <c r="T361" s="300" t="e">
        <f ca="1">G361*$T$5</f>
        <v>#VALUE!</v>
      </c>
      <c r="U361" s="310"/>
      <c r="V361" s="310"/>
    </row>
    <row r="362" spans="1:23" ht="25.5" customHeight="1" thickBot="1" x14ac:dyDescent="0.3">
      <c r="A362" s="311"/>
      <c r="B362" s="323"/>
      <c r="C362" s="299"/>
      <c r="D362" s="309"/>
      <c r="E362" s="299"/>
      <c r="H362" s="309"/>
      <c r="I362" s="299"/>
      <c r="J362" s="299"/>
      <c r="K362" s="299"/>
      <c r="L362" s="314" t="e">
        <f t="shared" ref="L362:Q362" ca="1" si="166">SUM(L332:L361)</f>
        <v>#VALUE!</v>
      </c>
      <c r="M362" s="314" t="e">
        <f t="shared" ca="1" si="166"/>
        <v>#VALUE!</v>
      </c>
      <c r="N362" s="314" t="e">
        <f t="shared" ca="1" si="166"/>
        <v>#VALUE!</v>
      </c>
      <c r="O362" s="314" t="e">
        <f t="shared" ca="1" si="166"/>
        <v>#VALUE!</v>
      </c>
      <c r="P362" s="314">
        <f t="shared" si="166"/>
        <v>0</v>
      </c>
      <c r="Q362" s="314">
        <f t="shared" si="166"/>
        <v>0</v>
      </c>
      <c r="R362" s="359" t="e">
        <f ca="1">SUM(L362:Q362)</f>
        <v>#VALUE!</v>
      </c>
      <c r="T362" s="314" t="e">
        <f ca="1">SUM(T332:T361)</f>
        <v>#VALUE!</v>
      </c>
      <c r="U362" s="314" t="e">
        <f ca="1">SUM(U332:U361)</f>
        <v>#VALUE!</v>
      </c>
      <c r="V362" s="314">
        <f>SUM(V332:V361)</f>
        <v>0</v>
      </c>
      <c r="W362" s="359" t="e">
        <f ca="1">SUM(T362:V362)</f>
        <v>#VALUE!</v>
      </c>
    </row>
    <row r="363" spans="1:23" ht="25.5" customHeight="1" thickTop="1" x14ac:dyDescent="0.35">
      <c r="A363" s="306" t="s">
        <v>428</v>
      </c>
      <c r="C363" s="299"/>
      <c r="D363" s="307"/>
      <c r="E363" s="299"/>
      <c r="H363" s="307"/>
      <c r="I363" s="299"/>
      <c r="J363" s="299"/>
      <c r="K363" s="299"/>
      <c r="L363" s="300"/>
      <c r="M363" s="300"/>
      <c r="N363" s="300"/>
      <c r="O363" s="300"/>
      <c r="P363" s="300"/>
      <c r="Q363" s="300"/>
    </row>
    <row r="364" spans="1:23" ht="25.5" customHeight="1" x14ac:dyDescent="0.25">
      <c r="A364" s="321">
        <v>47818</v>
      </c>
      <c r="B364" s="323" t="s">
        <v>415</v>
      </c>
      <c r="C364" s="299">
        <v>12</v>
      </c>
      <c r="D364" s="309" t="s">
        <v>416</v>
      </c>
      <c r="E364" s="299">
        <v>12</v>
      </c>
      <c r="F364" s="334" t="s">
        <v>415</v>
      </c>
      <c r="G364" s="299">
        <v>12</v>
      </c>
      <c r="H364" s="309" t="s">
        <v>417</v>
      </c>
      <c r="I364" s="299">
        <v>11</v>
      </c>
      <c r="J364" s="299">
        <v>19</v>
      </c>
      <c r="K364" s="299">
        <v>16</v>
      </c>
      <c r="L364" s="310"/>
      <c r="M364" s="310"/>
      <c r="N364" s="312" t="e">
        <f ca="1">J364*$N$5</f>
        <v>#VALUE!</v>
      </c>
      <c r="O364" s="300" t="e">
        <f ca="1">K364*$O$5</f>
        <v>#VALUE!</v>
      </c>
      <c r="P364" s="310"/>
      <c r="Q364" s="310"/>
      <c r="T364" s="310"/>
      <c r="U364" s="312" t="e">
        <f ca="1">G364*$U$5</f>
        <v>#VALUE!</v>
      </c>
      <c r="V364" s="310"/>
    </row>
    <row r="365" spans="1:23" ht="25.5" customHeight="1" x14ac:dyDescent="0.25">
      <c r="A365" s="321">
        <v>47819</v>
      </c>
      <c r="B365" s="323" t="s">
        <v>415</v>
      </c>
      <c r="C365" s="299">
        <v>12</v>
      </c>
      <c r="D365" s="309" t="s">
        <v>416</v>
      </c>
      <c r="E365" s="299">
        <v>12</v>
      </c>
      <c r="F365" s="352" t="s">
        <v>415</v>
      </c>
      <c r="G365" s="316"/>
      <c r="H365" s="309" t="s">
        <v>417</v>
      </c>
      <c r="I365" s="299">
        <v>11</v>
      </c>
      <c r="J365" s="299">
        <v>19</v>
      </c>
      <c r="K365" s="299">
        <v>16</v>
      </c>
      <c r="L365" s="300" t="e">
        <f t="shared" ref="L365:L387" ca="1" si="167">J365*$L$5</f>
        <v>#VALUE!</v>
      </c>
      <c r="M365" s="300" t="e">
        <f t="shared" ref="M365:M368" ca="1" si="168">K365*$M$5</f>
        <v>#VALUE!</v>
      </c>
      <c r="N365" s="310"/>
      <c r="O365" s="310"/>
      <c r="P365" s="310"/>
      <c r="Q365" s="310"/>
      <c r="T365" s="310" t="e">
        <f ca="1">G359*$T$5</f>
        <v>#VALUE!</v>
      </c>
      <c r="U365" s="318"/>
      <c r="V365" s="310"/>
    </row>
    <row r="366" spans="1:23" ht="25.5" customHeight="1" x14ac:dyDescent="0.25">
      <c r="A366" s="321">
        <v>47820</v>
      </c>
      <c r="B366" s="323" t="s">
        <v>415</v>
      </c>
      <c r="C366" s="299">
        <v>12</v>
      </c>
      <c r="D366" s="309" t="s">
        <v>416</v>
      </c>
      <c r="E366" s="299">
        <v>12</v>
      </c>
      <c r="F366" s="352" t="s">
        <v>415</v>
      </c>
      <c r="G366" s="316"/>
      <c r="H366" s="309" t="s">
        <v>417</v>
      </c>
      <c r="I366" s="299">
        <v>11</v>
      </c>
      <c r="J366" s="299">
        <v>19</v>
      </c>
      <c r="K366" s="299">
        <v>16</v>
      </c>
      <c r="L366" s="300" t="e">
        <f t="shared" ca="1" si="167"/>
        <v>#VALUE!</v>
      </c>
      <c r="M366" s="300" t="e">
        <f t="shared" ca="1" si="168"/>
        <v>#VALUE!</v>
      </c>
      <c r="N366" s="310"/>
      <c r="O366" s="310"/>
      <c r="P366" s="310"/>
      <c r="Q366" s="310"/>
      <c r="T366" s="310" t="e">
        <f ca="1">G360*$T$5</f>
        <v>#VALUE!</v>
      </c>
      <c r="U366" s="318"/>
      <c r="V366" s="310"/>
    </row>
    <row r="367" spans="1:23" ht="25.5" customHeight="1" x14ac:dyDescent="0.25">
      <c r="A367" s="321">
        <v>47821</v>
      </c>
      <c r="B367" s="323" t="s">
        <v>415</v>
      </c>
      <c r="C367" s="299">
        <v>12</v>
      </c>
      <c r="D367" s="309" t="s">
        <v>416</v>
      </c>
      <c r="E367" s="299">
        <v>12</v>
      </c>
      <c r="F367" s="322"/>
      <c r="G367" s="322"/>
      <c r="H367" s="309" t="s">
        <v>417</v>
      </c>
      <c r="I367" s="299">
        <v>11</v>
      </c>
      <c r="J367" s="299">
        <v>19</v>
      </c>
      <c r="K367" s="299">
        <v>16</v>
      </c>
      <c r="L367" s="300" t="e">
        <f t="shared" ca="1" si="167"/>
        <v>#VALUE!</v>
      </c>
      <c r="M367" s="300" t="e">
        <f t="shared" ca="1" si="168"/>
        <v>#VALUE!</v>
      </c>
      <c r="N367" s="310"/>
      <c r="O367" s="310"/>
      <c r="P367" s="310"/>
      <c r="Q367" s="310"/>
      <c r="T367" s="310" t="e">
        <f t="shared" ref="T367:T369" ca="1" si="169">G364*$T$5</f>
        <v>#VALUE!</v>
      </c>
      <c r="U367" s="318"/>
      <c r="V367" s="310"/>
    </row>
    <row r="368" spans="1:23" ht="25.5" customHeight="1" x14ac:dyDescent="0.25">
      <c r="A368" s="321">
        <v>47822</v>
      </c>
      <c r="B368" s="323" t="s">
        <v>415</v>
      </c>
      <c r="C368" s="299">
        <v>12</v>
      </c>
      <c r="D368" s="309" t="s">
        <v>416</v>
      </c>
      <c r="E368" s="299">
        <v>12</v>
      </c>
      <c r="F368" s="322"/>
      <c r="G368" s="322"/>
      <c r="H368" s="309" t="s">
        <v>417</v>
      </c>
      <c r="I368" s="299">
        <v>11</v>
      </c>
      <c r="J368" s="299">
        <v>19</v>
      </c>
      <c r="K368" s="299">
        <v>16</v>
      </c>
      <c r="L368" s="300" t="e">
        <f t="shared" ca="1" si="167"/>
        <v>#VALUE!</v>
      </c>
      <c r="M368" s="300" t="e">
        <f t="shared" ca="1" si="168"/>
        <v>#VALUE!</v>
      </c>
      <c r="N368" s="310"/>
      <c r="O368" s="310"/>
      <c r="P368" s="310"/>
      <c r="Q368" s="310"/>
      <c r="T368" s="310" t="e">
        <f t="shared" ca="1" si="169"/>
        <v>#VALUE!</v>
      </c>
      <c r="U368" s="318"/>
      <c r="V368" s="310"/>
    </row>
    <row r="369" spans="1:22" ht="25.5" customHeight="1" x14ac:dyDescent="0.25">
      <c r="A369" s="321">
        <v>47823</v>
      </c>
      <c r="B369" s="323" t="s">
        <v>415</v>
      </c>
      <c r="C369" s="299">
        <v>12</v>
      </c>
      <c r="D369" s="309" t="s">
        <v>416</v>
      </c>
      <c r="E369" s="299">
        <v>12</v>
      </c>
      <c r="F369" s="352" t="s">
        <v>415</v>
      </c>
      <c r="G369" s="316"/>
      <c r="H369" s="309" t="s">
        <v>417</v>
      </c>
      <c r="I369" s="299">
        <v>11</v>
      </c>
      <c r="J369" s="299">
        <v>19</v>
      </c>
      <c r="K369" s="299">
        <v>16</v>
      </c>
      <c r="L369" s="300" t="e">
        <f t="shared" ca="1" si="167"/>
        <v>#VALUE!</v>
      </c>
      <c r="M369" s="300" t="e">
        <f ca="1">K369*$M$5</f>
        <v>#VALUE!</v>
      </c>
      <c r="N369" s="310"/>
      <c r="O369" s="310"/>
      <c r="P369" s="310"/>
      <c r="Q369" s="310"/>
      <c r="T369" s="310" t="e">
        <f t="shared" ca="1" si="169"/>
        <v>#VALUE!</v>
      </c>
      <c r="U369" s="318"/>
      <c r="V369" s="310"/>
    </row>
    <row r="370" spans="1:22" ht="25.5" customHeight="1" x14ac:dyDescent="0.25">
      <c r="A370" s="321">
        <v>47824</v>
      </c>
      <c r="B370" s="323" t="s">
        <v>415</v>
      </c>
      <c r="C370" s="299">
        <v>12</v>
      </c>
      <c r="D370" s="309" t="s">
        <v>416</v>
      </c>
      <c r="E370" s="299">
        <v>12</v>
      </c>
      <c r="F370" s="323" t="s">
        <v>415</v>
      </c>
      <c r="G370" s="299">
        <v>12</v>
      </c>
      <c r="H370" s="309" t="s">
        <v>417</v>
      </c>
      <c r="I370" s="299">
        <v>11</v>
      </c>
      <c r="J370" s="299">
        <v>19</v>
      </c>
      <c r="K370" s="299">
        <v>16</v>
      </c>
      <c r="L370" s="300" t="e">
        <f t="shared" ca="1" si="167"/>
        <v>#VALUE!</v>
      </c>
      <c r="M370" s="300" t="e">
        <f t="shared" ref="M370:M387" ca="1" si="170">K370*$M$5</f>
        <v>#VALUE!</v>
      </c>
      <c r="N370" s="310"/>
      <c r="O370" s="310"/>
      <c r="P370" s="310"/>
      <c r="Q370" s="310"/>
      <c r="T370" s="300" t="e">
        <f ca="1">G370*$T$5</f>
        <v>#VALUE!</v>
      </c>
      <c r="U370" s="318"/>
      <c r="V370" s="310"/>
    </row>
    <row r="371" spans="1:22" ht="25.5" customHeight="1" x14ac:dyDescent="0.25">
      <c r="A371" s="321">
        <v>47825</v>
      </c>
      <c r="B371" s="323" t="s">
        <v>415</v>
      </c>
      <c r="C371" s="299">
        <v>12</v>
      </c>
      <c r="D371" s="309" t="s">
        <v>416</v>
      </c>
      <c r="E371" s="299">
        <v>12</v>
      </c>
      <c r="F371" s="323" t="s">
        <v>415</v>
      </c>
      <c r="G371" s="299">
        <v>12</v>
      </c>
      <c r="H371" s="309" t="s">
        <v>417</v>
      </c>
      <c r="I371" s="299">
        <v>11</v>
      </c>
      <c r="J371" s="299">
        <v>19</v>
      </c>
      <c r="K371" s="299">
        <v>16</v>
      </c>
      <c r="L371" s="310"/>
      <c r="M371" s="310"/>
      <c r="N371" s="312" t="e">
        <f ca="1">J371*$N$5</f>
        <v>#VALUE!</v>
      </c>
      <c r="O371" s="300" t="e">
        <f ca="1">K371*$O$5</f>
        <v>#VALUE!</v>
      </c>
      <c r="P371" s="310"/>
      <c r="Q371" s="310"/>
      <c r="T371" s="310"/>
      <c r="U371" s="312" t="e">
        <f ca="1">G371*$U$5</f>
        <v>#VALUE!</v>
      </c>
      <c r="V371" s="310"/>
    </row>
    <row r="372" spans="1:22" ht="25.5" customHeight="1" x14ac:dyDescent="0.25">
      <c r="A372" s="321">
        <v>47826</v>
      </c>
      <c r="B372" s="323" t="s">
        <v>415</v>
      </c>
      <c r="C372" s="299">
        <v>12</v>
      </c>
      <c r="D372" s="309" t="s">
        <v>416</v>
      </c>
      <c r="E372" s="299">
        <v>12</v>
      </c>
      <c r="F372" s="352" t="s">
        <v>415</v>
      </c>
      <c r="G372" s="316"/>
      <c r="H372" s="309" t="s">
        <v>417</v>
      </c>
      <c r="I372" s="299">
        <v>11</v>
      </c>
      <c r="J372" s="299">
        <v>19</v>
      </c>
      <c r="K372" s="299">
        <v>16</v>
      </c>
      <c r="L372" s="300" t="e">
        <f t="shared" ca="1" si="167"/>
        <v>#VALUE!</v>
      </c>
      <c r="M372" s="300" t="e">
        <f t="shared" ca="1" si="170"/>
        <v>#VALUE!</v>
      </c>
      <c r="N372" s="310"/>
      <c r="O372" s="310"/>
      <c r="P372" s="310"/>
      <c r="Q372" s="310"/>
      <c r="T372" s="310" t="e">
        <f t="shared" ref="T372:T376" ca="1" si="171">G369*$T$5</f>
        <v>#VALUE!</v>
      </c>
      <c r="U372" s="318"/>
      <c r="V372" s="310"/>
    </row>
    <row r="373" spans="1:22" ht="25.5" customHeight="1" x14ac:dyDescent="0.25">
      <c r="A373" s="321">
        <v>47827</v>
      </c>
      <c r="B373" s="323" t="s">
        <v>415</v>
      </c>
      <c r="C373" s="299">
        <v>12</v>
      </c>
      <c r="D373" s="309" t="s">
        <v>416</v>
      </c>
      <c r="E373" s="299">
        <v>12</v>
      </c>
      <c r="F373" s="352" t="s">
        <v>415</v>
      </c>
      <c r="G373" s="316"/>
      <c r="H373" s="309" t="s">
        <v>417</v>
      </c>
      <c r="I373" s="299">
        <v>11</v>
      </c>
      <c r="J373" s="299">
        <v>19</v>
      </c>
      <c r="K373" s="299">
        <v>16</v>
      </c>
      <c r="L373" s="300" t="e">
        <f t="shared" ca="1" si="167"/>
        <v>#VALUE!</v>
      </c>
      <c r="M373" s="300" t="e">
        <f t="shared" ca="1" si="170"/>
        <v>#VALUE!</v>
      </c>
      <c r="N373" s="310"/>
      <c r="O373" s="310"/>
      <c r="P373" s="310"/>
      <c r="Q373" s="310"/>
      <c r="T373" s="310"/>
      <c r="U373" s="318"/>
      <c r="V373" s="310"/>
    </row>
    <row r="374" spans="1:22" ht="25.5" customHeight="1" x14ac:dyDescent="0.25">
      <c r="A374" s="321">
        <v>47828</v>
      </c>
      <c r="B374" s="323" t="s">
        <v>415</v>
      </c>
      <c r="C374" s="299">
        <v>12</v>
      </c>
      <c r="D374" s="309" t="s">
        <v>416</v>
      </c>
      <c r="E374" s="299">
        <v>12</v>
      </c>
      <c r="F374" s="322"/>
      <c r="G374" s="322"/>
      <c r="H374" s="309" t="s">
        <v>417</v>
      </c>
      <c r="I374" s="299">
        <v>11</v>
      </c>
      <c r="J374" s="299">
        <v>19</v>
      </c>
      <c r="K374" s="299">
        <v>16</v>
      </c>
      <c r="L374" s="300" t="e">
        <f t="shared" ca="1" si="167"/>
        <v>#VALUE!</v>
      </c>
      <c r="M374" s="300" t="e">
        <f t="shared" ca="1" si="170"/>
        <v>#VALUE!</v>
      </c>
      <c r="N374" s="310"/>
      <c r="O374" s="310"/>
      <c r="P374" s="310"/>
      <c r="Q374" s="310"/>
      <c r="T374" s="310"/>
      <c r="U374" s="318"/>
      <c r="V374" s="310"/>
    </row>
    <row r="375" spans="1:22" ht="25.5" customHeight="1" x14ac:dyDescent="0.25">
      <c r="A375" s="321">
        <v>47829</v>
      </c>
      <c r="B375" s="323" t="s">
        <v>415</v>
      </c>
      <c r="C375" s="299">
        <v>12</v>
      </c>
      <c r="D375" s="309" t="s">
        <v>416</v>
      </c>
      <c r="E375" s="299">
        <v>12</v>
      </c>
      <c r="F375" s="322"/>
      <c r="G375" s="322"/>
      <c r="H375" s="309" t="s">
        <v>417</v>
      </c>
      <c r="I375" s="299">
        <v>11</v>
      </c>
      <c r="J375" s="299">
        <v>19</v>
      </c>
      <c r="K375" s="299">
        <v>16</v>
      </c>
      <c r="L375" s="300" t="e">
        <f t="shared" ca="1" si="167"/>
        <v>#VALUE!</v>
      </c>
      <c r="M375" s="300" t="e">
        <f t="shared" ca="1" si="170"/>
        <v>#VALUE!</v>
      </c>
      <c r="N375" s="310"/>
      <c r="O375" s="310"/>
      <c r="P375" s="310"/>
      <c r="Q375" s="310"/>
      <c r="T375" s="310" t="e">
        <f t="shared" ca="1" si="171"/>
        <v>#VALUE!</v>
      </c>
      <c r="U375" s="318"/>
      <c r="V375" s="310"/>
    </row>
    <row r="376" spans="1:22" ht="25.5" customHeight="1" x14ac:dyDescent="0.25">
      <c r="A376" s="321">
        <v>47830</v>
      </c>
      <c r="B376" s="323" t="s">
        <v>415</v>
      </c>
      <c r="C376" s="299">
        <v>12</v>
      </c>
      <c r="D376" s="309" t="s">
        <v>416</v>
      </c>
      <c r="E376" s="299">
        <v>12</v>
      </c>
      <c r="F376" s="352" t="s">
        <v>415</v>
      </c>
      <c r="G376" s="316"/>
      <c r="H376" s="309" t="s">
        <v>417</v>
      </c>
      <c r="I376" s="299">
        <v>11</v>
      </c>
      <c r="J376" s="299">
        <v>19</v>
      </c>
      <c r="K376" s="299">
        <v>16</v>
      </c>
      <c r="L376" s="300" t="e">
        <f t="shared" ca="1" si="167"/>
        <v>#VALUE!</v>
      </c>
      <c r="M376" s="300" t="e">
        <f t="shared" ca="1" si="170"/>
        <v>#VALUE!</v>
      </c>
      <c r="N376" s="310"/>
      <c r="O376" s="310"/>
      <c r="P376" s="310"/>
      <c r="Q376" s="310"/>
      <c r="T376" s="310" t="e">
        <f t="shared" ca="1" si="171"/>
        <v>#VALUE!</v>
      </c>
      <c r="U376" s="318"/>
      <c r="V376" s="310"/>
    </row>
    <row r="377" spans="1:22" ht="25.5" customHeight="1" x14ac:dyDescent="0.25">
      <c r="A377" s="321">
        <v>47831</v>
      </c>
      <c r="B377" s="323" t="s">
        <v>415</v>
      </c>
      <c r="C377" s="299">
        <v>12</v>
      </c>
      <c r="D377" s="309" t="s">
        <v>416</v>
      </c>
      <c r="E377" s="299">
        <v>12</v>
      </c>
      <c r="F377" s="323" t="s">
        <v>415</v>
      </c>
      <c r="G377" s="299">
        <v>12</v>
      </c>
      <c r="H377" s="309" t="s">
        <v>417</v>
      </c>
      <c r="I377" s="299">
        <v>11</v>
      </c>
      <c r="J377" s="299">
        <v>19</v>
      </c>
      <c r="K377" s="299">
        <v>16</v>
      </c>
      <c r="L377" s="300" t="e">
        <f t="shared" ca="1" si="167"/>
        <v>#VALUE!</v>
      </c>
      <c r="M377" s="300" t="e">
        <f t="shared" ca="1" si="170"/>
        <v>#VALUE!</v>
      </c>
      <c r="N377" s="310"/>
      <c r="O377" s="310"/>
      <c r="P377" s="310"/>
      <c r="Q377" s="310"/>
      <c r="T377" s="300" t="e">
        <f ca="1">G377*$T$5</f>
        <v>#VALUE!</v>
      </c>
      <c r="U377" s="318"/>
      <c r="V377" s="310"/>
    </row>
    <row r="378" spans="1:22" ht="25.5" customHeight="1" x14ac:dyDescent="0.25">
      <c r="A378" s="321">
        <v>47832</v>
      </c>
      <c r="B378" s="323" t="s">
        <v>415</v>
      </c>
      <c r="C378" s="299">
        <v>12</v>
      </c>
      <c r="D378" s="309" t="s">
        <v>416</v>
      </c>
      <c r="E378" s="299">
        <v>12</v>
      </c>
      <c r="F378" s="323" t="s">
        <v>415</v>
      </c>
      <c r="G378" s="299">
        <v>12</v>
      </c>
      <c r="H378" s="309" t="s">
        <v>417</v>
      </c>
      <c r="I378" s="299">
        <v>11</v>
      </c>
      <c r="J378" s="299">
        <v>19</v>
      </c>
      <c r="K378" s="299">
        <v>16</v>
      </c>
      <c r="L378" s="310"/>
      <c r="M378" s="310"/>
      <c r="N378" s="312" t="e">
        <f ca="1">J378*$N$5</f>
        <v>#VALUE!</v>
      </c>
      <c r="O378" s="300" t="e">
        <f ca="1">K378*$O$5</f>
        <v>#VALUE!</v>
      </c>
      <c r="P378" s="310"/>
      <c r="Q378" s="310"/>
      <c r="T378" s="310"/>
      <c r="U378" s="312" t="e">
        <f ca="1">G378*$U$5</f>
        <v>#VALUE!</v>
      </c>
      <c r="V378" s="310"/>
    </row>
    <row r="379" spans="1:22" ht="25.5" customHeight="1" x14ac:dyDescent="0.25">
      <c r="A379" s="321">
        <v>47833</v>
      </c>
      <c r="B379" s="323" t="s">
        <v>415</v>
      </c>
      <c r="C379" s="299">
        <v>12</v>
      </c>
      <c r="D379" s="309" t="s">
        <v>416</v>
      </c>
      <c r="E379" s="299">
        <v>12</v>
      </c>
      <c r="F379" s="352" t="s">
        <v>415</v>
      </c>
      <c r="G379" s="316"/>
      <c r="H379" s="309" t="s">
        <v>417</v>
      </c>
      <c r="I379" s="299">
        <v>11</v>
      </c>
      <c r="J379" s="299">
        <v>19</v>
      </c>
      <c r="K379" s="299">
        <v>16</v>
      </c>
      <c r="L379" s="300" t="e">
        <f t="shared" ca="1" si="167"/>
        <v>#VALUE!</v>
      </c>
      <c r="M379" s="300" t="e">
        <f t="shared" ca="1" si="170"/>
        <v>#VALUE!</v>
      </c>
      <c r="N379" s="310"/>
      <c r="O379" s="310"/>
      <c r="P379" s="310"/>
      <c r="Q379" s="310"/>
      <c r="T379" s="310" t="e">
        <f t="shared" ref="T379:T383" ca="1" si="172">G376*$T$5</f>
        <v>#VALUE!</v>
      </c>
      <c r="U379" s="318"/>
      <c r="V379" s="310"/>
    </row>
    <row r="380" spans="1:22" ht="25.5" customHeight="1" x14ac:dyDescent="0.25">
      <c r="A380" s="321">
        <v>47834</v>
      </c>
      <c r="B380" s="323" t="s">
        <v>415</v>
      </c>
      <c r="C380" s="299">
        <v>12</v>
      </c>
      <c r="D380" s="309" t="s">
        <v>416</v>
      </c>
      <c r="E380" s="299">
        <v>12</v>
      </c>
      <c r="F380" s="352" t="s">
        <v>415</v>
      </c>
      <c r="G380" s="316"/>
      <c r="H380" s="309" t="s">
        <v>417</v>
      </c>
      <c r="I380" s="299">
        <v>11</v>
      </c>
      <c r="J380" s="299">
        <v>19</v>
      </c>
      <c r="K380" s="299">
        <v>16</v>
      </c>
      <c r="L380" s="300" t="e">
        <f t="shared" ca="1" si="167"/>
        <v>#VALUE!</v>
      </c>
      <c r="M380" s="300" t="e">
        <f t="shared" ca="1" si="170"/>
        <v>#VALUE!</v>
      </c>
      <c r="N380" s="310"/>
      <c r="O380" s="310"/>
      <c r="P380" s="310"/>
      <c r="Q380" s="310"/>
      <c r="T380" s="310"/>
      <c r="U380" s="318"/>
      <c r="V380" s="310"/>
    </row>
    <row r="381" spans="1:22" ht="25.5" customHeight="1" x14ac:dyDescent="0.25">
      <c r="A381" s="321">
        <v>47835</v>
      </c>
      <c r="B381" s="323" t="s">
        <v>415</v>
      </c>
      <c r="C381" s="299">
        <v>12</v>
      </c>
      <c r="D381" s="309" t="s">
        <v>416</v>
      </c>
      <c r="E381" s="299">
        <v>12</v>
      </c>
      <c r="F381" s="322"/>
      <c r="G381" s="322"/>
      <c r="H381" s="309" t="s">
        <v>417</v>
      </c>
      <c r="I381" s="299">
        <v>11</v>
      </c>
      <c r="J381" s="299">
        <v>19</v>
      </c>
      <c r="K381" s="299">
        <v>16</v>
      </c>
      <c r="L381" s="300" t="e">
        <f t="shared" ca="1" si="167"/>
        <v>#VALUE!</v>
      </c>
      <c r="M381" s="300" t="e">
        <f t="shared" ca="1" si="170"/>
        <v>#VALUE!</v>
      </c>
      <c r="N381" s="310"/>
      <c r="O381" s="310"/>
      <c r="P381" s="310"/>
      <c r="Q381" s="310"/>
      <c r="T381" s="310"/>
      <c r="U381" s="318"/>
      <c r="V381" s="310"/>
    </row>
    <row r="382" spans="1:22" ht="25.5" customHeight="1" x14ac:dyDescent="0.25">
      <c r="A382" s="321">
        <v>47836</v>
      </c>
      <c r="B382" s="323" t="s">
        <v>415</v>
      </c>
      <c r="C382" s="299">
        <v>12</v>
      </c>
      <c r="D382" s="309" t="s">
        <v>416</v>
      </c>
      <c r="E382" s="299">
        <v>12</v>
      </c>
      <c r="F382" s="322"/>
      <c r="G382" s="322"/>
      <c r="H382" s="309" t="s">
        <v>417</v>
      </c>
      <c r="I382" s="299">
        <v>11</v>
      </c>
      <c r="J382" s="299">
        <v>19</v>
      </c>
      <c r="K382" s="299">
        <v>16</v>
      </c>
      <c r="L382" s="300" t="e">
        <f t="shared" ca="1" si="167"/>
        <v>#VALUE!</v>
      </c>
      <c r="M382" s="300" t="e">
        <f t="shared" ca="1" si="170"/>
        <v>#VALUE!</v>
      </c>
      <c r="N382" s="310"/>
      <c r="O382" s="310"/>
      <c r="P382" s="310"/>
      <c r="Q382" s="310"/>
      <c r="T382" s="310" t="e">
        <f t="shared" ca="1" si="172"/>
        <v>#VALUE!</v>
      </c>
      <c r="U382" s="318"/>
      <c r="V382" s="310"/>
    </row>
    <row r="383" spans="1:22" ht="25.5" customHeight="1" x14ac:dyDescent="0.25">
      <c r="A383" s="321">
        <v>47837</v>
      </c>
      <c r="B383" s="323" t="s">
        <v>415</v>
      </c>
      <c r="C383" s="299">
        <v>12</v>
      </c>
      <c r="D383" s="309" t="s">
        <v>416</v>
      </c>
      <c r="E383" s="299">
        <v>12</v>
      </c>
      <c r="F383" s="352" t="s">
        <v>415</v>
      </c>
      <c r="G383" s="316"/>
      <c r="H383" s="309" t="s">
        <v>417</v>
      </c>
      <c r="I383" s="299">
        <v>11</v>
      </c>
      <c r="J383" s="299">
        <v>19</v>
      </c>
      <c r="K383" s="299">
        <v>16</v>
      </c>
      <c r="L383" s="300" t="e">
        <f t="shared" ca="1" si="167"/>
        <v>#VALUE!</v>
      </c>
      <c r="M383" s="300" t="e">
        <f t="shared" ca="1" si="170"/>
        <v>#VALUE!</v>
      </c>
      <c r="N383" s="310"/>
      <c r="O383" s="310"/>
      <c r="P383" s="310"/>
      <c r="Q383" s="310"/>
      <c r="T383" s="310" t="e">
        <f t="shared" ca="1" si="172"/>
        <v>#VALUE!</v>
      </c>
      <c r="U383" s="318"/>
      <c r="V383" s="310"/>
    </row>
    <row r="384" spans="1:22" ht="25.5" customHeight="1" x14ac:dyDescent="0.25">
      <c r="A384" s="321">
        <v>47838</v>
      </c>
      <c r="B384" s="323" t="s">
        <v>415</v>
      </c>
      <c r="C384" s="299">
        <v>12</v>
      </c>
      <c r="D384" s="309" t="s">
        <v>416</v>
      </c>
      <c r="E384" s="299">
        <v>12</v>
      </c>
      <c r="F384" s="323" t="s">
        <v>415</v>
      </c>
      <c r="G384" s="299">
        <v>12</v>
      </c>
      <c r="H384" s="309" t="s">
        <v>417</v>
      </c>
      <c r="I384" s="299">
        <v>11</v>
      </c>
      <c r="J384" s="299">
        <v>19</v>
      </c>
      <c r="K384" s="299">
        <v>16</v>
      </c>
      <c r="L384" s="300" t="e">
        <f t="shared" ca="1" si="167"/>
        <v>#VALUE!</v>
      </c>
      <c r="M384" s="300" t="e">
        <f t="shared" ca="1" si="170"/>
        <v>#VALUE!</v>
      </c>
      <c r="N384" s="310"/>
      <c r="O384" s="310"/>
      <c r="P384" s="310"/>
      <c r="Q384" s="310"/>
      <c r="T384" s="300" t="e">
        <f ca="1">G384*$T$5</f>
        <v>#VALUE!</v>
      </c>
      <c r="U384" s="318"/>
      <c r="V384" s="310"/>
    </row>
    <row r="385" spans="1:23" ht="25.5" customHeight="1" x14ac:dyDescent="0.25">
      <c r="A385" s="321">
        <v>47839</v>
      </c>
      <c r="B385" s="323" t="s">
        <v>415</v>
      </c>
      <c r="C385" s="299">
        <v>12</v>
      </c>
      <c r="D385" s="309" t="s">
        <v>416</v>
      </c>
      <c r="E385" s="299">
        <v>12</v>
      </c>
      <c r="F385" s="323" t="s">
        <v>415</v>
      </c>
      <c r="G385" s="299">
        <v>12</v>
      </c>
      <c r="H385" s="309" t="s">
        <v>417</v>
      </c>
      <c r="I385" s="299">
        <v>11</v>
      </c>
      <c r="J385" s="299">
        <v>19</v>
      </c>
      <c r="K385" s="299">
        <v>16</v>
      </c>
      <c r="L385" s="310"/>
      <c r="M385" s="310"/>
      <c r="N385" s="312" t="e">
        <f ca="1">J385*$N$5</f>
        <v>#VALUE!</v>
      </c>
      <c r="O385" s="300" t="e">
        <f ca="1">K385*$O$5</f>
        <v>#VALUE!</v>
      </c>
      <c r="P385" s="310"/>
      <c r="Q385" s="310"/>
      <c r="T385" s="310"/>
      <c r="U385" s="312" t="e">
        <f ca="1">G385*$U$5</f>
        <v>#VALUE!</v>
      </c>
      <c r="V385" s="310"/>
    </row>
    <row r="386" spans="1:23" ht="25.5" customHeight="1" x14ac:dyDescent="0.25">
      <c r="A386" s="321">
        <v>47840</v>
      </c>
      <c r="B386" s="323" t="s">
        <v>415</v>
      </c>
      <c r="C386" s="299">
        <v>12</v>
      </c>
      <c r="D386" s="309" t="s">
        <v>416</v>
      </c>
      <c r="E386" s="299">
        <v>12</v>
      </c>
      <c r="F386" s="322"/>
      <c r="G386" s="322"/>
      <c r="H386" s="309" t="s">
        <v>417</v>
      </c>
      <c r="I386" s="299">
        <v>11</v>
      </c>
      <c r="J386" s="299">
        <v>19</v>
      </c>
      <c r="K386" s="299">
        <v>16</v>
      </c>
      <c r="L386" s="300" t="e">
        <f t="shared" ca="1" si="167"/>
        <v>#VALUE!</v>
      </c>
      <c r="M386" s="300" t="e">
        <f t="shared" ca="1" si="170"/>
        <v>#VALUE!</v>
      </c>
      <c r="N386" s="310"/>
      <c r="O386" s="310"/>
      <c r="P386" s="310"/>
      <c r="Q386" s="310"/>
      <c r="T386" s="310" t="e">
        <f ca="1">G383*$T$5</f>
        <v>#VALUE!</v>
      </c>
      <c r="U386" s="318"/>
      <c r="V386" s="310"/>
    </row>
    <row r="387" spans="1:23" ht="25.5" customHeight="1" x14ac:dyDescent="0.25">
      <c r="A387" s="321">
        <v>47841</v>
      </c>
      <c r="B387" s="323" t="s">
        <v>415</v>
      </c>
      <c r="C387" s="299">
        <v>12</v>
      </c>
      <c r="D387" s="309" t="s">
        <v>416</v>
      </c>
      <c r="E387" s="299">
        <v>12</v>
      </c>
      <c r="F387" s="323" t="s">
        <v>415</v>
      </c>
      <c r="G387" s="299">
        <v>12</v>
      </c>
      <c r="H387" s="309" t="s">
        <v>417</v>
      </c>
      <c r="I387" s="299">
        <v>11</v>
      </c>
      <c r="J387" s="299">
        <v>19</v>
      </c>
      <c r="K387" s="299">
        <v>16</v>
      </c>
      <c r="L387" s="300" t="e">
        <f t="shared" ca="1" si="167"/>
        <v>#VALUE!</v>
      </c>
      <c r="M387" s="300" t="e">
        <f t="shared" ca="1" si="170"/>
        <v>#VALUE!</v>
      </c>
      <c r="N387" s="310"/>
      <c r="O387" s="310"/>
      <c r="P387" s="310"/>
      <c r="Q387" s="310"/>
      <c r="T387" s="300" t="e">
        <f ca="1">G387*$T$5</f>
        <v>#VALUE!</v>
      </c>
      <c r="U387" s="318"/>
      <c r="V387" s="310"/>
    </row>
    <row r="388" spans="1:23" ht="25.5" customHeight="1" x14ac:dyDescent="0.25">
      <c r="A388" s="308">
        <v>47842</v>
      </c>
      <c r="B388" s="323" t="s">
        <v>415</v>
      </c>
      <c r="C388" s="299">
        <v>12</v>
      </c>
      <c r="D388" s="309" t="s">
        <v>416</v>
      </c>
      <c r="E388" s="299">
        <v>12</v>
      </c>
      <c r="F388" s="323" t="s">
        <v>415</v>
      </c>
      <c r="G388" s="299">
        <v>12</v>
      </c>
      <c r="H388" s="309" t="s">
        <v>417</v>
      </c>
      <c r="I388" s="299">
        <v>11</v>
      </c>
      <c r="J388" s="299">
        <v>19</v>
      </c>
      <c r="K388" s="299">
        <v>16</v>
      </c>
      <c r="L388" s="310"/>
      <c r="M388" s="310"/>
      <c r="N388" s="310"/>
      <c r="O388" s="310"/>
      <c r="P388" s="300" t="e">
        <f ca="1">J388*$P$5</f>
        <v>#VALUE!</v>
      </c>
      <c r="Q388" s="300" t="e">
        <f ca="1">K388*$Q$5</f>
        <v>#VALUE!</v>
      </c>
      <c r="T388" s="310"/>
      <c r="U388" s="318"/>
      <c r="V388" s="300" t="e">
        <f ca="1">G388*$V$5</f>
        <v>#VALUE!</v>
      </c>
    </row>
    <row r="389" spans="1:23" ht="25.5" customHeight="1" x14ac:dyDescent="0.25">
      <c r="A389" s="308">
        <v>47843</v>
      </c>
      <c r="B389" s="323" t="s">
        <v>415</v>
      </c>
      <c r="C389" s="299">
        <v>12</v>
      </c>
      <c r="D389" s="309" t="s">
        <v>416</v>
      </c>
      <c r="E389" s="299">
        <v>12</v>
      </c>
      <c r="F389" s="323" t="s">
        <v>415</v>
      </c>
      <c r="G389" s="299">
        <v>12</v>
      </c>
      <c r="H389" s="309" t="s">
        <v>417</v>
      </c>
      <c r="I389" s="299">
        <v>11</v>
      </c>
      <c r="J389" s="299">
        <v>19</v>
      </c>
      <c r="K389" s="299">
        <v>16</v>
      </c>
      <c r="L389" s="310"/>
      <c r="M389" s="310"/>
      <c r="N389" s="310"/>
      <c r="O389" s="310"/>
      <c r="P389" s="300" t="e">
        <f ca="1">J389*$P$5</f>
        <v>#VALUE!</v>
      </c>
      <c r="Q389" s="300" t="e">
        <f ca="1">K389*$Q$5</f>
        <v>#VALUE!</v>
      </c>
      <c r="T389" s="310"/>
      <c r="U389" s="318"/>
      <c r="V389" s="300" t="e">
        <f ca="1">G389*$V$5</f>
        <v>#VALUE!</v>
      </c>
    </row>
    <row r="390" spans="1:23" ht="25.5" customHeight="1" x14ac:dyDescent="0.25">
      <c r="A390" s="321">
        <v>47844</v>
      </c>
      <c r="B390" s="323" t="s">
        <v>415</v>
      </c>
      <c r="C390" s="299">
        <v>12</v>
      </c>
      <c r="D390" s="309" t="s">
        <v>416</v>
      </c>
      <c r="E390" s="299">
        <v>12</v>
      </c>
      <c r="F390" s="352" t="s">
        <v>415</v>
      </c>
      <c r="G390" s="316"/>
      <c r="H390" s="309" t="s">
        <v>417</v>
      </c>
      <c r="I390" s="299">
        <v>11</v>
      </c>
      <c r="J390" s="299">
        <v>19</v>
      </c>
      <c r="K390" s="299">
        <v>16</v>
      </c>
      <c r="L390" s="300" t="e">
        <f t="shared" ref="L390:L394" ca="1" si="173">J390*$L$5</f>
        <v>#VALUE!</v>
      </c>
      <c r="M390" s="300" t="e">
        <f t="shared" ref="M390:M394" ca="1" si="174">K390*$M$5</f>
        <v>#VALUE!</v>
      </c>
      <c r="N390" s="310"/>
      <c r="O390" s="310"/>
      <c r="P390" s="310"/>
      <c r="Q390" s="310"/>
      <c r="T390" s="310"/>
      <c r="U390" s="318"/>
      <c r="V390" s="310"/>
    </row>
    <row r="391" spans="1:23" ht="25.5" customHeight="1" x14ac:dyDescent="0.25">
      <c r="A391" s="321">
        <v>47845</v>
      </c>
      <c r="B391" s="323" t="s">
        <v>415</v>
      </c>
      <c r="C391" s="299">
        <v>12</v>
      </c>
      <c r="D391" s="309" t="s">
        <v>416</v>
      </c>
      <c r="E391" s="299">
        <v>12</v>
      </c>
      <c r="F391" s="323" t="s">
        <v>415</v>
      </c>
      <c r="G391" s="299">
        <v>12</v>
      </c>
      <c r="H391" s="309" t="s">
        <v>417</v>
      </c>
      <c r="I391" s="299">
        <v>11</v>
      </c>
      <c r="J391" s="299">
        <v>19</v>
      </c>
      <c r="K391" s="299">
        <v>16</v>
      </c>
      <c r="L391" s="300" t="e">
        <f t="shared" ca="1" si="173"/>
        <v>#VALUE!</v>
      </c>
      <c r="M391" s="300" t="e">
        <f t="shared" ca="1" si="174"/>
        <v>#VALUE!</v>
      </c>
      <c r="N391" s="310"/>
      <c r="O391" s="310"/>
      <c r="P391" s="310"/>
      <c r="Q391" s="310"/>
      <c r="T391" s="300" t="e">
        <f ca="1">G391*$T$5</f>
        <v>#VALUE!</v>
      </c>
      <c r="U391" s="318"/>
      <c r="V391" s="310"/>
    </row>
    <row r="392" spans="1:23" ht="25.5" customHeight="1" x14ac:dyDescent="0.25">
      <c r="A392" s="321">
        <v>47846</v>
      </c>
      <c r="B392" s="323" t="s">
        <v>415</v>
      </c>
      <c r="C392" s="299">
        <v>12</v>
      </c>
      <c r="D392" s="309" t="s">
        <v>416</v>
      </c>
      <c r="E392" s="299">
        <v>12</v>
      </c>
      <c r="F392" s="323" t="s">
        <v>415</v>
      </c>
      <c r="G392" s="299">
        <v>12</v>
      </c>
      <c r="H392" s="309" t="s">
        <v>417</v>
      </c>
      <c r="I392" s="299">
        <v>11</v>
      </c>
      <c r="J392" s="299">
        <v>19</v>
      </c>
      <c r="K392" s="299">
        <v>16</v>
      </c>
      <c r="L392" s="310"/>
      <c r="M392" s="310"/>
      <c r="N392" s="312" t="e">
        <f ca="1">J392*$N$5</f>
        <v>#VALUE!</v>
      </c>
      <c r="O392" s="300" t="e">
        <f ca="1">K392*$O$5</f>
        <v>#VALUE!</v>
      </c>
      <c r="P392" s="310"/>
      <c r="Q392" s="310"/>
      <c r="T392" s="310"/>
      <c r="U392" s="312" t="e">
        <f ca="1">G392*$U$5</f>
        <v>#VALUE!</v>
      </c>
      <c r="V392" s="310"/>
    </row>
    <row r="393" spans="1:23" ht="25.5" customHeight="1" x14ac:dyDescent="0.25">
      <c r="A393" s="321">
        <v>47847</v>
      </c>
      <c r="B393" s="323" t="s">
        <v>415</v>
      </c>
      <c r="C393" s="299">
        <v>12</v>
      </c>
      <c r="D393" s="309" t="s">
        <v>416</v>
      </c>
      <c r="E393" s="299">
        <v>12</v>
      </c>
      <c r="F393" s="322"/>
      <c r="G393" s="322"/>
      <c r="H393" s="309" t="s">
        <v>417</v>
      </c>
      <c r="I393" s="299">
        <v>11</v>
      </c>
      <c r="J393" s="299">
        <v>19</v>
      </c>
      <c r="K393" s="299">
        <v>16</v>
      </c>
      <c r="L393" s="300" t="e">
        <f t="shared" ca="1" si="173"/>
        <v>#VALUE!</v>
      </c>
      <c r="M393" s="300" t="e">
        <f t="shared" ca="1" si="174"/>
        <v>#VALUE!</v>
      </c>
      <c r="N393" s="310"/>
      <c r="O393" s="310"/>
      <c r="P393" s="310"/>
      <c r="Q393" s="310"/>
      <c r="T393" s="310"/>
      <c r="U393" s="318"/>
      <c r="V393" s="310"/>
    </row>
    <row r="394" spans="1:23" ht="25.5" customHeight="1" x14ac:dyDescent="0.25">
      <c r="A394" s="321">
        <v>47848</v>
      </c>
      <c r="B394" s="323" t="s">
        <v>415</v>
      </c>
      <c r="C394" s="299">
        <v>12</v>
      </c>
      <c r="D394" s="309" t="s">
        <v>416</v>
      </c>
      <c r="E394" s="299">
        <v>12</v>
      </c>
      <c r="F394" s="323" t="s">
        <v>415</v>
      </c>
      <c r="G394" s="299">
        <v>12</v>
      </c>
      <c r="H394" s="309" t="s">
        <v>417</v>
      </c>
      <c r="I394" s="299">
        <v>11</v>
      </c>
      <c r="J394" s="299">
        <v>19</v>
      </c>
      <c r="K394" s="299">
        <v>16</v>
      </c>
      <c r="L394" s="300" t="e">
        <f t="shared" ca="1" si="173"/>
        <v>#VALUE!</v>
      </c>
      <c r="M394" s="300" t="e">
        <f t="shared" ca="1" si="174"/>
        <v>#VALUE!</v>
      </c>
      <c r="N394" s="310"/>
      <c r="O394" s="310"/>
      <c r="P394" s="310"/>
      <c r="Q394" s="310"/>
      <c r="T394" s="300" t="e">
        <f ca="1">G394*$T$5</f>
        <v>#VALUE!</v>
      </c>
      <c r="U394" s="318"/>
      <c r="V394" s="310"/>
    </row>
    <row r="395" spans="1:23" ht="13.8" customHeight="1" thickBot="1" x14ac:dyDescent="0.3">
      <c r="A395" s="311"/>
      <c r="B395" s="323"/>
      <c r="C395" s="299"/>
      <c r="D395" s="309"/>
      <c r="E395" s="299"/>
      <c r="H395" s="309"/>
      <c r="I395" s="299"/>
      <c r="J395" s="299"/>
      <c r="K395" s="299"/>
      <c r="L395" s="314" t="e">
        <f t="shared" ref="L395:Q395" ca="1" si="175">SUM(L364:L394)</f>
        <v>#VALUE!</v>
      </c>
      <c r="M395" s="314" t="e">
        <f t="shared" ca="1" si="175"/>
        <v>#VALUE!</v>
      </c>
      <c r="N395" s="314" t="e">
        <f t="shared" ca="1" si="175"/>
        <v>#VALUE!</v>
      </c>
      <c r="O395" s="314" t="e">
        <f t="shared" ca="1" si="175"/>
        <v>#VALUE!</v>
      </c>
      <c r="P395" s="314" t="e">
        <f t="shared" ca="1" si="175"/>
        <v>#VALUE!</v>
      </c>
      <c r="Q395" s="314" t="e">
        <f t="shared" ca="1" si="175"/>
        <v>#VALUE!</v>
      </c>
      <c r="R395" s="359" t="e">
        <f ca="1">SUM(L395:Q395)</f>
        <v>#VALUE!</v>
      </c>
      <c r="S395" s="333"/>
      <c r="T395" s="314" t="e">
        <f ca="1">SUM(T364:T394)</f>
        <v>#VALUE!</v>
      </c>
      <c r="U395" s="314" t="e">
        <f ca="1">SUM(U364:U394)</f>
        <v>#VALUE!</v>
      </c>
      <c r="V395" s="314" t="e">
        <f ca="1">SUM(V364:V394)</f>
        <v>#VALUE!</v>
      </c>
      <c r="W395" s="359" t="e">
        <f ca="1">SUM(T395:V395)</f>
        <v>#VALUE!</v>
      </c>
    </row>
    <row r="396" spans="1:23" ht="13.8" customHeight="1" thickTop="1" x14ac:dyDescent="0.25"/>
    <row r="397" spans="1:23" ht="13.8" customHeight="1" x14ac:dyDescent="0.25"/>
    <row r="398" spans="1:23" ht="13.8" customHeight="1" x14ac:dyDescent="0.25">
      <c r="P398" s="472" t="s">
        <v>429</v>
      </c>
      <c r="Q398" s="472"/>
      <c r="R398" s="357" t="e">
        <f ca="1">SUM(R8:R395)</f>
        <v>#VALUE!</v>
      </c>
      <c r="U398" s="472" t="s">
        <v>429</v>
      </c>
      <c r="V398" s="472"/>
      <c r="W398" s="357" t="e">
        <f ca="1">SUM(W8:W395)</f>
        <v>#VALUE!</v>
      </c>
    </row>
    <row r="399" spans="1:23" ht="13.8" customHeight="1" x14ac:dyDescent="0.25">
      <c r="P399" s="472" t="s">
        <v>430</v>
      </c>
      <c r="Q399" s="472"/>
      <c r="R399" s="358" t="e">
        <f ca="1">R398*119%</f>
        <v>#VALUE!</v>
      </c>
      <c r="U399" s="472" t="s">
        <v>430</v>
      </c>
      <c r="V399" s="472"/>
      <c r="W399" s="358" t="e">
        <f ca="1">W398*119%</f>
        <v>#VALUE!</v>
      </c>
    </row>
    <row r="400" spans="1:23" ht="13.8" customHeight="1" x14ac:dyDescent="0.25"/>
    <row r="401" spans="17:24" x14ac:dyDescent="0.25">
      <c r="Q401" s="411" t="s">
        <v>431</v>
      </c>
      <c r="R401" s="357" t="e">
        <f ca="1">R398/12</f>
        <v>#VALUE!</v>
      </c>
      <c r="V401" s="411" t="s">
        <v>431</v>
      </c>
      <c r="W401" s="357" t="e">
        <f ca="1">W398/12</f>
        <v>#VALUE!</v>
      </c>
      <c r="X401" s="357"/>
    </row>
    <row r="402" spans="17:24" x14ac:dyDescent="0.25">
      <c r="Q402" s="411" t="s">
        <v>432</v>
      </c>
      <c r="R402" s="364" t="e">
        <f ca="1">R399/12</f>
        <v>#VALUE!</v>
      </c>
      <c r="V402" s="411" t="s">
        <v>432</v>
      </c>
      <c r="W402" s="365" t="e">
        <f ca="1">W399/12</f>
        <v>#VALUE!</v>
      </c>
    </row>
  </sheetData>
  <sheetProtection algorithmName="SHA-512" hashValue="WeXND98XJdj6DlJofYj2Q21FQuOSe1UYFMzK5+ykT34q9Os8lU/3GN+4Y/Yv2d/s6Wq0pZUgplO/m3D+glGrKA==" saltValue="SfWa9IJxUJsfddBidm1FKg==" spinCount="100000" sheet="1" objects="1" scenarios="1"/>
  <mergeCells count="11">
    <mergeCell ref="B3:C3"/>
    <mergeCell ref="D3:E3"/>
    <mergeCell ref="F3:G3"/>
    <mergeCell ref="H3:I3"/>
    <mergeCell ref="B5:E5"/>
    <mergeCell ref="F5:I5"/>
    <mergeCell ref="U399:V399"/>
    <mergeCell ref="P399:Q399"/>
    <mergeCell ref="P398:Q398"/>
    <mergeCell ref="U398:V398"/>
    <mergeCell ref="T2:V2"/>
  </mergeCells>
  <pageMargins left="0.7" right="0.7" top="0.78740157499999996" bottom="0.78740157499999996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Tabelle6">
    <tabColor indexed="9"/>
  </sheetPr>
  <dimension ref="A1:R152"/>
  <sheetViews>
    <sheetView zoomScaleNormal="100" workbookViewId="0">
      <pane ySplit="8" topLeftCell="A9" activePane="bottomLeft" state="frozen"/>
      <selection activeCell="G13" sqref="G13:I13"/>
      <selection pane="bottomLeft" activeCell="J38" sqref="J38"/>
    </sheetView>
  </sheetViews>
  <sheetFormatPr baseColWidth="10" defaultColWidth="11.44140625" defaultRowHeight="10.199999999999999" x14ac:dyDescent="0.2"/>
  <cols>
    <col min="1" max="1" width="1.109375" style="56" customWidth="1"/>
    <col min="2" max="2" width="1" style="56" customWidth="1"/>
    <col min="3" max="3" width="37.109375" style="56" bestFit="1" customWidth="1"/>
    <col min="4" max="4" width="9.6640625" style="93" bestFit="1" customWidth="1"/>
    <col min="5" max="5" width="12.88671875" style="56" customWidth="1"/>
    <col min="6" max="6" width="16.6640625" style="93" customWidth="1"/>
    <col min="7" max="7" width="1.109375" style="56" customWidth="1"/>
    <col min="8" max="8" width="1.109375" style="93" customWidth="1"/>
    <col min="9" max="9" width="7.109375" style="94" customWidth="1"/>
    <col min="10" max="10" width="8" style="94" customWidth="1"/>
    <col min="11" max="11" width="11.44140625" style="94"/>
    <col min="12" max="16384" width="11.44140625" style="56"/>
  </cols>
  <sheetData>
    <row r="1" spans="1:18" ht="6" customHeight="1" x14ac:dyDescent="0.2">
      <c r="A1" s="85"/>
      <c r="B1" s="85"/>
      <c r="C1" s="85"/>
      <c r="D1" s="86"/>
      <c r="E1" s="85"/>
      <c r="F1" s="86"/>
      <c r="G1" s="85"/>
      <c r="H1" s="86"/>
      <c r="I1" s="87"/>
      <c r="J1" s="87"/>
      <c r="K1" s="87"/>
      <c r="L1" s="85"/>
      <c r="M1" s="85"/>
      <c r="N1" s="85"/>
      <c r="O1" s="85"/>
      <c r="P1" s="85"/>
      <c r="Q1" s="85"/>
      <c r="R1" s="85"/>
    </row>
    <row r="2" spans="1:18" ht="6" customHeight="1" x14ac:dyDescent="0.2">
      <c r="A2" s="85"/>
      <c r="B2" s="10"/>
      <c r="C2" s="10"/>
      <c r="D2" s="88"/>
      <c r="E2" s="10"/>
      <c r="F2" s="88"/>
      <c r="G2" s="10"/>
      <c r="H2" s="86"/>
      <c r="I2" s="87"/>
      <c r="J2" s="87"/>
      <c r="K2" s="87"/>
      <c r="L2" s="85"/>
      <c r="M2" s="85"/>
      <c r="N2" s="85"/>
      <c r="O2" s="85"/>
      <c r="P2" s="85"/>
      <c r="Q2" s="85"/>
      <c r="R2" s="85"/>
    </row>
    <row r="3" spans="1:18" x14ac:dyDescent="0.2">
      <c r="A3" s="85"/>
      <c r="B3" s="481" t="s">
        <v>439</v>
      </c>
      <c r="C3" s="481"/>
      <c r="D3" s="481"/>
      <c r="E3" s="481"/>
      <c r="F3" s="481"/>
      <c r="G3" s="481"/>
      <c r="H3" s="86"/>
      <c r="I3" s="87"/>
      <c r="J3" s="87"/>
      <c r="K3" s="87"/>
      <c r="L3" s="85"/>
      <c r="M3" s="85"/>
      <c r="N3" s="85"/>
      <c r="O3" s="85"/>
      <c r="P3" s="85"/>
      <c r="Q3" s="85"/>
      <c r="R3" s="85"/>
    </row>
    <row r="4" spans="1:18" ht="13.5" customHeight="1" x14ac:dyDescent="0.2">
      <c r="A4" s="85"/>
      <c r="B4" s="481"/>
      <c r="C4" s="481"/>
      <c r="D4" s="481"/>
      <c r="E4" s="481"/>
      <c r="F4" s="481"/>
      <c r="G4" s="481"/>
      <c r="H4" s="86"/>
      <c r="I4" s="87"/>
      <c r="J4" s="87"/>
      <c r="K4" s="87"/>
      <c r="L4" s="85"/>
      <c r="M4" s="85"/>
      <c r="N4" s="85"/>
      <c r="O4" s="85"/>
      <c r="P4" s="85"/>
      <c r="Q4" s="85"/>
      <c r="R4" s="85"/>
    </row>
    <row r="5" spans="1:18" x14ac:dyDescent="0.2">
      <c r="A5" s="85"/>
      <c r="B5" s="10"/>
      <c r="C5" s="10"/>
      <c r="D5" s="88"/>
      <c r="E5" s="10"/>
      <c r="F5" s="88"/>
      <c r="G5" s="10"/>
      <c r="H5" s="86"/>
      <c r="I5" s="87"/>
      <c r="J5" s="87"/>
      <c r="K5" s="87"/>
      <c r="L5" s="85"/>
      <c r="M5" s="85"/>
      <c r="N5" s="85"/>
      <c r="O5" s="85"/>
      <c r="P5" s="85"/>
      <c r="Q5" s="85"/>
      <c r="R5" s="85"/>
    </row>
    <row r="6" spans="1:18" x14ac:dyDescent="0.2">
      <c r="A6" s="85"/>
      <c r="B6" s="482"/>
      <c r="C6" s="482"/>
      <c r="D6" s="482"/>
      <c r="E6" s="482"/>
      <c r="F6" s="482"/>
      <c r="G6" s="10"/>
      <c r="H6" s="86"/>
      <c r="I6" s="87"/>
      <c r="J6" s="87"/>
      <c r="K6" s="87"/>
      <c r="L6" s="85"/>
      <c r="M6" s="85"/>
      <c r="N6" s="85"/>
      <c r="O6" s="85"/>
      <c r="P6" s="85"/>
      <c r="Q6" s="85"/>
      <c r="R6" s="85"/>
    </row>
    <row r="7" spans="1:18" x14ac:dyDescent="0.2">
      <c r="A7" s="85"/>
      <c r="B7" s="51"/>
      <c r="C7" s="483" t="e">
        <f>#REF!</f>
        <v>#REF!</v>
      </c>
      <c r="D7" s="484"/>
      <c r="E7" s="484"/>
      <c r="F7" s="485"/>
      <c r="G7" s="10"/>
      <c r="H7" s="86"/>
      <c r="I7" s="87"/>
      <c r="J7" s="87"/>
      <c r="K7" s="87"/>
      <c r="L7" s="85"/>
      <c r="M7" s="85"/>
      <c r="N7" s="85"/>
      <c r="O7" s="85"/>
      <c r="P7" s="85"/>
      <c r="Q7" s="85"/>
      <c r="R7" s="85"/>
    </row>
    <row r="8" spans="1:18" x14ac:dyDescent="0.2">
      <c r="A8" s="85"/>
      <c r="B8" s="51"/>
      <c r="C8" s="486"/>
      <c r="D8" s="487"/>
      <c r="E8" s="487"/>
      <c r="F8" s="488"/>
      <c r="G8" s="10"/>
      <c r="H8" s="86"/>
      <c r="I8" s="87"/>
      <c r="J8" s="87"/>
      <c r="K8" s="87"/>
      <c r="L8" s="85"/>
      <c r="M8" s="85"/>
      <c r="N8" s="85"/>
      <c r="O8" s="85"/>
      <c r="P8" s="85"/>
      <c r="Q8" s="85"/>
      <c r="R8" s="85"/>
    </row>
    <row r="9" spans="1:18" x14ac:dyDescent="0.2">
      <c r="A9" s="85"/>
      <c r="B9" s="10"/>
      <c r="C9" s="489"/>
      <c r="D9" s="489"/>
      <c r="E9" s="489"/>
      <c r="F9" s="489"/>
      <c r="G9" s="10"/>
      <c r="H9" s="86"/>
      <c r="I9" s="87"/>
      <c r="J9" s="87"/>
      <c r="K9" s="87"/>
      <c r="L9" s="85"/>
      <c r="M9" s="85"/>
      <c r="N9" s="85"/>
      <c r="O9" s="85"/>
      <c r="P9" s="85"/>
      <c r="Q9" s="85"/>
      <c r="R9" s="85"/>
    </row>
    <row r="10" spans="1:18" x14ac:dyDescent="0.2">
      <c r="A10" s="85"/>
      <c r="B10" s="10"/>
      <c r="C10" s="10"/>
      <c r="D10" s="476" t="s">
        <v>440</v>
      </c>
      <c r="E10" s="89" t="s">
        <v>441</v>
      </c>
      <c r="F10" s="490" t="s">
        <v>442</v>
      </c>
      <c r="G10" s="10"/>
      <c r="H10" s="86"/>
      <c r="I10" s="87"/>
      <c r="J10" s="87"/>
      <c r="K10" s="87"/>
      <c r="L10" s="85"/>
      <c r="M10" s="85"/>
      <c r="N10" s="85"/>
      <c r="O10" s="85"/>
      <c r="P10" s="85"/>
      <c r="Q10" s="85"/>
      <c r="R10" s="85"/>
    </row>
    <row r="11" spans="1:18" x14ac:dyDescent="0.2">
      <c r="A11" s="85"/>
      <c r="B11" s="90"/>
      <c r="C11" s="91" t="s">
        <v>443</v>
      </c>
      <c r="D11" s="477"/>
      <c r="E11" s="92" t="s">
        <v>444</v>
      </c>
      <c r="F11" s="491"/>
      <c r="G11" s="10"/>
      <c r="H11" s="86"/>
      <c r="I11" s="87"/>
      <c r="J11" s="87"/>
      <c r="K11" s="87"/>
      <c r="L11" s="85"/>
      <c r="M11" s="85"/>
      <c r="N11" s="85"/>
      <c r="O11" s="85"/>
      <c r="P11" s="85"/>
      <c r="Q11" s="85"/>
      <c r="R11" s="85"/>
    </row>
    <row r="12" spans="1:18" x14ac:dyDescent="0.2">
      <c r="A12" s="85"/>
      <c r="B12" s="10"/>
      <c r="C12" s="90" t="s">
        <v>445</v>
      </c>
      <c r="D12" s="88"/>
      <c r="E12" s="10"/>
      <c r="F12" s="88"/>
      <c r="G12" s="10"/>
      <c r="H12" s="86"/>
      <c r="I12" s="87"/>
      <c r="J12" s="87"/>
      <c r="K12" s="87"/>
      <c r="L12" s="85"/>
      <c r="M12" s="85"/>
      <c r="N12" s="85"/>
      <c r="O12" s="85"/>
      <c r="P12" s="85"/>
      <c r="Q12" s="85"/>
      <c r="R12" s="85"/>
    </row>
    <row r="13" spans="1:18" x14ac:dyDescent="0.2">
      <c r="A13" s="85"/>
      <c r="B13" s="10"/>
      <c r="C13" s="107" t="s">
        <v>446</v>
      </c>
      <c r="D13" s="5" t="s">
        <v>447</v>
      </c>
      <c r="E13" s="110"/>
      <c r="F13" s="106"/>
      <c r="G13" s="10"/>
      <c r="H13" s="86"/>
      <c r="I13" s="86"/>
      <c r="J13" s="87"/>
      <c r="K13" s="87"/>
      <c r="L13" s="85"/>
      <c r="M13" s="85"/>
      <c r="N13" s="85"/>
      <c r="O13" s="85"/>
      <c r="P13" s="85"/>
      <c r="Q13" s="85"/>
      <c r="R13" s="85"/>
    </row>
    <row r="14" spans="1:18" x14ac:dyDescent="0.2">
      <c r="A14" s="85"/>
      <c r="B14" s="10"/>
      <c r="C14" s="107" t="s">
        <v>448</v>
      </c>
      <c r="D14" s="5" t="s">
        <v>449</v>
      </c>
      <c r="E14" s="110"/>
      <c r="F14" s="106"/>
      <c r="G14" s="10"/>
      <c r="H14" s="86"/>
      <c r="I14" s="86"/>
      <c r="J14" s="87"/>
      <c r="K14" s="87"/>
      <c r="L14" s="85"/>
      <c r="M14" s="85"/>
      <c r="N14" s="85"/>
      <c r="O14" s="85"/>
      <c r="P14" s="85"/>
      <c r="Q14" s="85"/>
      <c r="R14" s="85"/>
    </row>
    <row r="15" spans="1:18" x14ac:dyDescent="0.2">
      <c r="A15" s="85"/>
      <c r="B15" s="10"/>
      <c r="C15" s="107" t="s">
        <v>450</v>
      </c>
      <c r="D15" s="5" t="s">
        <v>138</v>
      </c>
      <c r="E15" s="110"/>
      <c r="F15" s="106"/>
      <c r="G15" s="10"/>
      <c r="H15" s="86"/>
      <c r="I15" s="86"/>
      <c r="J15" s="87"/>
      <c r="K15" s="87"/>
      <c r="L15" s="85"/>
      <c r="M15" s="85"/>
      <c r="N15" s="85"/>
      <c r="O15" s="85"/>
      <c r="P15" s="85"/>
      <c r="Q15" s="85"/>
      <c r="R15" s="85"/>
    </row>
    <row r="16" spans="1:18" x14ac:dyDescent="0.2">
      <c r="A16" s="85"/>
      <c r="B16" s="10"/>
      <c r="C16" s="107" t="s">
        <v>451</v>
      </c>
      <c r="D16" s="5" t="s">
        <v>61</v>
      </c>
      <c r="E16" s="110"/>
      <c r="F16" s="106"/>
      <c r="G16" s="10"/>
      <c r="H16" s="86"/>
      <c r="I16" s="86"/>
      <c r="J16" s="87"/>
      <c r="K16" s="87"/>
      <c r="L16" s="85"/>
      <c r="M16" s="85"/>
      <c r="N16" s="85"/>
      <c r="O16" s="85"/>
      <c r="P16" s="85"/>
      <c r="Q16" s="85"/>
      <c r="R16" s="85"/>
    </row>
    <row r="17" spans="1:18" x14ac:dyDescent="0.2">
      <c r="A17" s="85"/>
      <c r="B17" s="10"/>
      <c r="C17" s="107" t="s">
        <v>452</v>
      </c>
      <c r="D17" s="5" t="s">
        <v>159</v>
      </c>
      <c r="E17" s="110"/>
      <c r="F17" s="106"/>
      <c r="G17" s="10"/>
      <c r="H17" s="86"/>
      <c r="I17" s="86"/>
      <c r="J17" s="87"/>
      <c r="K17" s="87"/>
      <c r="L17" s="85"/>
      <c r="M17" s="85"/>
      <c r="N17" s="85"/>
      <c r="O17" s="85"/>
      <c r="P17" s="85"/>
      <c r="Q17" s="85"/>
      <c r="R17" s="85"/>
    </row>
    <row r="18" spans="1:18" x14ac:dyDescent="0.2">
      <c r="A18" s="85"/>
      <c r="B18" s="10"/>
      <c r="C18" s="107" t="s">
        <v>453</v>
      </c>
      <c r="D18" s="5" t="s">
        <v>134</v>
      </c>
      <c r="E18" s="110"/>
      <c r="F18" s="106"/>
      <c r="G18" s="10"/>
      <c r="H18" s="86"/>
      <c r="I18" s="86"/>
      <c r="J18" s="87"/>
      <c r="K18" s="87"/>
      <c r="L18" s="85"/>
      <c r="M18" s="85"/>
      <c r="N18" s="85"/>
      <c r="O18" s="85"/>
      <c r="P18" s="85"/>
      <c r="Q18" s="85"/>
      <c r="R18" s="85"/>
    </row>
    <row r="19" spans="1:18" x14ac:dyDescent="0.2">
      <c r="A19" s="85"/>
      <c r="B19" s="10"/>
      <c r="C19" s="107" t="s">
        <v>454</v>
      </c>
      <c r="D19" s="5" t="s">
        <v>455</v>
      </c>
      <c r="E19" s="110"/>
      <c r="F19" s="106"/>
      <c r="G19" s="10"/>
      <c r="H19" s="86"/>
      <c r="I19" s="86"/>
      <c r="J19" s="87"/>
      <c r="K19" s="87"/>
      <c r="L19" s="85"/>
      <c r="M19" s="85"/>
      <c r="N19" s="85"/>
      <c r="O19" s="85"/>
      <c r="P19" s="85"/>
      <c r="Q19" s="85"/>
      <c r="R19" s="85"/>
    </row>
    <row r="20" spans="1:18" x14ac:dyDescent="0.2">
      <c r="A20" s="85"/>
      <c r="B20" s="10"/>
      <c r="C20" s="107" t="s">
        <v>456</v>
      </c>
      <c r="D20" s="5" t="s">
        <v>457</v>
      </c>
      <c r="E20" s="110"/>
      <c r="F20" s="106"/>
      <c r="G20" s="10"/>
      <c r="H20" s="86"/>
      <c r="I20" s="86"/>
      <c r="J20" s="87"/>
      <c r="K20" s="87"/>
      <c r="L20" s="85"/>
      <c r="M20" s="85"/>
      <c r="N20" s="85"/>
      <c r="O20" s="85"/>
      <c r="P20" s="85"/>
      <c r="Q20" s="85"/>
      <c r="R20" s="85"/>
    </row>
    <row r="21" spans="1:18" x14ac:dyDescent="0.2">
      <c r="A21" s="85"/>
      <c r="B21" s="10"/>
      <c r="C21" s="107" t="s">
        <v>458</v>
      </c>
      <c r="D21" s="5" t="s">
        <v>459</v>
      </c>
      <c r="E21" s="110"/>
      <c r="F21" s="106"/>
      <c r="G21" s="10"/>
      <c r="H21" s="86"/>
      <c r="I21" s="86"/>
      <c r="J21" s="87"/>
      <c r="K21" s="87"/>
      <c r="L21" s="85"/>
      <c r="M21" s="85"/>
      <c r="N21" s="85"/>
      <c r="O21" s="85"/>
      <c r="P21" s="85"/>
      <c r="Q21" s="85"/>
      <c r="R21" s="85"/>
    </row>
    <row r="22" spans="1:18" x14ac:dyDescent="0.2">
      <c r="A22" s="85"/>
      <c r="B22" s="10"/>
      <c r="C22" s="107" t="s">
        <v>460</v>
      </c>
      <c r="D22" s="5" t="s">
        <v>57</v>
      </c>
      <c r="E22" s="110"/>
      <c r="F22" s="106"/>
      <c r="G22" s="10"/>
      <c r="H22" s="86"/>
      <c r="I22" s="86"/>
      <c r="J22" s="87"/>
      <c r="K22" s="87"/>
      <c r="L22" s="85"/>
      <c r="M22" s="85"/>
      <c r="N22" s="85"/>
      <c r="O22" s="85"/>
      <c r="P22" s="85"/>
      <c r="Q22" s="85"/>
      <c r="R22" s="85"/>
    </row>
    <row r="23" spans="1:18" x14ac:dyDescent="0.2">
      <c r="A23" s="85"/>
      <c r="B23" s="10"/>
      <c r="C23" s="107" t="s">
        <v>461</v>
      </c>
      <c r="D23" s="5" t="s">
        <v>462</v>
      </c>
      <c r="E23" s="110"/>
      <c r="F23" s="106"/>
      <c r="G23" s="10"/>
      <c r="H23" s="86"/>
      <c r="I23" s="86"/>
      <c r="J23" s="87"/>
      <c r="K23" s="87"/>
      <c r="L23" s="85"/>
      <c r="M23" s="85"/>
      <c r="N23" s="85"/>
      <c r="O23" s="85"/>
      <c r="P23" s="85"/>
      <c r="Q23" s="85"/>
      <c r="R23" s="85"/>
    </row>
    <row r="24" spans="1:18" x14ac:dyDescent="0.2">
      <c r="A24" s="85"/>
      <c r="B24" s="10"/>
      <c r="C24" s="107" t="s">
        <v>463</v>
      </c>
      <c r="D24" s="5" t="s">
        <v>464</v>
      </c>
      <c r="E24" s="110"/>
      <c r="F24" s="106"/>
      <c r="G24" s="10"/>
      <c r="H24" s="86"/>
      <c r="I24" s="86"/>
      <c r="J24" s="87"/>
      <c r="K24" s="87"/>
      <c r="L24" s="85"/>
      <c r="M24" s="85"/>
      <c r="N24" s="85"/>
      <c r="O24" s="85"/>
      <c r="P24" s="85"/>
      <c r="Q24" s="85"/>
      <c r="R24" s="85"/>
    </row>
    <row r="25" spans="1:18" x14ac:dyDescent="0.2">
      <c r="A25" s="85"/>
      <c r="B25" s="10"/>
      <c r="C25" s="107" t="s">
        <v>465</v>
      </c>
      <c r="D25" s="5" t="s">
        <v>466</v>
      </c>
      <c r="E25" s="110"/>
      <c r="F25" s="106"/>
      <c r="G25" s="10"/>
      <c r="H25" s="86"/>
      <c r="I25" s="86"/>
      <c r="J25" s="87"/>
      <c r="K25" s="87"/>
      <c r="L25" s="85"/>
      <c r="M25" s="85"/>
      <c r="N25" s="85"/>
      <c r="O25" s="85"/>
      <c r="P25" s="85"/>
      <c r="Q25" s="85"/>
      <c r="R25" s="85"/>
    </row>
    <row r="26" spans="1:18" x14ac:dyDescent="0.2">
      <c r="A26" s="85"/>
      <c r="B26" s="10"/>
      <c r="C26" s="107" t="s">
        <v>467</v>
      </c>
      <c r="D26" s="5" t="s">
        <v>468</v>
      </c>
      <c r="E26" s="110"/>
      <c r="F26" s="106"/>
      <c r="G26" s="10"/>
      <c r="H26" s="86"/>
      <c r="I26" s="86"/>
      <c r="J26" s="87"/>
      <c r="K26" s="87"/>
      <c r="L26" s="85"/>
      <c r="M26" s="85"/>
      <c r="N26" s="85"/>
      <c r="O26" s="85"/>
      <c r="P26" s="85"/>
      <c r="Q26" s="85"/>
      <c r="R26" s="85"/>
    </row>
    <row r="27" spans="1:18" x14ac:dyDescent="0.2">
      <c r="A27" s="85"/>
      <c r="B27" s="10"/>
      <c r="C27" s="107" t="s">
        <v>469</v>
      </c>
      <c r="D27" s="5" t="s">
        <v>470</v>
      </c>
      <c r="E27" s="110"/>
      <c r="F27" s="106"/>
      <c r="G27" s="10"/>
      <c r="H27" s="86"/>
      <c r="I27" s="86"/>
      <c r="J27" s="87"/>
      <c r="K27" s="87"/>
      <c r="L27" s="85"/>
      <c r="M27" s="85"/>
      <c r="N27" s="85"/>
      <c r="O27" s="85"/>
      <c r="P27" s="85"/>
      <c r="Q27" s="85"/>
      <c r="R27" s="85"/>
    </row>
    <row r="28" spans="1:18" x14ac:dyDescent="0.2">
      <c r="A28" s="85"/>
      <c r="B28" s="10"/>
      <c r="C28" s="107" t="s">
        <v>471</v>
      </c>
      <c r="D28" s="5" t="s">
        <v>472</v>
      </c>
      <c r="E28" s="110"/>
      <c r="F28" s="106"/>
      <c r="G28" s="10"/>
      <c r="H28" s="86"/>
      <c r="I28" s="86"/>
      <c r="J28" s="87"/>
      <c r="K28" s="87"/>
      <c r="L28" s="85"/>
      <c r="M28" s="85"/>
      <c r="N28" s="85"/>
      <c r="O28" s="85"/>
      <c r="P28" s="85"/>
      <c r="Q28" s="85"/>
      <c r="R28" s="85"/>
    </row>
    <row r="29" spans="1:18" x14ac:dyDescent="0.2">
      <c r="A29" s="85"/>
      <c r="B29" s="10"/>
      <c r="C29" s="107" t="s">
        <v>473</v>
      </c>
      <c r="D29" s="5" t="s">
        <v>474</v>
      </c>
      <c r="E29" s="110"/>
      <c r="F29" s="106"/>
      <c r="G29" s="10"/>
      <c r="H29" s="86"/>
      <c r="I29" s="86"/>
      <c r="J29" s="87"/>
      <c r="K29" s="87"/>
      <c r="L29" s="85"/>
      <c r="M29" s="85"/>
      <c r="N29" s="85"/>
      <c r="O29" s="85"/>
      <c r="P29" s="85"/>
      <c r="Q29" s="85"/>
      <c r="R29" s="85"/>
    </row>
    <row r="30" spans="1:18" x14ac:dyDescent="0.2">
      <c r="A30" s="85"/>
      <c r="B30" s="10"/>
      <c r="C30" s="107" t="s">
        <v>475</v>
      </c>
      <c r="D30" s="5" t="s">
        <v>476</v>
      </c>
      <c r="E30" s="110"/>
      <c r="F30" s="106"/>
      <c r="G30" s="10"/>
      <c r="H30" s="86"/>
      <c r="I30" s="86"/>
      <c r="J30" s="87"/>
      <c r="K30" s="87"/>
      <c r="L30" s="85"/>
      <c r="M30" s="85"/>
      <c r="N30" s="85"/>
      <c r="O30" s="85"/>
      <c r="P30" s="85"/>
      <c r="Q30" s="85"/>
      <c r="R30" s="85"/>
    </row>
    <row r="31" spans="1:18" x14ac:dyDescent="0.2">
      <c r="A31" s="85"/>
      <c r="B31" s="10"/>
      <c r="C31" s="107" t="s">
        <v>477</v>
      </c>
      <c r="D31" s="5" t="s">
        <v>478</v>
      </c>
      <c r="E31" s="110"/>
      <c r="F31" s="106"/>
      <c r="G31" s="10"/>
      <c r="H31" s="86"/>
      <c r="I31" s="86"/>
      <c r="J31" s="87"/>
      <c r="K31" s="87"/>
      <c r="L31" s="85"/>
      <c r="M31" s="85"/>
      <c r="N31" s="85"/>
      <c r="O31" s="85"/>
      <c r="P31" s="85"/>
      <c r="Q31" s="85"/>
      <c r="R31" s="85"/>
    </row>
    <row r="32" spans="1:18" x14ac:dyDescent="0.2">
      <c r="A32" s="85"/>
      <c r="B32" s="10"/>
      <c r="C32" s="107" t="s">
        <v>479</v>
      </c>
      <c r="D32" s="5" t="s">
        <v>480</v>
      </c>
      <c r="E32" s="110"/>
      <c r="F32" s="106"/>
      <c r="G32" s="10"/>
      <c r="H32" s="86"/>
      <c r="I32" s="86"/>
      <c r="J32" s="87"/>
      <c r="K32" s="87"/>
      <c r="L32" s="85"/>
      <c r="M32" s="85"/>
      <c r="N32" s="85"/>
      <c r="O32" s="85"/>
      <c r="P32" s="85"/>
      <c r="Q32" s="85"/>
      <c r="R32" s="85"/>
    </row>
    <row r="33" spans="1:18" x14ac:dyDescent="0.2">
      <c r="A33" s="85"/>
      <c r="B33" s="10"/>
      <c r="C33" s="107" t="s">
        <v>481</v>
      </c>
      <c r="D33" s="5" t="s">
        <v>482</v>
      </c>
      <c r="E33" s="110"/>
      <c r="F33" s="106"/>
      <c r="G33" s="10"/>
      <c r="H33" s="86"/>
      <c r="I33" s="86"/>
      <c r="J33" s="87"/>
      <c r="K33" s="87"/>
      <c r="L33" s="85"/>
      <c r="M33" s="85"/>
      <c r="N33" s="85"/>
      <c r="O33" s="85"/>
      <c r="P33" s="85"/>
      <c r="Q33" s="85"/>
      <c r="R33" s="85"/>
    </row>
    <row r="34" spans="1:18" x14ac:dyDescent="0.2">
      <c r="A34" s="85"/>
      <c r="B34" s="10"/>
      <c r="C34" s="107" t="s">
        <v>483</v>
      </c>
      <c r="D34" s="5" t="s">
        <v>484</v>
      </c>
      <c r="E34" s="110"/>
      <c r="F34" s="106"/>
      <c r="G34" s="10"/>
      <c r="H34" s="86"/>
      <c r="I34" s="86"/>
      <c r="J34" s="87"/>
      <c r="K34" s="87"/>
      <c r="L34" s="85"/>
      <c r="M34" s="85"/>
      <c r="N34" s="85"/>
      <c r="O34" s="85"/>
      <c r="P34" s="85"/>
      <c r="Q34" s="85"/>
      <c r="R34" s="85"/>
    </row>
    <row r="35" spans="1:18" x14ac:dyDescent="0.2">
      <c r="A35" s="85"/>
      <c r="B35" s="10"/>
      <c r="C35" s="107" t="s">
        <v>485</v>
      </c>
      <c r="D35" s="5" t="s">
        <v>486</v>
      </c>
      <c r="E35" s="110"/>
      <c r="F35" s="106"/>
      <c r="G35" s="10"/>
      <c r="H35" s="86"/>
      <c r="I35" s="86"/>
      <c r="J35" s="87"/>
      <c r="K35" s="87"/>
      <c r="L35" s="85"/>
      <c r="M35" s="85"/>
      <c r="N35" s="85"/>
      <c r="O35" s="85"/>
      <c r="P35" s="85"/>
      <c r="Q35" s="85"/>
      <c r="R35" s="85"/>
    </row>
    <row r="36" spans="1:18" x14ac:dyDescent="0.2">
      <c r="A36" s="85"/>
      <c r="B36" s="10"/>
      <c r="C36" s="107" t="s">
        <v>487</v>
      </c>
      <c r="D36" s="5" t="s">
        <v>488</v>
      </c>
      <c r="E36" s="110"/>
      <c r="F36" s="106"/>
      <c r="G36" s="10"/>
      <c r="H36" s="86"/>
      <c r="I36" s="86"/>
      <c r="J36" s="87"/>
      <c r="K36" s="87"/>
      <c r="L36" s="85"/>
      <c r="M36" s="85"/>
      <c r="N36" s="85"/>
      <c r="O36" s="85"/>
      <c r="P36" s="85"/>
      <c r="Q36" s="85"/>
      <c r="R36" s="85"/>
    </row>
    <row r="37" spans="1:18" x14ac:dyDescent="0.2">
      <c r="A37" s="85"/>
      <c r="B37" s="10"/>
      <c r="C37" s="107" t="s">
        <v>489</v>
      </c>
      <c r="D37" s="5" t="s">
        <v>490</v>
      </c>
      <c r="E37" s="110"/>
      <c r="F37" s="106"/>
      <c r="G37" s="10"/>
      <c r="H37" s="86"/>
      <c r="I37" s="86"/>
      <c r="J37" s="87"/>
      <c r="K37" s="87"/>
      <c r="L37" s="85"/>
      <c r="M37" s="85"/>
      <c r="N37" s="85"/>
      <c r="O37" s="85"/>
      <c r="P37" s="85"/>
      <c r="Q37" s="85"/>
      <c r="R37" s="85"/>
    </row>
    <row r="38" spans="1:18" x14ac:dyDescent="0.2">
      <c r="A38" s="85"/>
      <c r="B38" s="10"/>
      <c r="C38" s="107" t="s">
        <v>491</v>
      </c>
      <c r="D38" s="5" t="s">
        <v>492</v>
      </c>
      <c r="E38" s="110"/>
      <c r="F38" s="106"/>
      <c r="G38" s="10"/>
      <c r="H38" s="86"/>
      <c r="I38" s="86"/>
      <c r="J38" s="87"/>
      <c r="K38" s="87"/>
      <c r="L38" s="85"/>
      <c r="M38" s="85"/>
      <c r="N38" s="85"/>
      <c r="O38" s="85"/>
      <c r="P38" s="85"/>
      <c r="Q38" s="85"/>
      <c r="R38" s="85"/>
    </row>
    <row r="39" spans="1:18" x14ac:dyDescent="0.2">
      <c r="A39" s="85"/>
      <c r="B39" s="10"/>
      <c r="C39" s="107" t="s">
        <v>493</v>
      </c>
      <c r="D39" s="5" t="s">
        <v>494</v>
      </c>
      <c r="E39" s="110"/>
      <c r="F39" s="106"/>
      <c r="G39" s="10"/>
      <c r="H39" s="86"/>
      <c r="I39" s="86"/>
      <c r="J39" s="87"/>
      <c r="K39" s="87"/>
      <c r="L39" s="85"/>
      <c r="M39" s="85"/>
      <c r="N39" s="85"/>
      <c r="O39" s="85"/>
      <c r="P39" s="85"/>
      <c r="Q39" s="85"/>
      <c r="R39" s="85"/>
    </row>
    <row r="40" spans="1:18" x14ac:dyDescent="0.2">
      <c r="A40" s="85"/>
      <c r="B40" s="10"/>
      <c r="C40" s="107" t="s">
        <v>495</v>
      </c>
      <c r="D40" s="5" t="s">
        <v>496</v>
      </c>
      <c r="E40" s="110"/>
      <c r="F40" s="106"/>
      <c r="G40" s="10"/>
      <c r="H40" s="86"/>
      <c r="I40" s="86"/>
      <c r="J40" s="87"/>
      <c r="K40" s="87"/>
      <c r="L40" s="85"/>
      <c r="M40" s="85"/>
      <c r="N40" s="85"/>
      <c r="O40" s="85"/>
      <c r="P40" s="85"/>
      <c r="Q40" s="85"/>
      <c r="R40" s="85"/>
    </row>
    <row r="41" spans="1:18" x14ac:dyDescent="0.2">
      <c r="A41" s="85"/>
      <c r="B41" s="10"/>
      <c r="C41" s="107" t="s">
        <v>497</v>
      </c>
      <c r="D41" s="5" t="s">
        <v>498</v>
      </c>
      <c r="E41" s="110"/>
      <c r="F41" s="106"/>
      <c r="G41" s="10"/>
      <c r="H41" s="86"/>
      <c r="I41" s="86"/>
      <c r="J41" s="87"/>
      <c r="K41" s="87"/>
      <c r="L41" s="85"/>
      <c r="M41" s="85"/>
      <c r="N41" s="85"/>
      <c r="O41" s="85"/>
      <c r="P41" s="85"/>
      <c r="Q41" s="85"/>
      <c r="R41" s="85"/>
    </row>
    <row r="42" spans="1:18" x14ac:dyDescent="0.2">
      <c r="A42" s="85"/>
      <c r="B42" s="10"/>
      <c r="C42" s="478" t="s">
        <v>499</v>
      </c>
      <c r="D42" s="479"/>
      <c r="E42" s="479"/>
      <c r="F42" s="480"/>
      <c r="G42" s="10"/>
      <c r="H42" s="86"/>
      <c r="I42" s="87"/>
      <c r="J42" s="87"/>
      <c r="K42" s="87"/>
      <c r="L42" s="85"/>
      <c r="M42" s="85"/>
      <c r="N42" s="85"/>
      <c r="O42" s="85"/>
      <c r="P42" s="85"/>
      <c r="Q42" s="85"/>
      <c r="R42" s="85"/>
    </row>
    <row r="43" spans="1:18" x14ac:dyDescent="0.2">
      <c r="A43" s="85"/>
      <c r="B43" s="10"/>
      <c r="C43" s="6"/>
      <c r="D43" s="6"/>
      <c r="E43" s="6"/>
      <c r="F43" s="6"/>
      <c r="G43" s="10"/>
      <c r="H43" s="86"/>
      <c r="I43" s="87"/>
      <c r="J43" s="87"/>
      <c r="K43" s="87"/>
      <c r="L43" s="85"/>
      <c r="M43" s="85"/>
      <c r="N43" s="85"/>
      <c r="O43" s="85"/>
      <c r="P43" s="85"/>
      <c r="Q43" s="85"/>
      <c r="R43" s="85"/>
    </row>
    <row r="44" spans="1:18" x14ac:dyDescent="0.2">
      <c r="A44" s="85"/>
      <c r="B44" s="495" t="s">
        <v>500</v>
      </c>
      <c r="C44" s="495"/>
      <c r="D44" s="96"/>
      <c r="E44" s="96"/>
      <c r="F44" s="96"/>
      <c r="G44" s="97"/>
      <c r="H44" s="86"/>
      <c r="I44" s="87"/>
      <c r="J44" s="87"/>
      <c r="K44" s="87"/>
      <c r="L44" s="85"/>
      <c r="M44" s="85"/>
      <c r="N44" s="85"/>
      <c r="O44" s="85"/>
      <c r="P44" s="85"/>
      <c r="Q44" s="85"/>
      <c r="R44" s="85"/>
    </row>
    <row r="45" spans="1:18" ht="14.25" customHeight="1" x14ac:dyDescent="0.2">
      <c r="A45" s="85"/>
      <c r="B45" s="97"/>
      <c r="C45" s="97"/>
      <c r="D45" s="96"/>
      <c r="E45" s="96"/>
      <c r="F45" s="96"/>
      <c r="G45" s="97"/>
      <c r="H45" s="86"/>
      <c r="I45" s="87"/>
      <c r="J45" s="87"/>
      <c r="K45" s="87"/>
      <c r="L45" s="85"/>
      <c r="M45" s="85"/>
      <c r="N45" s="85"/>
      <c r="O45" s="85"/>
      <c r="P45" s="85"/>
      <c r="Q45" s="85"/>
      <c r="R45" s="85"/>
    </row>
    <row r="46" spans="1:18" ht="13.5" customHeight="1" x14ac:dyDescent="0.2">
      <c r="A46" s="85"/>
      <c r="B46" s="97"/>
      <c r="C46" s="97"/>
      <c r="D46" s="98"/>
      <c r="E46" s="97"/>
      <c r="F46" s="98"/>
      <c r="G46" s="97"/>
      <c r="H46" s="86"/>
      <c r="I46" s="87"/>
      <c r="J46" s="87"/>
      <c r="K46" s="87"/>
      <c r="L46" s="85"/>
      <c r="M46" s="85"/>
      <c r="N46" s="85"/>
      <c r="O46" s="85"/>
      <c r="P46" s="85"/>
      <c r="Q46" s="85"/>
      <c r="R46" s="85"/>
    </row>
    <row r="47" spans="1:18" x14ac:dyDescent="0.2">
      <c r="A47" s="85"/>
      <c r="B47" s="97"/>
      <c r="C47" s="493" t="s">
        <v>501</v>
      </c>
      <c r="D47" s="494"/>
      <c r="E47" s="99" t="e">
        <f>#REF!</f>
        <v>#REF!</v>
      </c>
      <c r="F47" s="100" t="s">
        <v>502</v>
      </c>
      <c r="G47" s="97"/>
      <c r="H47" s="86"/>
      <c r="I47" s="87"/>
      <c r="J47" s="87"/>
      <c r="K47" s="87"/>
      <c r="L47" s="85"/>
      <c r="M47" s="85"/>
      <c r="N47" s="85"/>
      <c r="O47" s="85"/>
      <c r="P47" s="85"/>
      <c r="Q47" s="85"/>
      <c r="R47" s="85"/>
    </row>
    <row r="48" spans="1:18" x14ac:dyDescent="0.2">
      <c r="A48" s="85"/>
      <c r="B48" s="97"/>
      <c r="C48" s="493" t="s">
        <v>503</v>
      </c>
      <c r="D48" s="494"/>
      <c r="E48" s="99" t="e">
        <f>#REF!</f>
        <v>#REF!</v>
      </c>
      <c r="F48" s="100" t="s">
        <v>502</v>
      </c>
      <c r="G48" s="97"/>
      <c r="H48" s="86"/>
      <c r="I48" s="87"/>
      <c r="J48" s="87"/>
      <c r="K48" s="87"/>
      <c r="L48" s="85"/>
      <c r="M48" s="85"/>
      <c r="N48" s="85"/>
      <c r="O48" s="85"/>
      <c r="P48" s="85"/>
      <c r="Q48" s="85"/>
      <c r="R48" s="85"/>
    </row>
    <row r="49" spans="1:18" x14ac:dyDescent="0.2">
      <c r="A49" s="85"/>
      <c r="B49" s="97"/>
      <c r="C49" s="493" t="s">
        <v>504</v>
      </c>
      <c r="D49" s="494"/>
      <c r="E49" s="99" t="e">
        <f>#REF!</f>
        <v>#REF!</v>
      </c>
      <c r="F49" s="100" t="s">
        <v>502</v>
      </c>
      <c r="G49" s="97"/>
      <c r="H49" s="86"/>
      <c r="I49" s="87"/>
      <c r="J49" s="87"/>
      <c r="K49" s="87"/>
      <c r="L49" s="85"/>
      <c r="M49" s="85"/>
      <c r="N49" s="85"/>
      <c r="O49" s="85"/>
      <c r="P49" s="85"/>
      <c r="Q49" s="85"/>
      <c r="R49" s="85"/>
    </row>
    <row r="50" spans="1:18" x14ac:dyDescent="0.2">
      <c r="A50" s="85"/>
      <c r="B50" s="97"/>
      <c r="C50" s="496" t="s">
        <v>505</v>
      </c>
      <c r="D50" s="496"/>
      <c r="E50" s="99" t="e">
        <f>#REF!</f>
        <v>#REF!</v>
      </c>
      <c r="F50" s="100" t="s">
        <v>502</v>
      </c>
      <c r="G50" s="97"/>
      <c r="H50" s="86"/>
      <c r="I50" s="87"/>
      <c r="J50" s="87"/>
      <c r="K50" s="87"/>
      <c r="L50" s="85"/>
      <c r="M50" s="85"/>
      <c r="N50" s="85"/>
      <c r="O50" s="85"/>
      <c r="P50" s="85"/>
      <c r="Q50" s="85"/>
      <c r="R50" s="85"/>
    </row>
    <row r="51" spans="1:18" x14ac:dyDescent="0.2">
      <c r="A51" s="85"/>
      <c r="B51" s="97"/>
      <c r="C51" s="496" t="s">
        <v>506</v>
      </c>
      <c r="D51" s="497"/>
      <c r="E51" s="99" t="e">
        <f>#REF!</f>
        <v>#REF!</v>
      </c>
      <c r="F51" s="101" t="s">
        <v>4</v>
      </c>
      <c r="G51" s="97"/>
      <c r="H51" s="86"/>
      <c r="I51" s="87"/>
      <c r="J51" s="87"/>
      <c r="K51" s="87"/>
      <c r="L51" s="85"/>
      <c r="M51" s="85"/>
      <c r="N51" s="85"/>
      <c r="O51" s="85"/>
      <c r="P51" s="85"/>
      <c r="Q51" s="85"/>
      <c r="R51" s="85"/>
    </row>
    <row r="52" spans="1:18" x14ac:dyDescent="0.2">
      <c r="A52" s="85"/>
      <c r="B52" s="97"/>
      <c r="C52" s="493" t="s">
        <v>507</v>
      </c>
      <c r="D52" s="494"/>
      <c r="E52" s="99" t="e">
        <f>#REF!</f>
        <v>#REF!</v>
      </c>
      <c r="F52" s="102" t="s">
        <v>304</v>
      </c>
      <c r="G52" s="97"/>
      <c r="H52" s="86"/>
      <c r="I52" s="87"/>
      <c r="J52" s="87"/>
      <c r="K52" s="87"/>
      <c r="L52" s="85"/>
      <c r="M52" s="85"/>
      <c r="N52" s="85"/>
      <c r="O52" s="85"/>
      <c r="P52" s="85"/>
      <c r="Q52" s="85"/>
      <c r="R52" s="85"/>
    </row>
    <row r="53" spans="1:18" x14ac:dyDescent="0.2">
      <c r="A53" s="85"/>
      <c r="B53" s="97"/>
      <c r="C53" s="103"/>
      <c r="D53" s="103"/>
      <c r="E53" s="104"/>
      <c r="F53" s="105"/>
      <c r="G53" s="97"/>
      <c r="H53" s="86"/>
      <c r="I53" s="87"/>
      <c r="J53" s="87"/>
      <c r="K53" s="87"/>
      <c r="L53" s="85"/>
      <c r="M53" s="85"/>
      <c r="N53" s="85"/>
      <c r="O53" s="85"/>
      <c r="P53" s="85"/>
      <c r="Q53" s="85"/>
      <c r="R53" s="85"/>
    </row>
    <row r="54" spans="1:18" ht="6" customHeight="1" x14ac:dyDescent="0.2">
      <c r="A54" s="492"/>
      <c r="B54" s="492"/>
      <c r="C54" s="492"/>
      <c r="D54" s="492"/>
      <c r="E54" s="492"/>
      <c r="F54" s="492"/>
      <c r="G54" s="492"/>
      <c r="H54" s="86"/>
      <c r="I54" s="87"/>
      <c r="J54" s="87"/>
      <c r="K54" s="87"/>
      <c r="L54" s="85"/>
      <c r="M54" s="85"/>
      <c r="N54" s="85"/>
      <c r="O54" s="85"/>
      <c r="P54" s="85"/>
      <c r="Q54" s="85"/>
      <c r="R54" s="85"/>
    </row>
    <row r="55" spans="1:18" x14ac:dyDescent="0.2">
      <c r="A55" s="85"/>
      <c r="B55" s="85"/>
      <c r="C55" s="85"/>
      <c r="D55" s="85"/>
      <c r="E55" s="85"/>
      <c r="F55" s="85"/>
      <c r="G55" s="85"/>
      <c r="H55" s="86"/>
      <c r="I55" s="87"/>
      <c r="J55" s="87"/>
      <c r="K55" s="87"/>
      <c r="L55" s="85"/>
      <c r="M55" s="85"/>
      <c r="N55" s="85"/>
      <c r="O55" s="85"/>
      <c r="P55" s="85"/>
      <c r="Q55" s="85"/>
      <c r="R55" s="85"/>
    </row>
    <row r="56" spans="1:18" x14ac:dyDescent="0.2">
      <c r="A56" s="85"/>
      <c r="B56" s="85"/>
      <c r="C56" s="7"/>
      <c r="D56" s="7"/>
      <c r="E56" s="7"/>
      <c r="F56" s="7"/>
      <c r="G56" s="85"/>
      <c r="H56" s="86"/>
      <c r="I56" s="87"/>
      <c r="J56" s="87"/>
      <c r="K56" s="87"/>
      <c r="L56" s="85"/>
      <c r="M56" s="85"/>
      <c r="N56" s="85"/>
      <c r="O56" s="85"/>
      <c r="P56" s="85"/>
      <c r="Q56" s="85"/>
      <c r="R56" s="85"/>
    </row>
    <row r="57" spans="1:18" x14ac:dyDescent="0.2">
      <c r="A57" s="85"/>
      <c r="B57" s="85"/>
      <c r="C57" s="85"/>
      <c r="D57" s="85"/>
      <c r="E57" s="85"/>
      <c r="F57" s="85"/>
      <c r="G57" s="85"/>
      <c r="H57" s="86"/>
      <c r="I57" s="87"/>
      <c r="J57" s="87"/>
      <c r="K57" s="87"/>
      <c r="L57" s="85"/>
      <c r="M57" s="85"/>
      <c r="N57" s="85"/>
      <c r="O57" s="85"/>
      <c r="P57" s="85"/>
      <c r="Q57" s="85"/>
      <c r="R57" s="85"/>
    </row>
    <row r="58" spans="1:18" x14ac:dyDescent="0.2">
      <c r="A58" s="85"/>
      <c r="B58" s="85"/>
      <c r="C58" s="85"/>
      <c r="D58" s="85"/>
      <c r="E58" s="85"/>
      <c r="F58" s="85"/>
      <c r="G58" s="85"/>
      <c r="H58" s="86"/>
      <c r="I58" s="87"/>
      <c r="J58" s="87"/>
      <c r="K58" s="87"/>
      <c r="L58" s="85"/>
      <c r="M58" s="85"/>
      <c r="N58" s="85"/>
      <c r="O58" s="85"/>
      <c r="P58" s="85"/>
      <c r="Q58" s="85"/>
      <c r="R58" s="85"/>
    </row>
    <row r="59" spans="1:18" x14ac:dyDescent="0.2">
      <c r="A59" s="85"/>
      <c r="B59" s="85"/>
      <c r="C59" s="85"/>
      <c r="D59" s="85"/>
      <c r="E59" s="85"/>
      <c r="F59" s="85"/>
      <c r="G59" s="85"/>
      <c r="H59" s="86"/>
      <c r="I59" s="87"/>
      <c r="J59" s="87"/>
      <c r="K59" s="87"/>
      <c r="L59" s="85"/>
      <c r="M59" s="85"/>
      <c r="N59" s="85"/>
      <c r="O59" s="85"/>
      <c r="P59" s="85"/>
      <c r="Q59" s="85"/>
      <c r="R59" s="85"/>
    </row>
    <row r="60" spans="1:18" x14ac:dyDescent="0.2">
      <c r="A60" s="85"/>
      <c r="B60" s="85"/>
      <c r="C60" s="85"/>
      <c r="D60" s="85"/>
      <c r="E60" s="85"/>
      <c r="F60" s="85"/>
      <c r="G60" s="85"/>
      <c r="H60" s="86"/>
      <c r="I60" s="87"/>
      <c r="J60" s="87"/>
      <c r="K60" s="87"/>
      <c r="L60" s="85"/>
      <c r="M60" s="85"/>
      <c r="N60" s="85"/>
      <c r="O60" s="85"/>
      <c r="P60" s="85"/>
      <c r="Q60" s="85"/>
      <c r="R60" s="85"/>
    </row>
    <row r="61" spans="1:18" x14ac:dyDescent="0.2">
      <c r="A61" s="85"/>
      <c r="B61" s="85"/>
      <c r="C61" s="85"/>
      <c r="D61" s="85"/>
      <c r="E61" s="85"/>
      <c r="F61" s="85"/>
      <c r="G61" s="85"/>
      <c r="H61" s="86"/>
      <c r="I61" s="87"/>
      <c r="J61" s="87"/>
      <c r="K61" s="87"/>
      <c r="L61" s="85"/>
      <c r="M61" s="85"/>
      <c r="N61" s="85"/>
      <c r="O61" s="85"/>
      <c r="P61" s="85"/>
      <c r="Q61" s="85"/>
      <c r="R61" s="85"/>
    </row>
    <row r="62" spans="1:18" x14ac:dyDescent="0.2">
      <c r="A62" s="85"/>
      <c r="B62" s="85"/>
      <c r="C62" s="85"/>
      <c r="D62" s="85"/>
      <c r="E62" s="85"/>
      <c r="F62" s="85"/>
      <c r="G62" s="85"/>
      <c r="H62" s="86"/>
      <c r="I62" s="87"/>
      <c r="J62" s="87"/>
      <c r="K62" s="87"/>
      <c r="L62" s="85"/>
      <c r="M62" s="85"/>
      <c r="N62" s="85"/>
      <c r="O62" s="85"/>
      <c r="P62" s="85"/>
      <c r="Q62" s="85"/>
      <c r="R62" s="85"/>
    </row>
    <row r="63" spans="1:18" x14ac:dyDescent="0.2">
      <c r="A63" s="85"/>
      <c r="B63" s="85"/>
      <c r="C63" s="85"/>
      <c r="D63" s="85"/>
      <c r="E63" s="85"/>
      <c r="F63" s="85"/>
      <c r="G63" s="85"/>
      <c r="H63" s="86"/>
      <c r="I63" s="87"/>
      <c r="J63" s="87"/>
      <c r="K63" s="87"/>
      <c r="L63" s="85"/>
      <c r="M63" s="85"/>
      <c r="N63" s="85"/>
      <c r="O63" s="85"/>
      <c r="P63" s="85"/>
      <c r="Q63" s="85"/>
      <c r="R63" s="85"/>
    </row>
    <row r="64" spans="1:18" x14ac:dyDescent="0.2">
      <c r="A64" s="85"/>
      <c r="B64" s="85"/>
      <c r="C64" s="85"/>
      <c r="D64" s="85"/>
      <c r="E64" s="85"/>
      <c r="F64" s="85"/>
      <c r="G64" s="85"/>
      <c r="H64" s="86"/>
      <c r="I64" s="87"/>
      <c r="J64" s="87"/>
      <c r="K64" s="87"/>
      <c r="L64" s="85"/>
      <c r="M64" s="85"/>
      <c r="N64" s="85"/>
      <c r="O64" s="85"/>
      <c r="P64" s="85"/>
      <c r="Q64" s="85"/>
      <c r="R64" s="85"/>
    </row>
    <row r="65" spans="1:18" x14ac:dyDescent="0.2">
      <c r="A65" s="85"/>
      <c r="B65" s="85"/>
      <c r="C65" s="85"/>
      <c r="D65" s="85"/>
      <c r="E65" s="85"/>
      <c r="F65" s="85"/>
      <c r="G65" s="85"/>
      <c r="H65" s="86"/>
      <c r="I65" s="87"/>
      <c r="J65" s="87"/>
      <c r="K65" s="87"/>
      <c r="L65" s="85"/>
      <c r="M65" s="85"/>
      <c r="N65" s="85"/>
      <c r="O65" s="85"/>
      <c r="P65" s="85"/>
      <c r="Q65" s="85"/>
      <c r="R65" s="85"/>
    </row>
    <row r="66" spans="1:18" x14ac:dyDescent="0.2">
      <c r="A66" s="85"/>
      <c r="B66" s="85"/>
      <c r="C66" s="85"/>
      <c r="D66" s="85"/>
      <c r="E66" s="85"/>
      <c r="F66" s="85"/>
      <c r="G66" s="85"/>
      <c r="H66" s="86"/>
      <c r="I66" s="87"/>
      <c r="J66" s="87"/>
      <c r="K66" s="87"/>
      <c r="L66" s="85"/>
      <c r="M66" s="85"/>
      <c r="N66" s="85"/>
      <c r="O66" s="85"/>
      <c r="P66" s="85"/>
      <c r="Q66" s="85"/>
      <c r="R66" s="85"/>
    </row>
    <row r="67" spans="1:18" x14ac:dyDescent="0.2">
      <c r="A67" s="85"/>
      <c r="B67" s="85"/>
      <c r="C67" s="85"/>
      <c r="D67" s="85"/>
      <c r="E67" s="85"/>
      <c r="F67" s="85"/>
      <c r="G67" s="85"/>
      <c r="H67" s="86"/>
      <c r="I67" s="87"/>
      <c r="J67" s="87"/>
      <c r="K67" s="87"/>
      <c r="L67" s="85"/>
      <c r="M67" s="85"/>
      <c r="N67" s="85"/>
      <c r="O67" s="85"/>
      <c r="P67" s="85"/>
      <c r="Q67" s="85"/>
      <c r="R67" s="85"/>
    </row>
    <row r="68" spans="1:18" x14ac:dyDescent="0.2">
      <c r="A68" s="85"/>
      <c r="B68" s="85"/>
      <c r="C68" s="85"/>
      <c r="D68" s="85"/>
      <c r="E68" s="85"/>
      <c r="F68" s="85"/>
      <c r="G68" s="85"/>
      <c r="H68" s="86"/>
      <c r="I68" s="87"/>
      <c r="J68" s="87"/>
      <c r="K68" s="87"/>
      <c r="L68" s="85"/>
      <c r="M68" s="85"/>
      <c r="N68" s="85"/>
      <c r="O68" s="85"/>
      <c r="P68" s="85"/>
      <c r="Q68" s="85"/>
      <c r="R68" s="85"/>
    </row>
    <row r="69" spans="1:18" x14ac:dyDescent="0.2">
      <c r="A69" s="85"/>
      <c r="B69" s="85"/>
      <c r="C69" s="85"/>
      <c r="D69" s="85"/>
      <c r="E69" s="85"/>
      <c r="F69" s="85"/>
      <c r="G69" s="85"/>
      <c r="H69" s="86"/>
      <c r="I69" s="87"/>
      <c r="J69" s="87"/>
      <c r="K69" s="87"/>
      <c r="L69" s="85"/>
      <c r="M69" s="85"/>
      <c r="N69" s="85"/>
      <c r="O69" s="85"/>
      <c r="P69" s="85"/>
      <c r="Q69" s="85"/>
      <c r="R69" s="85"/>
    </row>
    <row r="70" spans="1:18" x14ac:dyDescent="0.2">
      <c r="A70" s="85"/>
      <c r="B70" s="85"/>
      <c r="C70" s="85"/>
      <c r="D70" s="85"/>
      <c r="E70" s="85"/>
      <c r="F70" s="85"/>
      <c r="G70" s="85"/>
      <c r="H70" s="86"/>
      <c r="I70" s="87"/>
      <c r="J70" s="87"/>
      <c r="K70" s="87"/>
      <c r="L70" s="85"/>
      <c r="M70" s="85"/>
      <c r="N70" s="85"/>
      <c r="O70" s="85"/>
      <c r="P70" s="85"/>
      <c r="Q70" s="85"/>
      <c r="R70" s="85"/>
    </row>
    <row r="71" spans="1:18" x14ac:dyDescent="0.2">
      <c r="A71" s="85"/>
      <c r="B71" s="85"/>
      <c r="C71" s="85"/>
      <c r="D71" s="85"/>
      <c r="E71" s="85"/>
      <c r="F71" s="85"/>
      <c r="G71" s="85"/>
      <c r="H71" s="86"/>
      <c r="I71" s="87"/>
      <c r="J71" s="87"/>
      <c r="K71" s="87"/>
      <c r="L71" s="85"/>
      <c r="M71" s="85"/>
      <c r="N71" s="85"/>
      <c r="O71" s="85"/>
      <c r="P71" s="85"/>
      <c r="Q71" s="85"/>
      <c r="R71" s="85"/>
    </row>
    <row r="72" spans="1:18" x14ac:dyDescent="0.2">
      <c r="A72" s="85"/>
      <c r="B72" s="85"/>
      <c r="C72" s="85"/>
      <c r="D72" s="85"/>
      <c r="E72" s="85"/>
      <c r="F72" s="85"/>
      <c r="G72" s="85"/>
      <c r="H72" s="86"/>
      <c r="I72" s="87"/>
      <c r="J72" s="87"/>
      <c r="K72" s="87"/>
      <c r="L72" s="85"/>
      <c r="M72" s="85"/>
      <c r="N72" s="85"/>
      <c r="O72" s="85"/>
      <c r="P72" s="85"/>
      <c r="Q72" s="85"/>
      <c r="R72" s="85"/>
    </row>
    <row r="73" spans="1:18" x14ac:dyDescent="0.2">
      <c r="A73" s="85"/>
      <c r="B73" s="85"/>
      <c r="C73" s="85"/>
      <c r="D73" s="85"/>
      <c r="E73" s="85"/>
      <c r="F73" s="85"/>
      <c r="G73" s="85"/>
      <c r="H73" s="86"/>
      <c r="I73" s="87"/>
      <c r="J73" s="87"/>
      <c r="K73" s="87"/>
      <c r="L73" s="85"/>
      <c r="M73" s="85"/>
      <c r="N73" s="85"/>
      <c r="O73" s="85"/>
      <c r="P73" s="85"/>
      <c r="Q73" s="85"/>
      <c r="R73" s="85"/>
    </row>
    <row r="74" spans="1:18" x14ac:dyDescent="0.2">
      <c r="A74" s="85"/>
      <c r="B74" s="85"/>
      <c r="C74" s="85"/>
      <c r="D74" s="85"/>
      <c r="E74" s="85"/>
      <c r="F74" s="85"/>
      <c r="G74" s="85"/>
      <c r="H74" s="86"/>
      <c r="I74" s="87"/>
      <c r="J74" s="87"/>
      <c r="K74" s="87"/>
      <c r="L74" s="85"/>
      <c r="M74" s="85"/>
      <c r="N74" s="85"/>
      <c r="O74" s="85"/>
      <c r="P74" s="85"/>
      <c r="Q74" s="85"/>
      <c r="R74" s="85"/>
    </row>
    <row r="75" spans="1:18" x14ac:dyDescent="0.2">
      <c r="A75" s="85"/>
      <c r="B75" s="85"/>
      <c r="C75" s="85"/>
      <c r="D75" s="85"/>
      <c r="E75" s="85"/>
      <c r="F75" s="85"/>
      <c r="G75" s="85"/>
      <c r="H75" s="86"/>
      <c r="I75" s="87"/>
      <c r="J75" s="87"/>
      <c r="K75" s="87"/>
      <c r="L75" s="85"/>
      <c r="M75" s="85"/>
      <c r="N75" s="85"/>
      <c r="O75" s="85"/>
      <c r="P75" s="85"/>
      <c r="Q75" s="85"/>
      <c r="R75" s="85"/>
    </row>
    <row r="76" spans="1:18" x14ac:dyDescent="0.2">
      <c r="A76" s="85"/>
      <c r="B76" s="85"/>
      <c r="C76" s="85"/>
      <c r="D76" s="85"/>
      <c r="E76" s="85"/>
      <c r="F76" s="85"/>
      <c r="G76" s="85"/>
      <c r="H76" s="86"/>
      <c r="I76" s="87"/>
      <c r="J76" s="87"/>
      <c r="K76" s="87"/>
      <c r="L76" s="85"/>
      <c r="M76" s="85"/>
      <c r="N76" s="85"/>
      <c r="O76" s="85"/>
      <c r="P76" s="85"/>
      <c r="Q76" s="85"/>
      <c r="R76" s="85"/>
    </row>
    <row r="77" spans="1:18" x14ac:dyDescent="0.2">
      <c r="A77" s="85"/>
      <c r="B77" s="85"/>
      <c r="C77" s="85"/>
      <c r="D77" s="85"/>
      <c r="E77" s="85"/>
      <c r="F77" s="85"/>
      <c r="G77" s="85"/>
      <c r="H77" s="86"/>
      <c r="I77" s="87"/>
      <c r="J77" s="87"/>
      <c r="K77" s="87"/>
      <c r="L77" s="85"/>
      <c r="M77" s="85"/>
      <c r="N77" s="85"/>
      <c r="O77" s="85"/>
      <c r="P77" s="85"/>
      <c r="Q77" s="85"/>
      <c r="R77" s="85"/>
    </row>
    <row r="78" spans="1:18" x14ac:dyDescent="0.2">
      <c r="A78" s="85"/>
      <c r="B78" s="85"/>
      <c r="C78" s="85"/>
      <c r="D78" s="85"/>
      <c r="E78" s="85"/>
      <c r="F78" s="85"/>
      <c r="G78" s="85"/>
      <c r="H78" s="86"/>
      <c r="I78" s="87"/>
      <c r="J78" s="87"/>
      <c r="K78" s="87"/>
      <c r="L78" s="85"/>
      <c r="M78" s="85"/>
      <c r="N78" s="85"/>
      <c r="O78" s="85"/>
      <c r="P78" s="85"/>
      <c r="Q78" s="85"/>
      <c r="R78" s="85"/>
    </row>
    <row r="79" spans="1:18" x14ac:dyDescent="0.2">
      <c r="A79" s="85"/>
      <c r="B79" s="85"/>
      <c r="C79" s="85"/>
      <c r="D79" s="85"/>
      <c r="E79" s="85"/>
      <c r="F79" s="85"/>
      <c r="G79" s="85"/>
      <c r="H79" s="86"/>
      <c r="I79" s="87"/>
      <c r="J79" s="87"/>
      <c r="K79" s="87"/>
      <c r="L79" s="85"/>
      <c r="M79" s="85"/>
      <c r="N79" s="85"/>
      <c r="O79" s="85"/>
      <c r="P79" s="85"/>
      <c r="Q79" s="85"/>
      <c r="R79" s="85"/>
    </row>
    <row r="80" spans="1:18" x14ac:dyDescent="0.2">
      <c r="A80" s="85"/>
      <c r="B80" s="85"/>
      <c r="C80" s="85"/>
      <c r="D80" s="85"/>
      <c r="E80" s="85"/>
      <c r="F80" s="85"/>
      <c r="G80" s="85"/>
      <c r="H80" s="86"/>
      <c r="I80" s="87"/>
      <c r="J80" s="87"/>
      <c r="K80" s="87"/>
      <c r="L80" s="85"/>
      <c r="M80" s="85"/>
      <c r="N80" s="85"/>
      <c r="O80" s="85"/>
      <c r="P80" s="85"/>
      <c r="Q80" s="85"/>
      <c r="R80" s="85"/>
    </row>
    <row r="81" spans="1:18" x14ac:dyDescent="0.2">
      <c r="A81" s="85"/>
      <c r="B81" s="85"/>
      <c r="C81" s="85"/>
      <c r="D81" s="85"/>
      <c r="E81" s="85"/>
      <c r="F81" s="85"/>
      <c r="G81" s="85"/>
      <c r="H81" s="86"/>
      <c r="I81" s="87"/>
      <c r="J81" s="87"/>
      <c r="K81" s="87"/>
      <c r="L81" s="85"/>
      <c r="M81" s="85"/>
      <c r="N81" s="85"/>
      <c r="O81" s="85"/>
      <c r="P81" s="85"/>
      <c r="Q81" s="85"/>
      <c r="R81" s="85"/>
    </row>
    <row r="82" spans="1:18" x14ac:dyDescent="0.2">
      <c r="A82" s="85"/>
      <c r="B82" s="85"/>
      <c r="C82" s="85"/>
      <c r="D82" s="85"/>
      <c r="E82" s="85"/>
      <c r="F82" s="85"/>
      <c r="G82" s="85"/>
      <c r="H82" s="86"/>
      <c r="I82" s="87"/>
      <c r="J82" s="87"/>
      <c r="K82" s="87"/>
      <c r="L82" s="85"/>
      <c r="M82" s="85"/>
      <c r="N82" s="85"/>
      <c r="O82" s="85"/>
      <c r="P82" s="85"/>
      <c r="Q82" s="85"/>
      <c r="R82" s="85"/>
    </row>
    <row r="83" spans="1:18" x14ac:dyDescent="0.2">
      <c r="A83" s="85"/>
      <c r="B83" s="85"/>
      <c r="C83" s="85"/>
      <c r="D83" s="85"/>
      <c r="E83" s="85"/>
      <c r="F83" s="85"/>
      <c r="G83" s="85"/>
      <c r="H83" s="86"/>
      <c r="I83" s="87"/>
      <c r="J83" s="87"/>
      <c r="K83" s="87"/>
      <c r="L83" s="85"/>
      <c r="M83" s="85"/>
      <c r="N83" s="85"/>
      <c r="O83" s="85"/>
      <c r="P83" s="85"/>
      <c r="Q83" s="85"/>
      <c r="R83" s="85"/>
    </row>
    <row r="84" spans="1:18" x14ac:dyDescent="0.2">
      <c r="A84" s="85"/>
      <c r="B84" s="85"/>
      <c r="C84" s="85"/>
      <c r="D84" s="85"/>
      <c r="E84" s="85"/>
      <c r="F84" s="85"/>
      <c r="G84" s="85"/>
      <c r="H84" s="86"/>
      <c r="I84" s="87"/>
      <c r="J84" s="87"/>
      <c r="K84" s="87"/>
      <c r="L84" s="85"/>
      <c r="M84" s="85"/>
      <c r="N84" s="85"/>
      <c r="O84" s="85"/>
      <c r="P84" s="85"/>
      <c r="Q84" s="85"/>
      <c r="R84" s="85"/>
    </row>
    <row r="85" spans="1:18" x14ac:dyDescent="0.2">
      <c r="A85" s="85"/>
      <c r="B85" s="85"/>
      <c r="C85" s="85"/>
      <c r="D85" s="85"/>
      <c r="E85" s="85"/>
      <c r="F85" s="85"/>
      <c r="G85" s="85"/>
      <c r="H85" s="86"/>
      <c r="I85" s="87"/>
      <c r="J85" s="87"/>
      <c r="K85" s="87"/>
      <c r="L85" s="85"/>
      <c r="M85" s="85"/>
      <c r="N85" s="85"/>
      <c r="O85" s="85"/>
      <c r="P85" s="85"/>
      <c r="Q85" s="85"/>
      <c r="R85" s="85"/>
    </row>
    <row r="86" spans="1:18" x14ac:dyDescent="0.2">
      <c r="A86" s="85"/>
      <c r="B86" s="85"/>
      <c r="C86" s="85"/>
      <c r="D86" s="85"/>
      <c r="E86" s="85"/>
      <c r="F86" s="85"/>
      <c r="G86" s="85"/>
      <c r="H86" s="86"/>
      <c r="I86" s="87"/>
      <c r="J86" s="87"/>
      <c r="K86" s="87"/>
      <c r="L86" s="85"/>
      <c r="M86" s="85"/>
      <c r="N86" s="85"/>
      <c r="O86" s="85"/>
      <c r="P86" s="85"/>
      <c r="Q86" s="85"/>
      <c r="R86" s="85"/>
    </row>
    <row r="87" spans="1:18" x14ac:dyDescent="0.2">
      <c r="A87" s="85"/>
      <c r="B87" s="85"/>
      <c r="C87" s="85"/>
      <c r="D87" s="85"/>
      <c r="E87" s="85"/>
      <c r="F87" s="85"/>
      <c r="G87" s="85"/>
      <c r="H87" s="86"/>
      <c r="I87" s="87"/>
      <c r="J87" s="87"/>
      <c r="K87" s="87"/>
      <c r="L87" s="85"/>
      <c r="M87" s="85"/>
      <c r="N87" s="85"/>
      <c r="O87" s="85"/>
      <c r="P87" s="85"/>
      <c r="Q87" s="85"/>
      <c r="R87" s="85"/>
    </row>
    <row r="88" spans="1:18" x14ac:dyDescent="0.2">
      <c r="A88" s="85"/>
      <c r="B88" s="85"/>
      <c r="C88" s="85"/>
      <c r="D88" s="85"/>
      <c r="E88" s="85"/>
      <c r="F88" s="85"/>
      <c r="G88" s="85"/>
      <c r="H88" s="86"/>
      <c r="I88" s="87"/>
      <c r="J88" s="87"/>
      <c r="K88" s="87"/>
      <c r="L88" s="85"/>
      <c r="M88" s="85"/>
      <c r="N88" s="85"/>
      <c r="O88" s="85"/>
      <c r="P88" s="85"/>
      <c r="Q88" s="85"/>
      <c r="R88" s="85"/>
    </row>
    <row r="89" spans="1:18" x14ac:dyDescent="0.2">
      <c r="A89" s="85"/>
      <c r="B89" s="85"/>
      <c r="C89" s="85"/>
      <c r="D89" s="85"/>
      <c r="E89" s="85"/>
      <c r="F89" s="85"/>
      <c r="G89" s="85"/>
      <c r="H89" s="86"/>
      <c r="I89" s="87"/>
      <c r="J89" s="87"/>
      <c r="K89" s="87"/>
      <c r="L89" s="85"/>
      <c r="M89" s="85"/>
      <c r="N89" s="85"/>
      <c r="O89" s="85"/>
      <c r="P89" s="85"/>
      <c r="Q89" s="85"/>
      <c r="R89" s="85"/>
    </row>
    <row r="90" spans="1:18" x14ac:dyDescent="0.2">
      <c r="A90" s="85"/>
      <c r="B90" s="85"/>
      <c r="C90" s="85"/>
      <c r="D90" s="85"/>
      <c r="E90" s="85"/>
      <c r="F90" s="85"/>
      <c r="G90" s="85"/>
      <c r="H90" s="86"/>
      <c r="I90" s="87"/>
      <c r="J90" s="87"/>
      <c r="K90" s="87"/>
      <c r="L90" s="85"/>
      <c r="M90" s="85"/>
      <c r="N90" s="85"/>
      <c r="O90" s="85"/>
      <c r="P90" s="85"/>
      <c r="Q90" s="85"/>
      <c r="R90" s="85"/>
    </row>
    <row r="91" spans="1:18" x14ac:dyDescent="0.2">
      <c r="A91" s="85"/>
      <c r="B91" s="85"/>
      <c r="C91" s="85"/>
      <c r="D91" s="85"/>
      <c r="E91" s="85"/>
      <c r="F91" s="85"/>
      <c r="G91" s="85"/>
      <c r="H91" s="86"/>
      <c r="I91" s="87"/>
      <c r="J91" s="87"/>
      <c r="K91" s="87"/>
      <c r="L91" s="85"/>
      <c r="M91" s="85"/>
      <c r="N91" s="85"/>
      <c r="O91" s="85"/>
      <c r="P91" s="85"/>
      <c r="Q91" s="85"/>
      <c r="R91" s="85"/>
    </row>
    <row r="92" spans="1:18" x14ac:dyDescent="0.2">
      <c r="A92" s="85"/>
      <c r="B92" s="85"/>
      <c r="C92" s="85"/>
      <c r="D92" s="85"/>
      <c r="E92" s="85"/>
      <c r="F92" s="85"/>
      <c r="G92" s="85"/>
      <c r="H92" s="86"/>
      <c r="I92" s="87"/>
      <c r="J92" s="87"/>
      <c r="K92" s="87"/>
      <c r="L92" s="85"/>
      <c r="M92" s="85"/>
      <c r="N92" s="85"/>
      <c r="O92" s="85"/>
      <c r="P92" s="85"/>
      <c r="Q92" s="85"/>
      <c r="R92" s="85"/>
    </row>
    <row r="93" spans="1:18" x14ac:dyDescent="0.2">
      <c r="A93" s="85"/>
      <c r="B93" s="85"/>
      <c r="C93" s="85"/>
      <c r="D93" s="85"/>
      <c r="E93" s="85"/>
      <c r="F93" s="85"/>
      <c r="G93" s="85"/>
      <c r="H93" s="86"/>
      <c r="I93" s="87"/>
      <c r="J93" s="87"/>
      <c r="K93" s="87"/>
      <c r="L93" s="85"/>
      <c r="M93" s="85"/>
      <c r="N93" s="85"/>
      <c r="O93" s="85"/>
      <c r="P93" s="85"/>
      <c r="Q93" s="85"/>
      <c r="R93" s="85"/>
    </row>
    <row r="94" spans="1:18" x14ac:dyDescent="0.2">
      <c r="A94" s="85"/>
      <c r="B94" s="85"/>
      <c r="C94" s="85"/>
      <c r="D94" s="85"/>
      <c r="E94" s="85"/>
      <c r="F94" s="85"/>
      <c r="G94" s="85"/>
      <c r="H94" s="86"/>
      <c r="I94" s="87"/>
      <c r="J94" s="87"/>
      <c r="K94" s="87"/>
      <c r="L94" s="85"/>
      <c r="M94" s="85"/>
      <c r="N94" s="85"/>
      <c r="O94" s="85"/>
      <c r="P94" s="85"/>
      <c r="Q94" s="85"/>
      <c r="R94" s="85"/>
    </row>
    <row r="95" spans="1:18" x14ac:dyDescent="0.2">
      <c r="A95" s="85"/>
      <c r="B95" s="85"/>
      <c r="C95" s="85"/>
      <c r="D95" s="85"/>
      <c r="E95" s="85"/>
      <c r="F95" s="85"/>
      <c r="G95" s="85"/>
      <c r="H95" s="86"/>
      <c r="I95" s="87"/>
      <c r="J95" s="87"/>
      <c r="K95" s="87"/>
      <c r="L95" s="85"/>
      <c r="M95" s="85"/>
      <c r="N95" s="85"/>
      <c r="O95" s="85"/>
      <c r="P95" s="85"/>
      <c r="Q95" s="85"/>
      <c r="R95" s="85"/>
    </row>
    <row r="96" spans="1:18" x14ac:dyDescent="0.2">
      <c r="A96" s="85"/>
      <c r="B96" s="85"/>
      <c r="C96" s="85"/>
      <c r="D96" s="85"/>
      <c r="E96" s="85"/>
      <c r="F96" s="85"/>
      <c r="G96" s="85"/>
      <c r="H96" s="86"/>
      <c r="I96" s="87"/>
      <c r="J96" s="87"/>
      <c r="K96" s="87"/>
      <c r="L96" s="85"/>
      <c r="M96" s="85"/>
      <c r="N96" s="85"/>
      <c r="O96" s="85"/>
      <c r="P96" s="85"/>
      <c r="Q96" s="85"/>
      <c r="R96" s="85"/>
    </row>
    <row r="97" spans="1:18" x14ac:dyDescent="0.2">
      <c r="A97" s="85"/>
      <c r="B97" s="85"/>
      <c r="C97" s="85"/>
      <c r="D97" s="85"/>
      <c r="E97" s="85"/>
      <c r="F97" s="85"/>
      <c r="G97" s="85"/>
      <c r="H97" s="86"/>
      <c r="I97" s="87"/>
      <c r="J97" s="87"/>
      <c r="K97" s="87"/>
      <c r="L97" s="85"/>
      <c r="M97" s="85"/>
      <c r="N97" s="85"/>
      <c r="O97" s="85"/>
      <c r="P97" s="85"/>
      <c r="Q97" s="85"/>
      <c r="R97" s="85"/>
    </row>
    <row r="98" spans="1:18" x14ac:dyDescent="0.2">
      <c r="A98" s="85"/>
      <c r="B98" s="85"/>
      <c r="C98" s="85"/>
      <c r="D98" s="85"/>
      <c r="E98" s="85"/>
      <c r="F98" s="85"/>
      <c r="G98" s="85"/>
      <c r="H98" s="86"/>
      <c r="I98" s="87"/>
      <c r="J98" s="87"/>
      <c r="K98" s="87"/>
      <c r="L98" s="85"/>
      <c r="M98" s="85"/>
      <c r="N98" s="85"/>
      <c r="O98" s="85"/>
      <c r="P98" s="85"/>
      <c r="Q98" s="85"/>
      <c r="R98" s="85"/>
    </row>
    <row r="99" spans="1:18" x14ac:dyDescent="0.2">
      <c r="A99" s="85"/>
      <c r="B99" s="85"/>
      <c r="C99" s="85"/>
      <c r="D99" s="85"/>
      <c r="E99" s="85"/>
      <c r="F99" s="85"/>
      <c r="G99" s="85"/>
      <c r="H99" s="86"/>
      <c r="I99" s="87"/>
      <c r="J99" s="87"/>
      <c r="K99" s="87"/>
      <c r="L99" s="85"/>
      <c r="M99" s="85"/>
      <c r="N99" s="85"/>
      <c r="O99" s="85"/>
      <c r="P99" s="85"/>
      <c r="Q99" s="85"/>
      <c r="R99" s="85"/>
    </row>
    <row r="100" spans="1:18" x14ac:dyDescent="0.2">
      <c r="A100" s="85"/>
      <c r="B100" s="85"/>
      <c r="C100" s="85"/>
      <c r="D100" s="85"/>
      <c r="E100" s="85"/>
      <c r="F100" s="85"/>
      <c r="G100" s="85"/>
      <c r="H100" s="86"/>
      <c r="I100" s="87"/>
      <c r="J100" s="87"/>
      <c r="K100" s="87"/>
      <c r="L100" s="85"/>
      <c r="M100" s="85"/>
      <c r="N100" s="85"/>
      <c r="O100" s="85"/>
      <c r="P100" s="85"/>
      <c r="Q100" s="85"/>
      <c r="R100" s="85"/>
    </row>
    <row r="101" spans="1:18" x14ac:dyDescent="0.2">
      <c r="A101" s="85"/>
      <c r="B101" s="85"/>
      <c r="C101" s="85"/>
      <c r="D101" s="85"/>
      <c r="E101" s="85"/>
      <c r="F101" s="85"/>
      <c r="G101" s="85"/>
      <c r="H101" s="86"/>
      <c r="I101" s="87"/>
      <c r="J101" s="87"/>
      <c r="K101" s="87"/>
      <c r="L101" s="85"/>
      <c r="M101" s="85"/>
      <c r="N101" s="85"/>
      <c r="O101" s="85"/>
      <c r="P101" s="85"/>
      <c r="Q101" s="85"/>
      <c r="R101" s="85"/>
    </row>
    <row r="102" spans="1:18" x14ac:dyDescent="0.2">
      <c r="A102" s="85"/>
      <c r="B102" s="85"/>
      <c r="C102" s="85"/>
      <c r="D102" s="85"/>
      <c r="E102" s="85"/>
      <c r="F102" s="85"/>
      <c r="G102" s="85"/>
      <c r="H102" s="86"/>
      <c r="I102" s="87"/>
      <c r="J102" s="87"/>
      <c r="K102" s="87"/>
      <c r="L102" s="85"/>
      <c r="M102" s="85"/>
      <c r="N102" s="85"/>
      <c r="O102" s="85"/>
      <c r="P102" s="85"/>
      <c r="Q102" s="85"/>
      <c r="R102" s="85"/>
    </row>
    <row r="103" spans="1:18" x14ac:dyDescent="0.2">
      <c r="A103" s="85"/>
      <c r="B103" s="85"/>
      <c r="C103" s="85"/>
      <c r="D103" s="85"/>
      <c r="E103" s="85"/>
      <c r="F103" s="85"/>
      <c r="G103" s="85"/>
      <c r="H103" s="86"/>
      <c r="I103" s="87"/>
      <c r="J103" s="87"/>
      <c r="K103" s="87"/>
      <c r="L103" s="85"/>
      <c r="M103" s="85"/>
      <c r="N103" s="85"/>
      <c r="O103" s="85"/>
      <c r="P103" s="85"/>
      <c r="Q103" s="85"/>
      <c r="R103" s="85"/>
    </row>
    <row r="104" spans="1:18" x14ac:dyDescent="0.2">
      <c r="A104" s="85"/>
      <c r="B104" s="85"/>
      <c r="C104" s="85"/>
      <c r="D104" s="85"/>
      <c r="E104" s="85"/>
      <c r="F104" s="85"/>
      <c r="G104" s="85"/>
      <c r="H104" s="86"/>
      <c r="I104" s="87"/>
      <c r="J104" s="87"/>
      <c r="K104" s="87"/>
      <c r="L104" s="85"/>
      <c r="M104" s="85"/>
      <c r="N104" s="85"/>
      <c r="O104" s="85"/>
      <c r="P104" s="85"/>
      <c r="Q104" s="85"/>
      <c r="R104" s="85"/>
    </row>
    <row r="105" spans="1:18" x14ac:dyDescent="0.2">
      <c r="A105" s="85"/>
      <c r="B105" s="85"/>
      <c r="C105" s="85"/>
      <c r="D105" s="85"/>
      <c r="E105" s="85"/>
      <c r="F105" s="85"/>
      <c r="G105" s="85"/>
      <c r="H105" s="86"/>
      <c r="I105" s="87"/>
      <c r="J105" s="87"/>
      <c r="K105" s="87"/>
      <c r="L105" s="85"/>
      <c r="M105" s="85"/>
      <c r="N105" s="85"/>
      <c r="O105" s="85"/>
      <c r="P105" s="85"/>
      <c r="Q105" s="85"/>
      <c r="R105" s="85"/>
    </row>
    <row r="106" spans="1:18" x14ac:dyDescent="0.2">
      <c r="A106" s="85"/>
      <c r="B106" s="85"/>
      <c r="C106" s="85"/>
      <c r="D106" s="85"/>
      <c r="E106" s="85"/>
      <c r="F106" s="85"/>
      <c r="G106" s="85"/>
      <c r="H106" s="86"/>
      <c r="I106" s="87"/>
      <c r="J106" s="87"/>
      <c r="K106" s="87"/>
      <c r="L106" s="85"/>
      <c r="M106" s="85"/>
      <c r="N106" s="85"/>
      <c r="O106" s="85"/>
      <c r="P106" s="85"/>
      <c r="Q106" s="85"/>
      <c r="R106" s="85"/>
    </row>
    <row r="107" spans="1:18" x14ac:dyDescent="0.2">
      <c r="A107" s="85"/>
      <c r="B107" s="85"/>
      <c r="C107" s="85"/>
      <c r="D107" s="85"/>
      <c r="E107" s="85"/>
      <c r="F107" s="85"/>
      <c r="G107" s="85"/>
      <c r="H107" s="86"/>
      <c r="I107" s="87"/>
      <c r="J107" s="87"/>
      <c r="K107" s="87"/>
      <c r="L107" s="85"/>
      <c r="M107" s="85"/>
      <c r="N107" s="85"/>
      <c r="O107" s="85"/>
      <c r="P107" s="85"/>
      <c r="Q107" s="85"/>
      <c r="R107" s="85"/>
    </row>
    <row r="108" spans="1:18" x14ac:dyDescent="0.2">
      <c r="A108" s="85"/>
      <c r="B108" s="85"/>
      <c r="C108" s="85"/>
      <c r="D108" s="85"/>
      <c r="E108" s="85"/>
      <c r="F108" s="85"/>
      <c r="G108" s="85"/>
      <c r="H108" s="86"/>
      <c r="I108" s="87"/>
      <c r="J108" s="87"/>
      <c r="K108" s="87"/>
      <c r="L108" s="85"/>
      <c r="M108" s="85"/>
      <c r="N108" s="85"/>
      <c r="O108" s="85"/>
      <c r="P108" s="85"/>
      <c r="Q108" s="85"/>
      <c r="R108" s="85"/>
    </row>
    <row r="109" spans="1:18" x14ac:dyDescent="0.2">
      <c r="A109" s="85"/>
      <c r="B109" s="85"/>
      <c r="C109" s="85"/>
      <c r="D109" s="85"/>
      <c r="E109" s="85"/>
      <c r="F109" s="85"/>
      <c r="G109" s="85"/>
      <c r="H109" s="86"/>
      <c r="I109" s="87"/>
      <c r="J109" s="87"/>
      <c r="K109" s="87"/>
      <c r="L109" s="85"/>
      <c r="M109" s="85"/>
      <c r="N109" s="85"/>
      <c r="O109" s="85"/>
      <c r="P109" s="85"/>
      <c r="Q109" s="85"/>
      <c r="R109" s="85"/>
    </row>
    <row r="110" spans="1:18" x14ac:dyDescent="0.2">
      <c r="A110" s="85"/>
      <c r="B110" s="85"/>
      <c r="C110" s="85"/>
      <c r="D110" s="85"/>
      <c r="E110" s="85"/>
      <c r="F110" s="85"/>
      <c r="G110" s="85"/>
      <c r="H110" s="86"/>
      <c r="I110" s="87"/>
      <c r="J110" s="87"/>
      <c r="K110" s="87"/>
      <c r="L110" s="85"/>
      <c r="M110" s="85"/>
      <c r="N110" s="85"/>
      <c r="O110" s="85"/>
      <c r="P110" s="85"/>
      <c r="Q110" s="85"/>
      <c r="R110" s="85"/>
    </row>
    <row r="111" spans="1:18" x14ac:dyDescent="0.2">
      <c r="A111" s="85"/>
      <c r="B111" s="85"/>
      <c r="C111" s="85"/>
      <c r="D111" s="85"/>
      <c r="E111" s="85"/>
      <c r="F111" s="85"/>
      <c r="G111" s="85"/>
      <c r="H111" s="86"/>
      <c r="I111" s="87"/>
      <c r="J111" s="87"/>
      <c r="K111" s="87"/>
      <c r="L111" s="85"/>
      <c r="M111" s="85"/>
      <c r="N111" s="85"/>
      <c r="O111" s="85"/>
      <c r="P111" s="85"/>
      <c r="Q111" s="85"/>
      <c r="R111" s="85"/>
    </row>
    <row r="112" spans="1:18" x14ac:dyDescent="0.2">
      <c r="A112" s="85"/>
      <c r="B112" s="85"/>
      <c r="C112" s="85"/>
      <c r="D112" s="85"/>
      <c r="E112" s="85"/>
      <c r="F112" s="85"/>
      <c r="G112" s="85"/>
      <c r="H112" s="86"/>
      <c r="I112" s="87"/>
      <c r="J112" s="87"/>
      <c r="K112" s="87"/>
      <c r="L112" s="85"/>
      <c r="M112" s="85"/>
      <c r="N112" s="85"/>
      <c r="O112" s="85"/>
      <c r="P112" s="85"/>
      <c r="Q112" s="85"/>
      <c r="R112" s="85"/>
    </row>
    <row r="113" spans="1:18" x14ac:dyDescent="0.2">
      <c r="A113" s="85"/>
      <c r="B113" s="85"/>
      <c r="C113" s="85"/>
      <c r="D113" s="85"/>
      <c r="E113" s="85"/>
      <c r="F113" s="85"/>
      <c r="G113" s="85"/>
      <c r="H113" s="86"/>
      <c r="I113" s="87"/>
      <c r="J113" s="87"/>
      <c r="K113" s="87"/>
      <c r="L113" s="85"/>
      <c r="M113" s="85"/>
      <c r="N113" s="85"/>
      <c r="O113" s="85"/>
      <c r="P113" s="85"/>
      <c r="Q113" s="85"/>
      <c r="R113" s="85"/>
    </row>
    <row r="114" spans="1:18" x14ac:dyDescent="0.2">
      <c r="A114" s="85"/>
      <c r="B114" s="85"/>
      <c r="C114" s="85"/>
      <c r="D114" s="85"/>
      <c r="E114" s="85"/>
      <c r="F114" s="85"/>
      <c r="G114" s="85"/>
      <c r="H114" s="86"/>
      <c r="I114" s="87"/>
      <c r="J114" s="87"/>
      <c r="K114" s="87"/>
      <c r="L114" s="85"/>
      <c r="M114" s="85"/>
      <c r="N114" s="85"/>
      <c r="O114" s="85"/>
      <c r="P114" s="85"/>
      <c r="Q114" s="85"/>
      <c r="R114" s="85"/>
    </row>
    <row r="115" spans="1:18" x14ac:dyDescent="0.2">
      <c r="A115" s="85"/>
      <c r="B115" s="85"/>
      <c r="C115" s="85"/>
      <c r="D115" s="85"/>
      <c r="E115" s="85"/>
      <c r="F115" s="85"/>
      <c r="G115" s="85"/>
      <c r="H115" s="86"/>
      <c r="I115" s="87"/>
      <c r="J115" s="87"/>
      <c r="K115" s="87"/>
      <c r="L115" s="85"/>
      <c r="M115" s="85"/>
      <c r="N115" s="85"/>
      <c r="O115" s="85"/>
      <c r="P115" s="85"/>
      <c r="Q115" s="85"/>
      <c r="R115" s="85"/>
    </row>
    <row r="116" spans="1:18" x14ac:dyDescent="0.2">
      <c r="A116" s="85"/>
      <c r="B116" s="85"/>
      <c r="C116" s="85"/>
      <c r="D116" s="85"/>
      <c r="E116" s="85"/>
      <c r="F116" s="85"/>
      <c r="G116" s="85"/>
      <c r="H116" s="86"/>
      <c r="I116" s="87"/>
      <c r="J116" s="87"/>
      <c r="K116" s="87"/>
      <c r="L116" s="85"/>
      <c r="M116" s="85"/>
      <c r="N116" s="85"/>
      <c r="O116" s="85"/>
      <c r="P116" s="85"/>
      <c r="Q116" s="85"/>
      <c r="R116" s="85"/>
    </row>
    <row r="117" spans="1:18" x14ac:dyDescent="0.2">
      <c r="A117" s="85"/>
      <c r="B117" s="85"/>
      <c r="C117" s="85"/>
      <c r="D117" s="85"/>
      <c r="E117" s="85"/>
      <c r="F117" s="85"/>
      <c r="G117" s="85"/>
      <c r="H117" s="86"/>
      <c r="I117" s="87"/>
      <c r="J117" s="87"/>
      <c r="K117" s="87"/>
      <c r="L117" s="85"/>
      <c r="M117" s="85"/>
      <c r="N117" s="85"/>
      <c r="O117" s="85"/>
      <c r="P117" s="85"/>
      <c r="Q117" s="85"/>
      <c r="R117" s="85"/>
    </row>
    <row r="118" spans="1:18" x14ac:dyDescent="0.2">
      <c r="A118" s="85"/>
      <c r="B118" s="85"/>
      <c r="C118" s="85"/>
      <c r="D118" s="85"/>
      <c r="E118" s="85"/>
      <c r="F118" s="85"/>
      <c r="G118" s="85"/>
      <c r="H118" s="86"/>
      <c r="I118" s="87"/>
      <c r="J118" s="87"/>
      <c r="K118" s="87"/>
      <c r="L118" s="85"/>
      <c r="M118" s="85"/>
      <c r="N118" s="85"/>
      <c r="O118" s="85"/>
      <c r="P118" s="85"/>
      <c r="Q118" s="85"/>
      <c r="R118" s="85"/>
    </row>
    <row r="119" spans="1:18" x14ac:dyDescent="0.2">
      <c r="A119" s="85"/>
      <c r="B119" s="85"/>
      <c r="C119" s="85"/>
      <c r="D119" s="85"/>
      <c r="E119" s="85"/>
      <c r="F119" s="85"/>
      <c r="G119" s="85"/>
      <c r="H119" s="86"/>
      <c r="I119" s="87"/>
      <c r="J119" s="87"/>
      <c r="K119" s="87"/>
      <c r="L119" s="85"/>
      <c r="M119" s="85"/>
      <c r="N119" s="85"/>
      <c r="O119" s="85"/>
      <c r="P119" s="85"/>
      <c r="Q119" s="85"/>
      <c r="R119" s="85"/>
    </row>
    <row r="120" spans="1:18" x14ac:dyDescent="0.2">
      <c r="A120" s="85"/>
      <c r="B120" s="85"/>
      <c r="C120" s="85"/>
      <c r="D120" s="85"/>
      <c r="E120" s="85"/>
      <c r="F120" s="85"/>
      <c r="G120" s="85"/>
      <c r="H120" s="86"/>
      <c r="I120" s="87"/>
      <c r="J120" s="87"/>
      <c r="K120" s="87"/>
      <c r="L120" s="85"/>
      <c r="M120" s="85"/>
      <c r="N120" s="85"/>
      <c r="O120" s="85"/>
      <c r="P120" s="85"/>
      <c r="Q120" s="85"/>
      <c r="R120" s="85"/>
    </row>
    <row r="121" spans="1:18" x14ac:dyDescent="0.2">
      <c r="A121" s="85"/>
      <c r="B121" s="85"/>
      <c r="C121" s="85"/>
      <c r="D121" s="85"/>
      <c r="E121" s="85"/>
      <c r="F121" s="85"/>
      <c r="G121" s="85"/>
      <c r="H121" s="86"/>
      <c r="I121" s="87"/>
      <c r="J121" s="87"/>
      <c r="K121" s="87"/>
      <c r="L121" s="85"/>
      <c r="M121" s="85"/>
      <c r="N121" s="85"/>
      <c r="O121" s="85"/>
      <c r="P121" s="85"/>
      <c r="Q121" s="85"/>
      <c r="R121" s="85"/>
    </row>
    <row r="122" spans="1:18" x14ac:dyDescent="0.2">
      <c r="A122" s="85"/>
      <c r="B122" s="85"/>
      <c r="C122" s="85"/>
      <c r="D122" s="85"/>
      <c r="E122" s="85"/>
      <c r="F122" s="85"/>
      <c r="G122" s="85"/>
      <c r="H122" s="86"/>
      <c r="I122" s="87"/>
      <c r="J122" s="87"/>
      <c r="K122" s="87"/>
      <c r="L122" s="85"/>
      <c r="M122" s="85"/>
      <c r="N122" s="85"/>
      <c r="O122" s="85"/>
      <c r="P122" s="85"/>
      <c r="Q122" s="85"/>
      <c r="R122" s="85"/>
    </row>
    <row r="123" spans="1:18" x14ac:dyDescent="0.2">
      <c r="A123" s="85"/>
      <c r="B123" s="85"/>
      <c r="C123" s="85"/>
      <c r="D123" s="85"/>
      <c r="E123" s="85"/>
      <c r="F123" s="85"/>
      <c r="G123" s="85"/>
      <c r="H123" s="86"/>
      <c r="I123" s="87"/>
      <c r="J123" s="87"/>
      <c r="K123" s="87"/>
      <c r="L123" s="85"/>
      <c r="M123" s="85"/>
      <c r="N123" s="85"/>
      <c r="O123" s="85"/>
      <c r="P123" s="85"/>
      <c r="Q123" s="85"/>
      <c r="R123" s="85"/>
    </row>
    <row r="124" spans="1:18" x14ac:dyDescent="0.2">
      <c r="D124" s="56"/>
      <c r="F124" s="56"/>
    </row>
    <row r="125" spans="1:18" x14ac:dyDescent="0.2">
      <c r="D125" s="56"/>
      <c r="F125" s="56"/>
    </row>
    <row r="126" spans="1:18" x14ac:dyDescent="0.2">
      <c r="D126" s="56"/>
      <c r="F126" s="56"/>
    </row>
    <row r="127" spans="1:18" x14ac:dyDescent="0.2">
      <c r="D127" s="56"/>
      <c r="F127" s="56"/>
    </row>
    <row r="128" spans="1:18" x14ac:dyDescent="0.2">
      <c r="D128" s="56"/>
      <c r="F128" s="56"/>
    </row>
    <row r="129" spans="4:6" x14ac:dyDescent="0.2">
      <c r="D129" s="56"/>
      <c r="F129" s="56"/>
    </row>
    <row r="130" spans="4:6" x14ac:dyDescent="0.2">
      <c r="D130" s="56"/>
      <c r="F130" s="56"/>
    </row>
    <row r="131" spans="4:6" x14ac:dyDescent="0.2">
      <c r="D131" s="56"/>
      <c r="F131" s="56"/>
    </row>
    <row r="132" spans="4:6" x14ac:dyDescent="0.2">
      <c r="D132" s="56"/>
      <c r="F132" s="56"/>
    </row>
    <row r="133" spans="4:6" x14ac:dyDescent="0.2">
      <c r="D133" s="56"/>
      <c r="F133" s="56"/>
    </row>
    <row r="134" spans="4:6" x14ac:dyDescent="0.2">
      <c r="D134" s="56"/>
      <c r="F134" s="56"/>
    </row>
    <row r="135" spans="4:6" x14ac:dyDescent="0.2">
      <c r="D135" s="56"/>
      <c r="F135" s="56"/>
    </row>
    <row r="136" spans="4:6" x14ac:dyDescent="0.2">
      <c r="D136" s="56"/>
      <c r="F136" s="56"/>
    </row>
    <row r="137" spans="4:6" x14ac:dyDescent="0.2">
      <c r="D137" s="56"/>
      <c r="F137" s="56"/>
    </row>
    <row r="138" spans="4:6" x14ac:dyDescent="0.2">
      <c r="D138" s="56"/>
      <c r="F138" s="56"/>
    </row>
    <row r="139" spans="4:6" x14ac:dyDescent="0.2">
      <c r="D139" s="56"/>
      <c r="F139" s="56"/>
    </row>
    <row r="140" spans="4:6" x14ac:dyDescent="0.2">
      <c r="D140" s="56"/>
      <c r="F140" s="56"/>
    </row>
    <row r="141" spans="4:6" x14ac:dyDescent="0.2">
      <c r="D141" s="56"/>
      <c r="F141" s="56"/>
    </row>
    <row r="142" spans="4:6" x14ac:dyDescent="0.2">
      <c r="D142" s="56"/>
      <c r="F142" s="56"/>
    </row>
    <row r="143" spans="4:6" x14ac:dyDescent="0.2">
      <c r="D143" s="56"/>
      <c r="F143" s="56"/>
    </row>
    <row r="144" spans="4:6" x14ac:dyDescent="0.2">
      <c r="D144" s="56"/>
      <c r="F144" s="56"/>
    </row>
    <row r="145" spans="4:6" x14ac:dyDescent="0.2">
      <c r="D145" s="56"/>
      <c r="F145" s="56"/>
    </row>
    <row r="146" spans="4:6" x14ac:dyDescent="0.2">
      <c r="D146" s="56"/>
      <c r="F146" s="56"/>
    </row>
    <row r="147" spans="4:6" x14ac:dyDescent="0.2">
      <c r="D147" s="56"/>
      <c r="F147" s="56"/>
    </row>
    <row r="148" spans="4:6" x14ac:dyDescent="0.2">
      <c r="D148" s="56"/>
      <c r="F148" s="56"/>
    </row>
    <row r="149" spans="4:6" x14ac:dyDescent="0.2">
      <c r="D149" s="56"/>
      <c r="F149" s="56"/>
    </row>
    <row r="150" spans="4:6" x14ac:dyDescent="0.2">
      <c r="D150" s="56"/>
      <c r="F150" s="56"/>
    </row>
    <row r="151" spans="4:6" x14ac:dyDescent="0.2">
      <c r="D151" s="56"/>
      <c r="F151" s="56"/>
    </row>
    <row r="152" spans="4:6" x14ac:dyDescent="0.2">
      <c r="D152" s="56"/>
      <c r="F152" s="56"/>
    </row>
  </sheetData>
  <mergeCells count="15">
    <mergeCell ref="A54:G54"/>
    <mergeCell ref="C47:D47"/>
    <mergeCell ref="C48:D48"/>
    <mergeCell ref="C49:D49"/>
    <mergeCell ref="B44:C44"/>
    <mergeCell ref="C52:D52"/>
    <mergeCell ref="C50:D50"/>
    <mergeCell ref="C51:D51"/>
    <mergeCell ref="D10:D11"/>
    <mergeCell ref="C42:F42"/>
    <mergeCell ref="B3:G4"/>
    <mergeCell ref="B6:F6"/>
    <mergeCell ref="C7:F8"/>
    <mergeCell ref="C9:F9"/>
    <mergeCell ref="F10:F11"/>
  </mergeCells>
  <phoneticPr fontId="4" type="noConversion"/>
  <printOptions horizontalCentered="1" verticalCentered="1"/>
  <pageMargins left="0.19685039370078741" right="0.19685039370078741" top="0.39370078740157483" bottom="0.39370078740157483" header="0.19685039370078741" footer="0.19685039370078741"/>
  <pageSetup paperSize="9" orientation="portrait" horizontalDpi="4294967293" r:id="rId1"/>
  <headerFooter alignWithMargins="0">
    <oddFooter>&amp;L&amp;D&amp;C&amp;A&amp;RSeite &amp;P von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Tabelle7">
    <tabColor indexed="9"/>
    <pageSetUpPr fitToPage="1"/>
  </sheetPr>
  <dimension ref="A1:Y220"/>
  <sheetViews>
    <sheetView zoomScaleNormal="100" workbookViewId="0">
      <pane ySplit="18" topLeftCell="A19" activePane="bottomLeft" state="frozen"/>
      <selection pane="bottomLeft" activeCell="M48" sqref="M48"/>
    </sheetView>
  </sheetViews>
  <sheetFormatPr baseColWidth="10" defaultColWidth="11.44140625" defaultRowHeight="10.199999999999999" x14ac:dyDescent="0.2"/>
  <cols>
    <col min="1" max="1" width="1.6640625" style="3" customWidth="1"/>
    <col min="2" max="2" width="8.109375" style="3" bestFit="1" customWidth="1"/>
    <col min="3" max="3" width="7.44140625" style="133" customWidth="1"/>
    <col min="4" max="4" width="22.44140625" style="3" bestFit="1" customWidth="1"/>
    <col min="5" max="5" width="9.109375" style="3" bestFit="1" customWidth="1"/>
    <col min="6" max="6" width="7.5546875" style="3" customWidth="1"/>
    <col min="7" max="7" width="7" style="3" customWidth="1"/>
    <col min="8" max="8" width="9" style="3" customWidth="1"/>
    <col min="9" max="9" width="8.33203125" style="3" customWidth="1"/>
    <col min="10" max="10" width="7.88671875" style="3" customWidth="1"/>
    <col min="11" max="11" width="6.33203125" style="3" customWidth="1"/>
    <col min="12" max="12" width="8.6640625" style="3" bestFit="1" customWidth="1"/>
    <col min="13" max="13" width="7.44140625" style="3" customWidth="1"/>
    <col min="14" max="14" width="8.109375" style="3" customWidth="1"/>
    <col min="15" max="15" width="9.109375" style="3" customWidth="1"/>
    <col min="16" max="16" width="6.44140625" style="3" customWidth="1"/>
    <col min="17" max="17" width="11.44140625" style="3"/>
    <col min="18" max="18" width="5.44140625" style="3" customWidth="1"/>
    <col min="19" max="19" width="9.109375" style="3" customWidth="1"/>
    <col min="20" max="20" width="1.6640625" style="3" customWidth="1"/>
    <col min="21" max="16384" width="11.44140625" style="3"/>
  </cols>
  <sheetData>
    <row r="1" spans="1:25" x14ac:dyDescent="0.2">
      <c r="A1" s="10"/>
      <c r="B1" s="10"/>
      <c r="C1" s="88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63"/>
      <c r="V1" s="63"/>
      <c r="W1" s="63"/>
      <c r="X1" s="63"/>
      <c r="Y1" s="63"/>
    </row>
    <row r="2" spans="1:25" x14ac:dyDescent="0.2">
      <c r="A2" s="10"/>
      <c r="B2" s="518" t="s">
        <v>24</v>
      </c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  <c r="Q2" s="518"/>
      <c r="R2" s="518"/>
      <c r="S2" s="518"/>
      <c r="T2" s="10"/>
      <c r="U2" s="63"/>
      <c r="V2" s="63"/>
      <c r="W2" s="63"/>
      <c r="X2" s="63"/>
      <c r="Y2" s="63"/>
    </row>
    <row r="3" spans="1:25" x14ac:dyDescent="0.2">
      <c r="A3" s="10"/>
      <c r="B3" s="518" t="s">
        <v>508</v>
      </c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  <c r="Q3" s="518"/>
      <c r="R3" s="518"/>
      <c r="S3" s="518"/>
      <c r="T3" s="10"/>
      <c r="U3" s="63"/>
      <c r="V3" s="63"/>
      <c r="W3" s="63"/>
      <c r="X3" s="63"/>
      <c r="Y3" s="63"/>
    </row>
    <row r="4" spans="1:25" x14ac:dyDescent="0.2">
      <c r="A4" s="10"/>
      <c r="B4" s="518" t="s">
        <v>509</v>
      </c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10"/>
      <c r="U4" s="63"/>
      <c r="V4" s="63"/>
      <c r="W4" s="63"/>
      <c r="X4" s="63"/>
      <c r="Y4" s="63"/>
    </row>
    <row r="5" spans="1:25" ht="13.5" customHeight="1" x14ac:dyDescent="0.2">
      <c r="A5" s="10"/>
      <c r="B5" s="56"/>
      <c r="C5" s="95"/>
      <c r="D5" s="521" t="s">
        <v>510</v>
      </c>
      <c r="E5" s="521"/>
      <c r="F5" s="521"/>
      <c r="G5" s="521"/>
      <c r="H5" s="521"/>
      <c r="I5" s="521"/>
      <c r="J5" s="521"/>
      <c r="K5" s="521"/>
      <c r="L5" s="521"/>
      <c r="M5" s="521"/>
      <c r="N5" s="521"/>
      <c r="O5" s="521"/>
      <c r="P5" s="521"/>
      <c r="Q5" s="521"/>
      <c r="R5" s="519" t="s">
        <v>511</v>
      </c>
      <c r="S5" s="520"/>
      <c r="T5" s="10"/>
      <c r="U5" s="63"/>
      <c r="V5" s="63"/>
      <c r="W5" s="63"/>
      <c r="X5" s="63"/>
      <c r="Y5" s="63"/>
    </row>
    <row r="6" spans="1:25" x14ac:dyDescent="0.2">
      <c r="A6" s="10"/>
      <c r="B6" s="510" t="s">
        <v>512</v>
      </c>
      <c r="C6" s="511"/>
      <c r="D6" s="511"/>
      <c r="E6" s="511"/>
      <c r="F6" s="511"/>
      <c r="G6" s="511"/>
      <c r="H6" s="511"/>
      <c r="I6" s="511"/>
      <c r="J6" s="511"/>
      <c r="K6" s="511"/>
      <c r="L6" s="511"/>
      <c r="M6" s="511"/>
      <c r="N6" s="511"/>
      <c r="O6" s="511"/>
      <c r="P6" s="511"/>
      <c r="Q6" s="512"/>
      <c r="R6" s="505" t="e">
        <f>O193*12</f>
        <v>#REF!</v>
      </c>
      <c r="S6" s="506"/>
      <c r="T6" s="10"/>
      <c r="U6" s="63"/>
      <c r="V6" s="63"/>
      <c r="W6" s="63"/>
      <c r="X6" s="63"/>
      <c r="Y6" s="63"/>
    </row>
    <row r="7" spans="1:25" x14ac:dyDescent="0.2">
      <c r="A7" s="10"/>
      <c r="B7" s="510" t="s">
        <v>31</v>
      </c>
      <c r="C7" s="511"/>
      <c r="D7" s="511"/>
      <c r="E7" s="511"/>
      <c r="F7" s="511"/>
      <c r="G7" s="511"/>
      <c r="H7" s="511"/>
      <c r="I7" s="511"/>
      <c r="J7" s="511"/>
      <c r="K7" s="511"/>
      <c r="L7" s="511"/>
      <c r="M7" s="511"/>
      <c r="N7" s="511"/>
      <c r="O7" s="511"/>
      <c r="P7" s="511"/>
      <c r="Q7" s="512"/>
      <c r="R7" s="517" t="e">
        <f>Q193</f>
        <v>#REF!</v>
      </c>
      <c r="S7" s="517"/>
      <c r="T7" s="10"/>
      <c r="U7" s="63"/>
      <c r="V7" s="63"/>
      <c r="W7" s="63"/>
      <c r="X7" s="63"/>
      <c r="Y7" s="63"/>
    </row>
    <row r="8" spans="1:25" x14ac:dyDescent="0.2">
      <c r="A8" s="10"/>
      <c r="B8" s="510" t="s">
        <v>32</v>
      </c>
      <c r="C8" s="511"/>
      <c r="D8" s="511"/>
      <c r="E8" s="511"/>
      <c r="F8" s="511"/>
      <c r="G8" s="511"/>
      <c r="H8" s="511"/>
      <c r="I8" s="511"/>
      <c r="J8" s="511"/>
      <c r="K8" s="511"/>
      <c r="L8" s="511"/>
      <c r="M8" s="511"/>
      <c r="N8" s="511"/>
      <c r="O8" s="511"/>
      <c r="P8" s="511"/>
      <c r="Q8" s="512"/>
      <c r="R8" s="505" t="e">
        <f>(R6+S7)/F193</f>
        <v>#REF!</v>
      </c>
      <c r="S8" s="506"/>
      <c r="T8" s="10"/>
      <c r="U8" s="63"/>
      <c r="V8" s="63"/>
      <c r="W8" s="63"/>
      <c r="X8" s="63"/>
      <c r="Y8" s="63"/>
    </row>
    <row r="9" spans="1:25" x14ac:dyDescent="0.2">
      <c r="A9" s="10"/>
      <c r="B9" s="510" t="s">
        <v>33</v>
      </c>
      <c r="C9" s="511"/>
      <c r="D9" s="511"/>
      <c r="E9" s="511"/>
      <c r="F9" s="511"/>
      <c r="G9" s="511"/>
      <c r="H9" s="511"/>
      <c r="I9" s="511"/>
      <c r="J9" s="511"/>
      <c r="K9" s="511"/>
      <c r="L9" s="511"/>
      <c r="M9" s="511"/>
      <c r="N9" s="511"/>
      <c r="O9" s="511"/>
      <c r="P9" s="511"/>
      <c r="Q9" s="512"/>
      <c r="R9" s="514" t="e">
        <f>(R6+S7)/L193</f>
        <v>#REF!</v>
      </c>
      <c r="S9" s="506"/>
      <c r="T9" s="10"/>
      <c r="U9" s="63"/>
      <c r="V9" s="63"/>
      <c r="W9" s="63"/>
      <c r="X9" s="63"/>
      <c r="Y9" s="63"/>
    </row>
    <row r="10" spans="1:25" x14ac:dyDescent="0.2">
      <c r="A10" s="10"/>
      <c r="B10" s="510" t="s">
        <v>513</v>
      </c>
      <c r="C10" s="511"/>
      <c r="D10" s="511"/>
      <c r="E10" s="511"/>
      <c r="F10" s="511"/>
      <c r="G10" s="511"/>
      <c r="H10" s="511"/>
      <c r="I10" s="511"/>
      <c r="J10" s="511"/>
      <c r="K10" s="511"/>
      <c r="L10" s="511"/>
      <c r="M10" s="511"/>
      <c r="N10" s="511"/>
      <c r="O10" s="511"/>
      <c r="P10" s="511"/>
      <c r="Q10" s="512"/>
      <c r="R10" s="514" t="e">
        <f>S193</f>
        <v>#REF!</v>
      </c>
      <c r="S10" s="506"/>
      <c r="T10" s="10"/>
      <c r="U10" s="63"/>
      <c r="V10" s="63"/>
      <c r="W10" s="63"/>
      <c r="X10" s="63"/>
      <c r="Y10" s="63"/>
    </row>
    <row r="11" spans="1:25" x14ac:dyDescent="0.2">
      <c r="A11" s="10"/>
      <c r="B11" s="10"/>
      <c r="C11" s="88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63"/>
      <c r="V11" s="63"/>
      <c r="W11" s="63"/>
      <c r="X11" s="63"/>
      <c r="Y11" s="63"/>
    </row>
    <row r="12" spans="1:25" x14ac:dyDescent="0.2">
      <c r="A12" s="10"/>
      <c r="B12" s="513" t="s">
        <v>514</v>
      </c>
      <c r="C12" s="513"/>
      <c r="D12" s="507"/>
      <c r="E12" s="507"/>
      <c r="F12" s="10"/>
      <c r="G12" s="10"/>
      <c r="H12" s="515" t="s">
        <v>515</v>
      </c>
      <c r="I12" s="516"/>
      <c r="J12" s="112">
        <v>52</v>
      </c>
      <c r="K12" s="10"/>
      <c r="L12" s="10"/>
      <c r="M12" s="10"/>
      <c r="N12" s="10"/>
      <c r="O12" s="508" t="s">
        <v>38</v>
      </c>
      <c r="P12" s="509"/>
      <c r="Q12" s="10"/>
      <c r="R12" s="505" t="e">
        <f>#REF!</f>
        <v>#REF!</v>
      </c>
      <c r="S12" s="506"/>
      <c r="T12" s="10"/>
      <c r="U12" s="63"/>
      <c r="V12" s="63"/>
      <c r="W12" s="63"/>
      <c r="X12" s="63"/>
      <c r="Y12" s="63"/>
    </row>
    <row r="13" spans="1:25" x14ac:dyDescent="0.2">
      <c r="A13" s="10"/>
      <c r="B13" s="10"/>
      <c r="C13" s="88"/>
      <c r="D13" s="507"/>
      <c r="E13" s="507"/>
      <c r="F13" s="10"/>
      <c r="G13" s="10"/>
      <c r="H13" s="10"/>
      <c r="I13" s="10"/>
      <c r="J13" s="10"/>
      <c r="K13" s="10"/>
      <c r="L13" s="10"/>
      <c r="M13" s="10"/>
      <c r="N13" s="10"/>
      <c r="O13" s="508" t="s">
        <v>39</v>
      </c>
      <c r="P13" s="509"/>
      <c r="Q13" s="10"/>
      <c r="R13" s="505">
        <f>'SVS GR '!D41</f>
        <v>18.173195156250003</v>
      </c>
      <c r="S13" s="506"/>
      <c r="T13" s="10"/>
      <c r="U13" s="63"/>
      <c r="V13" s="63"/>
      <c r="W13" s="63"/>
      <c r="X13" s="63"/>
      <c r="Y13" s="63"/>
    </row>
    <row r="14" spans="1:25" x14ac:dyDescent="0.2">
      <c r="A14" s="10"/>
      <c r="B14" s="10"/>
      <c r="C14" s="88"/>
      <c r="D14" s="507"/>
      <c r="E14" s="507"/>
      <c r="F14" s="10"/>
      <c r="G14" s="10"/>
      <c r="H14" s="10"/>
      <c r="I14" s="10"/>
      <c r="J14" s="10"/>
      <c r="K14" s="10"/>
      <c r="L14" s="10"/>
      <c r="M14" s="10"/>
      <c r="N14" s="10"/>
      <c r="O14" s="508" t="s">
        <v>516</v>
      </c>
      <c r="P14" s="509"/>
      <c r="Q14" s="10"/>
      <c r="R14" s="505" t="e">
        <f>#REF!</f>
        <v>#REF!</v>
      </c>
      <c r="S14" s="506"/>
      <c r="T14" s="10"/>
      <c r="U14" s="63"/>
      <c r="V14" s="63"/>
      <c r="W14" s="63"/>
      <c r="X14" s="63"/>
      <c r="Y14" s="63"/>
    </row>
    <row r="15" spans="1:25" x14ac:dyDescent="0.2">
      <c r="A15" s="10"/>
      <c r="B15" s="10"/>
      <c r="C15" s="88"/>
      <c r="D15" s="113"/>
      <c r="E15" s="113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14"/>
      <c r="R15" s="10"/>
      <c r="S15" s="10"/>
      <c r="T15" s="10"/>
      <c r="U15" s="63"/>
      <c r="V15" s="63"/>
      <c r="W15" s="63"/>
      <c r="X15" s="63"/>
      <c r="Y15" s="63"/>
    </row>
    <row r="16" spans="1:25" x14ac:dyDescent="0.2">
      <c r="A16" s="56"/>
      <c r="B16" s="10"/>
      <c r="C16" s="88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63"/>
      <c r="V16" s="63"/>
      <c r="W16" s="63"/>
      <c r="X16" s="63"/>
      <c r="Y16" s="63"/>
    </row>
    <row r="17" spans="1:25" ht="12" customHeight="1" x14ac:dyDescent="0.2">
      <c r="A17" s="10"/>
      <c r="B17" s="10"/>
      <c r="C17" s="88"/>
      <c r="D17" s="10"/>
      <c r="E17" s="10"/>
      <c r="F17" s="10"/>
      <c r="G17" s="10"/>
      <c r="H17" s="10"/>
      <c r="I17" s="10"/>
      <c r="J17" s="10"/>
      <c r="K17" s="499" t="s">
        <v>1</v>
      </c>
      <c r="L17" s="500"/>
      <c r="M17" s="500"/>
      <c r="N17" s="500"/>
      <c r="O17" s="501"/>
      <c r="P17" s="502" t="s">
        <v>2</v>
      </c>
      <c r="Q17" s="503"/>
      <c r="R17" s="502" t="s">
        <v>517</v>
      </c>
      <c r="S17" s="503"/>
      <c r="T17" s="10"/>
      <c r="U17" s="63"/>
      <c r="V17" s="63"/>
      <c r="W17" s="63"/>
      <c r="X17" s="63"/>
      <c r="Y17" s="63"/>
    </row>
    <row r="18" spans="1:25" s="4" customFormat="1" ht="24" customHeight="1" x14ac:dyDescent="0.2">
      <c r="A18" s="113"/>
      <c r="B18" s="115" t="s">
        <v>40</v>
      </c>
      <c r="C18" s="115" t="s">
        <v>41</v>
      </c>
      <c r="D18" s="115" t="s">
        <v>42</v>
      </c>
      <c r="E18" s="115" t="s">
        <v>43</v>
      </c>
      <c r="F18" s="116" t="s">
        <v>44</v>
      </c>
      <c r="G18" s="116" t="s">
        <v>518</v>
      </c>
      <c r="H18" s="116" t="s">
        <v>45</v>
      </c>
      <c r="I18" s="117" t="s">
        <v>46</v>
      </c>
      <c r="J18" s="116" t="s">
        <v>519</v>
      </c>
      <c r="K18" s="118" t="s">
        <v>48</v>
      </c>
      <c r="L18" s="116" t="s">
        <v>49</v>
      </c>
      <c r="M18" s="116" t="s">
        <v>50</v>
      </c>
      <c r="N18" s="119" t="s">
        <v>51</v>
      </c>
      <c r="O18" s="119" t="s">
        <v>52</v>
      </c>
      <c r="P18" s="118" t="s">
        <v>48</v>
      </c>
      <c r="Q18" s="119" t="s">
        <v>53</v>
      </c>
      <c r="R18" s="118" t="s">
        <v>48</v>
      </c>
      <c r="S18" s="119" t="s">
        <v>520</v>
      </c>
      <c r="T18" s="10"/>
      <c r="U18" s="120"/>
      <c r="V18" s="120"/>
      <c r="W18" s="120"/>
      <c r="X18" s="120"/>
      <c r="Y18" s="120"/>
    </row>
    <row r="19" spans="1:25" x14ac:dyDescent="0.2">
      <c r="A19" s="10"/>
      <c r="B19" s="107" t="s">
        <v>54</v>
      </c>
      <c r="C19" s="5" t="s">
        <v>521</v>
      </c>
      <c r="D19" s="378" t="s">
        <v>522</v>
      </c>
      <c r="E19" s="107" t="s">
        <v>60</v>
      </c>
      <c r="F19" s="77">
        <v>16.399999999999999</v>
      </c>
      <c r="G19" s="379">
        <v>0</v>
      </c>
      <c r="H19" s="75" t="e">
        <f>IF(VLOOKUP(J19,#REF!,TRUE)=J19,VLOOKUP(J19,#REF!,3),0)</f>
        <v>#REF!</v>
      </c>
      <c r="I19" s="123" t="e">
        <f t="shared" ref="I19:I50" si="0">IF(H19=5,((H19*$J$12)-9),H19*$J$12)</f>
        <v>#REF!</v>
      </c>
      <c r="J19" s="130" t="s">
        <v>523</v>
      </c>
      <c r="K19" s="76" t="e">
        <f>IF(VLOOKUP(J19,#REF!,TRUE)=J19,VLOOKUP(J19,#REF!,2),0)</f>
        <v>#REF!</v>
      </c>
      <c r="L19" s="77" t="e">
        <f t="shared" ref="L19:L50" si="1">F19*I19</f>
        <v>#REF!</v>
      </c>
      <c r="M19" s="77" t="e">
        <f t="shared" ref="M19:M50" si="2">L19/K19</f>
        <v>#REF!</v>
      </c>
      <c r="N19" s="77" t="e">
        <f t="shared" ref="N19:N50" si="3">F19/K19*$R$12</f>
        <v>#REF!</v>
      </c>
      <c r="O19" s="77" t="e">
        <f t="shared" ref="O19:O50" si="4">N19*I19/12</f>
        <v>#REF!</v>
      </c>
      <c r="P19" s="124">
        <v>30</v>
      </c>
      <c r="Q19" s="77" t="e">
        <f t="shared" ref="Q19:Q50" si="5">IF(H19=0,((F19/P19*$R$13)*0),F19/P19*$R$13)</f>
        <v>#REF!</v>
      </c>
      <c r="R19" s="124">
        <v>30</v>
      </c>
      <c r="S19" s="77" t="e">
        <f t="shared" ref="S19:S50" si="6">G19/R19*$R$14</f>
        <v>#REF!</v>
      </c>
      <c r="T19" s="10"/>
      <c r="U19" s="63"/>
      <c r="V19" s="63"/>
      <c r="W19" s="63"/>
      <c r="X19" s="63"/>
      <c r="Y19" s="63"/>
    </row>
    <row r="20" spans="1:25" x14ac:dyDescent="0.2">
      <c r="A20" s="10"/>
      <c r="B20" s="107" t="s">
        <v>54</v>
      </c>
      <c r="C20" s="5" t="s">
        <v>58</v>
      </c>
      <c r="D20" s="378" t="s">
        <v>524</v>
      </c>
      <c r="E20" s="107" t="s">
        <v>60</v>
      </c>
      <c r="F20" s="77">
        <v>33.72</v>
      </c>
      <c r="G20" s="379">
        <v>0</v>
      </c>
      <c r="H20" s="75" t="e">
        <f>IF(VLOOKUP(J20,#REF!,TRUE)=J20,VLOOKUP(J20,#REF!,3),0)</f>
        <v>#REF!</v>
      </c>
      <c r="I20" s="123" t="e">
        <f t="shared" si="0"/>
        <v>#REF!</v>
      </c>
      <c r="J20" s="130" t="s">
        <v>525</v>
      </c>
      <c r="K20" s="76" t="e">
        <f>IF(VLOOKUP(J20,#REF!,TRUE)=J20,VLOOKUP(J20,#REF!,2),0)</f>
        <v>#REF!</v>
      </c>
      <c r="L20" s="77" t="e">
        <f t="shared" si="1"/>
        <v>#REF!</v>
      </c>
      <c r="M20" s="77" t="e">
        <f t="shared" si="2"/>
        <v>#REF!</v>
      </c>
      <c r="N20" s="77" t="e">
        <f t="shared" si="3"/>
        <v>#REF!</v>
      </c>
      <c r="O20" s="77" t="e">
        <f t="shared" si="4"/>
        <v>#REF!</v>
      </c>
      <c r="P20" s="124">
        <v>30</v>
      </c>
      <c r="Q20" s="77" t="e">
        <f t="shared" si="5"/>
        <v>#REF!</v>
      </c>
      <c r="R20" s="124">
        <v>30</v>
      </c>
      <c r="S20" s="77" t="e">
        <f t="shared" si="6"/>
        <v>#REF!</v>
      </c>
      <c r="T20" s="10"/>
      <c r="U20" s="63"/>
      <c r="V20" s="63"/>
      <c r="W20" s="63"/>
      <c r="X20" s="63"/>
      <c r="Y20" s="63"/>
    </row>
    <row r="21" spans="1:25" x14ac:dyDescent="0.2">
      <c r="A21" s="10"/>
      <c r="B21" s="107" t="s">
        <v>54</v>
      </c>
      <c r="C21" s="5" t="s">
        <v>62</v>
      </c>
      <c r="D21" s="378" t="s">
        <v>526</v>
      </c>
      <c r="E21" s="107" t="s">
        <v>60</v>
      </c>
      <c r="F21" s="77">
        <v>16.399999999999999</v>
      </c>
      <c r="G21" s="379">
        <v>0</v>
      </c>
      <c r="H21" s="75" t="e">
        <f>IF(VLOOKUP(J21,#REF!,TRUE)=J21,VLOOKUP(J21,#REF!,3),0)</f>
        <v>#REF!</v>
      </c>
      <c r="I21" s="123" t="e">
        <f t="shared" si="0"/>
        <v>#REF!</v>
      </c>
      <c r="J21" s="130" t="s">
        <v>525</v>
      </c>
      <c r="K21" s="76" t="e">
        <f>IF(VLOOKUP(J21,#REF!,TRUE)=J21,VLOOKUP(J21,#REF!,2),0)</f>
        <v>#REF!</v>
      </c>
      <c r="L21" s="77" t="e">
        <f t="shared" si="1"/>
        <v>#REF!</v>
      </c>
      <c r="M21" s="77" t="e">
        <f t="shared" si="2"/>
        <v>#REF!</v>
      </c>
      <c r="N21" s="77" t="e">
        <f t="shared" si="3"/>
        <v>#REF!</v>
      </c>
      <c r="O21" s="77" t="e">
        <f t="shared" si="4"/>
        <v>#REF!</v>
      </c>
      <c r="P21" s="124">
        <v>30</v>
      </c>
      <c r="Q21" s="77" t="e">
        <f t="shared" si="5"/>
        <v>#REF!</v>
      </c>
      <c r="R21" s="124">
        <v>30</v>
      </c>
      <c r="S21" s="77" t="e">
        <f t="shared" si="6"/>
        <v>#REF!</v>
      </c>
      <c r="T21" s="10"/>
      <c r="U21" s="63"/>
      <c r="V21" s="63"/>
      <c r="W21" s="63"/>
      <c r="X21" s="63"/>
      <c r="Y21" s="63"/>
    </row>
    <row r="22" spans="1:25" x14ac:dyDescent="0.2">
      <c r="A22" s="10"/>
      <c r="B22" s="107" t="s">
        <v>54</v>
      </c>
      <c r="C22" s="5" t="s">
        <v>527</v>
      </c>
      <c r="D22" s="378" t="s">
        <v>528</v>
      </c>
      <c r="E22" s="107" t="s">
        <v>60</v>
      </c>
      <c r="F22" s="77">
        <v>16.399999999999999</v>
      </c>
      <c r="G22" s="379">
        <v>0</v>
      </c>
      <c r="H22" s="75" t="e">
        <f>IF(VLOOKUP(J22,#REF!,TRUE)=J22,VLOOKUP(J22,#REF!,3),0)</f>
        <v>#REF!</v>
      </c>
      <c r="I22" s="123" t="e">
        <f t="shared" si="0"/>
        <v>#REF!</v>
      </c>
      <c r="J22" s="130" t="s">
        <v>525</v>
      </c>
      <c r="K22" s="76" t="e">
        <f>IF(VLOOKUP(J22,#REF!,TRUE)=J22,VLOOKUP(J22,#REF!,2),0)</f>
        <v>#REF!</v>
      </c>
      <c r="L22" s="77" t="e">
        <f t="shared" si="1"/>
        <v>#REF!</v>
      </c>
      <c r="M22" s="77" t="e">
        <f t="shared" si="2"/>
        <v>#REF!</v>
      </c>
      <c r="N22" s="77" t="e">
        <f t="shared" si="3"/>
        <v>#REF!</v>
      </c>
      <c r="O22" s="77" t="e">
        <f t="shared" si="4"/>
        <v>#REF!</v>
      </c>
      <c r="P22" s="124">
        <v>30</v>
      </c>
      <c r="Q22" s="77" t="e">
        <f t="shared" si="5"/>
        <v>#REF!</v>
      </c>
      <c r="R22" s="124">
        <v>30</v>
      </c>
      <c r="S22" s="77" t="e">
        <f t="shared" si="6"/>
        <v>#REF!</v>
      </c>
      <c r="T22" s="10"/>
      <c r="U22" s="63"/>
      <c r="V22" s="63"/>
      <c r="W22" s="63"/>
      <c r="X22" s="63"/>
      <c r="Y22" s="63"/>
    </row>
    <row r="23" spans="1:25" x14ac:dyDescent="0.2">
      <c r="A23" s="10"/>
      <c r="B23" s="107" t="s">
        <v>54</v>
      </c>
      <c r="C23" s="5" t="s">
        <v>63</v>
      </c>
      <c r="D23" s="378" t="s">
        <v>529</v>
      </c>
      <c r="E23" s="107" t="s">
        <v>60</v>
      </c>
      <c r="F23" s="77">
        <v>16.399999999999999</v>
      </c>
      <c r="G23" s="379">
        <v>0</v>
      </c>
      <c r="H23" s="75" t="e">
        <f>IF(VLOOKUP(J23,#REF!,TRUE)=J23,VLOOKUP(J23,#REF!,3),0)</f>
        <v>#REF!</v>
      </c>
      <c r="I23" s="123" t="e">
        <f t="shared" si="0"/>
        <v>#REF!</v>
      </c>
      <c r="J23" s="130" t="s">
        <v>530</v>
      </c>
      <c r="K23" s="76" t="e">
        <f>IF(VLOOKUP(J23,#REF!,TRUE)=J23,VLOOKUP(J23,#REF!,2),0)</f>
        <v>#REF!</v>
      </c>
      <c r="L23" s="77" t="e">
        <f t="shared" si="1"/>
        <v>#REF!</v>
      </c>
      <c r="M23" s="77" t="e">
        <f t="shared" si="2"/>
        <v>#REF!</v>
      </c>
      <c r="N23" s="77" t="e">
        <f t="shared" si="3"/>
        <v>#REF!</v>
      </c>
      <c r="O23" s="77" t="e">
        <f t="shared" si="4"/>
        <v>#REF!</v>
      </c>
      <c r="P23" s="124">
        <v>30</v>
      </c>
      <c r="Q23" s="77" t="e">
        <f t="shared" si="5"/>
        <v>#REF!</v>
      </c>
      <c r="R23" s="124">
        <v>30</v>
      </c>
      <c r="S23" s="77" t="e">
        <f t="shared" si="6"/>
        <v>#REF!</v>
      </c>
      <c r="T23" s="10"/>
      <c r="U23" s="63"/>
      <c r="V23" s="63"/>
      <c r="W23" s="63"/>
      <c r="X23" s="63"/>
      <c r="Y23" s="63"/>
    </row>
    <row r="24" spans="1:25" x14ac:dyDescent="0.2">
      <c r="A24" s="10"/>
      <c r="B24" s="107" t="s">
        <v>54</v>
      </c>
      <c r="C24" s="5" t="s">
        <v>66</v>
      </c>
      <c r="D24" s="378" t="s">
        <v>526</v>
      </c>
      <c r="E24" s="107" t="s">
        <v>60</v>
      </c>
      <c r="F24" s="77">
        <v>16.399999999999999</v>
      </c>
      <c r="G24" s="379">
        <v>0</v>
      </c>
      <c r="H24" s="75" t="e">
        <f>IF(VLOOKUP(J24,#REF!,TRUE)=J24,VLOOKUP(J24,#REF!,3),0)</f>
        <v>#REF!</v>
      </c>
      <c r="I24" s="123" t="e">
        <f t="shared" si="0"/>
        <v>#REF!</v>
      </c>
      <c r="J24" s="130" t="s">
        <v>525</v>
      </c>
      <c r="K24" s="76" t="e">
        <f>IF(VLOOKUP(J24,#REF!,TRUE)=J24,VLOOKUP(J24,#REF!,2),0)</f>
        <v>#REF!</v>
      </c>
      <c r="L24" s="77" t="e">
        <f t="shared" si="1"/>
        <v>#REF!</v>
      </c>
      <c r="M24" s="77" t="e">
        <f t="shared" si="2"/>
        <v>#REF!</v>
      </c>
      <c r="N24" s="77" t="e">
        <f t="shared" si="3"/>
        <v>#REF!</v>
      </c>
      <c r="O24" s="77" t="e">
        <f t="shared" si="4"/>
        <v>#REF!</v>
      </c>
      <c r="P24" s="124">
        <v>30</v>
      </c>
      <c r="Q24" s="77" t="e">
        <f t="shared" si="5"/>
        <v>#REF!</v>
      </c>
      <c r="R24" s="124">
        <v>30</v>
      </c>
      <c r="S24" s="77" t="e">
        <f t="shared" si="6"/>
        <v>#REF!</v>
      </c>
      <c r="T24" s="10"/>
      <c r="U24" s="63"/>
      <c r="V24" s="63"/>
      <c r="W24" s="63"/>
      <c r="X24" s="63"/>
      <c r="Y24" s="63"/>
    </row>
    <row r="25" spans="1:25" x14ac:dyDescent="0.2">
      <c r="A25" s="10"/>
      <c r="B25" s="107" t="s">
        <v>54</v>
      </c>
      <c r="C25" s="5" t="s">
        <v>531</v>
      </c>
      <c r="D25" s="378" t="s">
        <v>526</v>
      </c>
      <c r="E25" s="107" t="s">
        <v>60</v>
      </c>
      <c r="F25" s="77">
        <v>16.399999999999999</v>
      </c>
      <c r="G25" s="379">
        <v>0</v>
      </c>
      <c r="H25" s="75" t="e">
        <f>IF(VLOOKUP(J25,#REF!,TRUE)=J25,VLOOKUP(J25,#REF!,3),0)</f>
        <v>#REF!</v>
      </c>
      <c r="I25" s="123" t="e">
        <f t="shared" si="0"/>
        <v>#REF!</v>
      </c>
      <c r="J25" s="130" t="s">
        <v>525</v>
      </c>
      <c r="K25" s="76" t="e">
        <f>IF(VLOOKUP(J25,#REF!,TRUE)=J25,VLOOKUP(J25,#REF!,2),0)</f>
        <v>#REF!</v>
      </c>
      <c r="L25" s="77" t="e">
        <f t="shared" si="1"/>
        <v>#REF!</v>
      </c>
      <c r="M25" s="77" t="e">
        <f t="shared" si="2"/>
        <v>#REF!</v>
      </c>
      <c r="N25" s="77" t="e">
        <f t="shared" si="3"/>
        <v>#REF!</v>
      </c>
      <c r="O25" s="77" t="e">
        <f t="shared" si="4"/>
        <v>#REF!</v>
      </c>
      <c r="P25" s="124">
        <v>30</v>
      </c>
      <c r="Q25" s="77" t="e">
        <f t="shared" si="5"/>
        <v>#REF!</v>
      </c>
      <c r="R25" s="124">
        <v>30</v>
      </c>
      <c r="S25" s="77" t="e">
        <f t="shared" si="6"/>
        <v>#REF!</v>
      </c>
      <c r="T25" s="10"/>
      <c r="U25" s="63"/>
      <c r="V25" s="63"/>
      <c r="W25" s="63"/>
      <c r="X25" s="63"/>
      <c r="Y25" s="63"/>
    </row>
    <row r="26" spans="1:25" x14ac:dyDescent="0.2">
      <c r="A26" s="10"/>
      <c r="B26" s="107" t="s">
        <v>54</v>
      </c>
      <c r="C26" s="5" t="s">
        <v>532</v>
      </c>
      <c r="D26" s="378" t="s">
        <v>529</v>
      </c>
      <c r="E26" s="107" t="s">
        <v>60</v>
      </c>
      <c r="F26" s="77">
        <v>16.399999999999999</v>
      </c>
      <c r="G26" s="379">
        <v>0</v>
      </c>
      <c r="H26" s="75" t="e">
        <f>IF(VLOOKUP(J26,#REF!,TRUE)=J26,VLOOKUP(J26,#REF!,3),0)</f>
        <v>#REF!</v>
      </c>
      <c r="I26" s="123" t="e">
        <f t="shared" si="0"/>
        <v>#REF!</v>
      </c>
      <c r="J26" s="130" t="s">
        <v>530</v>
      </c>
      <c r="K26" s="76" t="e">
        <f>IF(VLOOKUP(J26,#REF!,TRUE)=J26,VLOOKUP(J26,#REF!,2),0)</f>
        <v>#REF!</v>
      </c>
      <c r="L26" s="77" t="e">
        <f t="shared" si="1"/>
        <v>#REF!</v>
      </c>
      <c r="M26" s="77" t="e">
        <f t="shared" si="2"/>
        <v>#REF!</v>
      </c>
      <c r="N26" s="77" t="e">
        <f t="shared" si="3"/>
        <v>#REF!</v>
      </c>
      <c r="O26" s="77" t="e">
        <f t="shared" si="4"/>
        <v>#REF!</v>
      </c>
      <c r="P26" s="124">
        <v>30</v>
      </c>
      <c r="Q26" s="77" t="e">
        <f t="shared" si="5"/>
        <v>#REF!</v>
      </c>
      <c r="R26" s="124">
        <v>30</v>
      </c>
      <c r="S26" s="77" t="e">
        <f t="shared" si="6"/>
        <v>#REF!</v>
      </c>
      <c r="T26" s="10"/>
      <c r="U26" s="63"/>
      <c r="V26" s="63"/>
      <c r="W26" s="63"/>
      <c r="X26" s="63"/>
      <c r="Y26" s="63"/>
    </row>
    <row r="27" spans="1:25" x14ac:dyDescent="0.2">
      <c r="A27" s="10"/>
      <c r="B27" s="107" t="s">
        <v>54</v>
      </c>
      <c r="C27" s="5" t="s">
        <v>533</v>
      </c>
      <c r="D27" s="378" t="s">
        <v>526</v>
      </c>
      <c r="E27" s="107" t="s">
        <v>60</v>
      </c>
      <c r="F27" s="77">
        <v>16.399999999999999</v>
      </c>
      <c r="G27" s="379">
        <v>0</v>
      </c>
      <c r="H27" s="75" t="e">
        <f>IF(VLOOKUP(J27,#REF!,TRUE)=J27,VLOOKUP(J27,#REF!,3),0)</f>
        <v>#REF!</v>
      </c>
      <c r="I27" s="123" t="e">
        <f t="shared" si="0"/>
        <v>#REF!</v>
      </c>
      <c r="J27" s="130" t="s">
        <v>525</v>
      </c>
      <c r="K27" s="76" t="e">
        <f>IF(VLOOKUP(J27,#REF!,TRUE)=J27,VLOOKUP(J27,#REF!,2),0)</f>
        <v>#REF!</v>
      </c>
      <c r="L27" s="77" t="e">
        <f t="shared" si="1"/>
        <v>#REF!</v>
      </c>
      <c r="M27" s="77" t="e">
        <f t="shared" si="2"/>
        <v>#REF!</v>
      </c>
      <c r="N27" s="77" t="e">
        <f t="shared" si="3"/>
        <v>#REF!</v>
      </c>
      <c r="O27" s="77" t="e">
        <f t="shared" si="4"/>
        <v>#REF!</v>
      </c>
      <c r="P27" s="124">
        <v>30</v>
      </c>
      <c r="Q27" s="77" t="e">
        <f t="shared" si="5"/>
        <v>#REF!</v>
      </c>
      <c r="R27" s="124">
        <v>30</v>
      </c>
      <c r="S27" s="77" t="e">
        <f t="shared" si="6"/>
        <v>#REF!</v>
      </c>
      <c r="T27" s="10"/>
      <c r="U27" s="63"/>
      <c r="V27" s="63"/>
      <c r="W27" s="63"/>
      <c r="X27" s="63"/>
      <c r="Y27" s="63"/>
    </row>
    <row r="28" spans="1:25" x14ac:dyDescent="0.2">
      <c r="A28" s="10"/>
      <c r="B28" s="107" t="s">
        <v>54</v>
      </c>
      <c r="C28" s="5" t="s">
        <v>71</v>
      </c>
      <c r="D28" s="378" t="s">
        <v>526</v>
      </c>
      <c r="E28" s="107" t="s">
        <v>60</v>
      </c>
      <c r="F28" s="77">
        <v>16.399999999999999</v>
      </c>
      <c r="G28" s="379">
        <v>0</v>
      </c>
      <c r="H28" s="75" t="e">
        <f>IF(VLOOKUP(J28,#REF!,TRUE)=J28,VLOOKUP(J28,#REF!,3),0)</f>
        <v>#REF!</v>
      </c>
      <c r="I28" s="123" t="e">
        <f t="shared" si="0"/>
        <v>#REF!</v>
      </c>
      <c r="J28" s="130" t="s">
        <v>525</v>
      </c>
      <c r="K28" s="76" t="e">
        <f>IF(VLOOKUP(J28,#REF!,TRUE)=J28,VLOOKUP(J28,#REF!,2),0)</f>
        <v>#REF!</v>
      </c>
      <c r="L28" s="77" t="e">
        <f t="shared" si="1"/>
        <v>#REF!</v>
      </c>
      <c r="M28" s="77" t="e">
        <f t="shared" si="2"/>
        <v>#REF!</v>
      </c>
      <c r="N28" s="77" t="e">
        <f t="shared" si="3"/>
        <v>#REF!</v>
      </c>
      <c r="O28" s="77" t="e">
        <f t="shared" si="4"/>
        <v>#REF!</v>
      </c>
      <c r="P28" s="124">
        <v>30</v>
      </c>
      <c r="Q28" s="77" t="e">
        <f t="shared" si="5"/>
        <v>#REF!</v>
      </c>
      <c r="R28" s="124">
        <v>30</v>
      </c>
      <c r="S28" s="77" t="e">
        <f t="shared" si="6"/>
        <v>#REF!</v>
      </c>
      <c r="T28" s="10"/>
      <c r="U28" s="63"/>
      <c r="V28" s="63"/>
      <c r="W28" s="63"/>
      <c r="X28" s="63"/>
      <c r="Y28" s="63"/>
    </row>
    <row r="29" spans="1:25" x14ac:dyDescent="0.2">
      <c r="A29" s="10"/>
      <c r="B29" s="107" t="s">
        <v>54</v>
      </c>
      <c r="C29" s="5" t="s">
        <v>72</v>
      </c>
      <c r="D29" s="378" t="s">
        <v>534</v>
      </c>
      <c r="E29" s="107" t="s">
        <v>60</v>
      </c>
      <c r="F29" s="77">
        <v>16.399999999999999</v>
      </c>
      <c r="G29" s="379">
        <v>0</v>
      </c>
      <c r="H29" s="75" t="e">
        <f>IF(VLOOKUP(J29,#REF!,TRUE)=J29,VLOOKUP(J29,#REF!,3),0)</f>
        <v>#REF!</v>
      </c>
      <c r="I29" s="123" t="e">
        <f t="shared" si="0"/>
        <v>#REF!</v>
      </c>
      <c r="J29" s="130" t="s">
        <v>525</v>
      </c>
      <c r="K29" s="76" t="e">
        <f>IF(VLOOKUP(J29,#REF!,TRUE)=J29,VLOOKUP(J29,#REF!,2),0)</f>
        <v>#REF!</v>
      </c>
      <c r="L29" s="77" t="e">
        <f t="shared" si="1"/>
        <v>#REF!</v>
      </c>
      <c r="M29" s="77" t="e">
        <f t="shared" si="2"/>
        <v>#REF!</v>
      </c>
      <c r="N29" s="77" t="e">
        <f t="shared" si="3"/>
        <v>#REF!</v>
      </c>
      <c r="O29" s="77" t="e">
        <f t="shared" si="4"/>
        <v>#REF!</v>
      </c>
      <c r="P29" s="124">
        <v>30</v>
      </c>
      <c r="Q29" s="77" t="e">
        <f t="shared" si="5"/>
        <v>#REF!</v>
      </c>
      <c r="R29" s="124">
        <v>30</v>
      </c>
      <c r="S29" s="77" t="e">
        <f t="shared" si="6"/>
        <v>#REF!</v>
      </c>
      <c r="T29" s="10"/>
      <c r="U29" s="63"/>
      <c r="V29" s="63"/>
      <c r="W29" s="63"/>
      <c r="X29" s="63"/>
      <c r="Y29" s="63"/>
    </row>
    <row r="30" spans="1:25" x14ac:dyDescent="0.2">
      <c r="A30" s="10"/>
      <c r="B30" s="107" t="s">
        <v>54</v>
      </c>
      <c r="C30" s="5" t="s">
        <v>75</v>
      </c>
      <c r="D30" s="378" t="s">
        <v>526</v>
      </c>
      <c r="E30" s="107" t="s">
        <v>60</v>
      </c>
      <c r="F30" s="77">
        <v>16.399999999999999</v>
      </c>
      <c r="G30" s="379">
        <v>0</v>
      </c>
      <c r="H30" s="75" t="e">
        <f>IF(VLOOKUP(J30,#REF!,TRUE)=J30,VLOOKUP(J30,#REF!,3),0)</f>
        <v>#REF!</v>
      </c>
      <c r="I30" s="123" t="e">
        <f t="shared" si="0"/>
        <v>#REF!</v>
      </c>
      <c r="J30" s="130" t="s">
        <v>525</v>
      </c>
      <c r="K30" s="76" t="e">
        <f>IF(VLOOKUP(J30,#REF!,TRUE)=J30,VLOOKUP(J30,#REF!,2),0)</f>
        <v>#REF!</v>
      </c>
      <c r="L30" s="77" t="e">
        <f t="shared" si="1"/>
        <v>#REF!</v>
      </c>
      <c r="M30" s="77" t="e">
        <f t="shared" si="2"/>
        <v>#REF!</v>
      </c>
      <c r="N30" s="77" t="e">
        <f t="shared" si="3"/>
        <v>#REF!</v>
      </c>
      <c r="O30" s="77" t="e">
        <f t="shared" si="4"/>
        <v>#REF!</v>
      </c>
      <c r="P30" s="124">
        <v>30</v>
      </c>
      <c r="Q30" s="77" t="e">
        <f t="shared" si="5"/>
        <v>#REF!</v>
      </c>
      <c r="R30" s="124">
        <v>30</v>
      </c>
      <c r="S30" s="77" t="e">
        <f t="shared" si="6"/>
        <v>#REF!</v>
      </c>
      <c r="T30" s="10"/>
      <c r="U30" s="63"/>
      <c r="V30" s="63"/>
      <c r="W30" s="63"/>
      <c r="X30" s="63"/>
      <c r="Y30" s="63"/>
    </row>
    <row r="31" spans="1:25" x14ac:dyDescent="0.2">
      <c r="A31" s="10"/>
      <c r="B31" s="107" t="s">
        <v>54</v>
      </c>
      <c r="C31" s="5" t="s">
        <v>76</v>
      </c>
      <c r="D31" s="378" t="s">
        <v>526</v>
      </c>
      <c r="E31" s="107" t="s">
        <v>60</v>
      </c>
      <c r="F31" s="77">
        <v>16.399999999999999</v>
      </c>
      <c r="G31" s="379">
        <v>0</v>
      </c>
      <c r="H31" s="75" t="e">
        <f>IF(VLOOKUP(J31,#REF!,TRUE)=J31,VLOOKUP(J31,#REF!,3),0)</f>
        <v>#REF!</v>
      </c>
      <c r="I31" s="123" t="e">
        <f t="shared" si="0"/>
        <v>#REF!</v>
      </c>
      <c r="J31" s="130" t="s">
        <v>525</v>
      </c>
      <c r="K31" s="76" t="e">
        <f>IF(VLOOKUP(J31,#REF!,TRUE)=J31,VLOOKUP(J31,#REF!,2),0)</f>
        <v>#REF!</v>
      </c>
      <c r="L31" s="77" t="e">
        <f t="shared" si="1"/>
        <v>#REF!</v>
      </c>
      <c r="M31" s="77" t="e">
        <f t="shared" si="2"/>
        <v>#REF!</v>
      </c>
      <c r="N31" s="77" t="e">
        <f t="shared" si="3"/>
        <v>#REF!</v>
      </c>
      <c r="O31" s="77" t="e">
        <f t="shared" si="4"/>
        <v>#REF!</v>
      </c>
      <c r="P31" s="124">
        <v>30</v>
      </c>
      <c r="Q31" s="77" t="e">
        <f t="shared" si="5"/>
        <v>#REF!</v>
      </c>
      <c r="R31" s="124">
        <v>30</v>
      </c>
      <c r="S31" s="77" t="e">
        <f t="shared" si="6"/>
        <v>#REF!</v>
      </c>
      <c r="T31" s="10"/>
      <c r="U31" s="63"/>
      <c r="V31" s="63"/>
      <c r="W31" s="63"/>
      <c r="X31" s="63"/>
      <c r="Y31" s="63"/>
    </row>
    <row r="32" spans="1:25" x14ac:dyDescent="0.2">
      <c r="A32" s="10"/>
      <c r="B32" s="107" t="s">
        <v>54</v>
      </c>
      <c r="C32" s="5" t="s">
        <v>78</v>
      </c>
      <c r="D32" s="378" t="s">
        <v>526</v>
      </c>
      <c r="E32" s="107" t="s">
        <v>60</v>
      </c>
      <c r="F32" s="77">
        <v>16.399999999999999</v>
      </c>
      <c r="G32" s="379">
        <v>0</v>
      </c>
      <c r="H32" s="75" t="e">
        <f>IF(VLOOKUP(J32,#REF!,TRUE)=J32,VLOOKUP(J32,#REF!,3),0)</f>
        <v>#REF!</v>
      </c>
      <c r="I32" s="123" t="e">
        <f t="shared" si="0"/>
        <v>#REF!</v>
      </c>
      <c r="J32" s="130" t="s">
        <v>525</v>
      </c>
      <c r="K32" s="76" t="e">
        <f>IF(VLOOKUP(J32,#REF!,TRUE)=J32,VLOOKUP(J32,#REF!,2),0)</f>
        <v>#REF!</v>
      </c>
      <c r="L32" s="77" t="e">
        <f t="shared" si="1"/>
        <v>#REF!</v>
      </c>
      <c r="M32" s="77" t="e">
        <f t="shared" si="2"/>
        <v>#REF!</v>
      </c>
      <c r="N32" s="77" t="e">
        <f t="shared" si="3"/>
        <v>#REF!</v>
      </c>
      <c r="O32" s="77" t="e">
        <f t="shared" si="4"/>
        <v>#REF!</v>
      </c>
      <c r="P32" s="124">
        <v>30</v>
      </c>
      <c r="Q32" s="77" t="e">
        <f t="shared" si="5"/>
        <v>#REF!</v>
      </c>
      <c r="R32" s="124">
        <v>30</v>
      </c>
      <c r="S32" s="77" t="e">
        <f t="shared" si="6"/>
        <v>#REF!</v>
      </c>
      <c r="T32" s="10"/>
      <c r="U32" s="63"/>
      <c r="V32" s="63"/>
      <c r="W32" s="63"/>
      <c r="X32" s="63"/>
      <c r="Y32" s="63"/>
    </row>
    <row r="33" spans="1:25" x14ac:dyDescent="0.2">
      <c r="A33" s="10"/>
      <c r="B33" s="107" t="s">
        <v>54</v>
      </c>
      <c r="C33" s="5" t="s">
        <v>81</v>
      </c>
      <c r="D33" s="378" t="s">
        <v>526</v>
      </c>
      <c r="E33" s="107" t="s">
        <v>60</v>
      </c>
      <c r="F33" s="77">
        <v>16.399999999999999</v>
      </c>
      <c r="G33" s="379">
        <v>0</v>
      </c>
      <c r="H33" s="75" t="e">
        <f>IF(VLOOKUP(J33,#REF!,TRUE)=J33,VLOOKUP(J33,#REF!,3),0)</f>
        <v>#REF!</v>
      </c>
      <c r="I33" s="123" t="e">
        <f t="shared" si="0"/>
        <v>#REF!</v>
      </c>
      <c r="J33" s="130" t="s">
        <v>525</v>
      </c>
      <c r="K33" s="76" t="e">
        <f>IF(VLOOKUP(J33,#REF!,TRUE)=J33,VLOOKUP(J33,#REF!,2),0)</f>
        <v>#REF!</v>
      </c>
      <c r="L33" s="77" t="e">
        <f t="shared" si="1"/>
        <v>#REF!</v>
      </c>
      <c r="M33" s="77" t="e">
        <f t="shared" si="2"/>
        <v>#REF!</v>
      </c>
      <c r="N33" s="77" t="e">
        <f t="shared" si="3"/>
        <v>#REF!</v>
      </c>
      <c r="O33" s="77" t="e">
        <f t="shared" si="4"/>
        <v>#REF!</v>
      </c>
      <c r="P33" s="124">
        <v>30</v>
      </c>
      <c r="Q33" s="77" t="e">
        <f t="shared" si="5"/>
        <v>#REF!</v>
      </c>
      <c r="R33" s="124">
        <v>30</v>
      </c>
      <c r="S33" s="77" t="e">
        <f t="shared" si="6"/>
        <v>#REF!</v>
      </c>
      <c r="T33" s="10"/>
      <c r="U33" s="63"/>
      <c r="V33" s="63"/>
      <c r="W33" s="63"/>
      <c r="X33" s="63"/>
      <c r="Y33" s="63"/>
    </row>
    <row r="34" spans="1:25" x14ac:dyDescent="0.2">
      <c r="A34" s="10"/>
      <c r="B34" s="107" t="s">
        <v>54</v>
      </c>
      <c r="C34" s="5" t="s">
        <v>84</v>
      </c>
      <c r="D34" s="378" t="s">
        <v>526</v>
      </c>
      <c r="E34" s="107" t="s">
        <v>60</v>
      </c>
      <c r="F34" s="77">
        <v>16.399999999999999</v>
      </c>
      <c r="G34" s="379">
        <v>0</v>
      </c>
      <c r="H34" s="75" t="e">
        <f>IF(VLOOKUP(J34,#REF!,TRUE)=J34,VLOOKUP(J34,#REF!,3),0)</f>
        <v>#REF!</v>
      </c>
      <c r="I34" s="123" t="e">
        <f t="shared" si="0"/>
        <v>#REF!</v>
      </c>
      <c r="J34" s="130" t="s">
        <v>525</v>
      </c>
      <c r="K34" s="76" t="e">
        <f>IF(VLOOKUP(J34,#REF!,TRUE)=J34,VLOOKUP(J34,#REF!,2),0)</f>
        <v>#REF!</v>
      </c>
      <c r="L34" s="77" t="e">
        <f t="shared" si="1"/>
        <v>#REF!</v>
      </c>
      <c r="M34" s="77" t="e">
        <f t="shared" si="2"/>
        <v>#REF!</v>
      </c>
      <c r="N34" s="77" t="e">
        <f t="shared" si="3"/>
        <v>#REF!</v>
      </c>
      <c r="O34" s="77" t="e">
        <f t="shared" si="4"/>
        <v>#REF!</v>
      </c>
      <c r="P34" s="124">
        <v>30</v>
      </c>
      <c r="Q34" s="77" t="e">
        <f t="shared" si="5"/>
        <v>#REF!</v>
      </c>
      <c r="R34" s="124">
        <v>30</v>
      </c>
      <c r="S34" s="77" t="e">
        <f t="shared" si="6"/>
        <v>#REF!</v>
      </c>
      <c r="T34" s="10"/>
      <c r="U34" s="63"/>
      <c r="V34" s="63"/>
      <c r="W34" s="63"/>
      <c r="X34" s="63"/>
      <c r="Y34" s="63"/>
    </row>
    <row r="35" spans="1:25" x14ac:dyDescent="0.2">
      <c r="A35" s="10"/>
      <c r="B35" s="107" t="s">
        <v>54</v>
      </c>
      <c r="C35" s="5" t="s">
        <v>85</v>
      </c>
      <c r="D35" s="378" t="s">
        <v>526</v>
      </c>
      <c r="E35" s="107" t="s">
        <v>60</v>
      </c>
      <c r="F35" s="77">
        <v>16.399999999999999</v>
      </c>
      <c r="G35" s="379">
        <v>0</v>
      </c>
      <c r="H35" s="75" t="e">
        <f>IF(VLOOKUP(J35,#REF!,TRUE)=J35,VLOOKUP(J35,#REF!,3),0)</f>
        <v>#REF!</v>
      </c>
      <c r="I35" s="123" t="e">
        <f t="shared" si="0"/>
        <v>#REF!</v>
      </c>
      <c r="J35" s="130" t="s">
        <v>525</v>
      </c>
      <c r="K35" s="76" t="e">
        <f>IF(VLOOKUP(J35,#REF!,TRUE)=J35,VLOOKUP(J35,#REF!,2),0)</f>
        <v>#REF!</v>
      </c>
      <c r="L35" s="77" t="e">
        <f t="shared" si="1"/>
        <v>#REF!</v>
      </c>
      <c r="M35" s="77" t="e">
        <f t="shared" si="2"/>
        <v>#REF!</v>
      </c>
      <c r="N35" s="77" t="e">
        <f t="shared" si="3"/>
        <v>#REF!</v>
      </c>
      <c r="O35" s="77" t="e">
        <f t="shared" si="4"/>
        <v>#REF!</v>
      </c>
      <c r="P35" s="124">
        <v>30</v>
      </c>
      <c r="Q35" s="77" t="e">
        <f t="shared" si="5"/>
        <v>#REF!</v>
      </c>
      <c r="R35" s="124">
        <v>30</v>
      </c>
      <c r="S35" s="77" t="e">
        <f t="shared" si="6"/>
        <v>#REF!</v>
      </c>
      <c r="T35" s="10"/>
      <c r="U35" s="63"/>
      <c r="V35" s="63"/>
      <c r="W35" s="63"/>
      <c r="X35" s="63"/>
      <c r="Y35" s="63"/>
    </row>
    <row r="36" spans="1:25" x14ac:dyDescent="0.2">
      <c r="A36" s="10"/>
      <c r="B36" s="107" t="s">
        <v>54</v>
      </c>
      <c r="C36" s="5" t="s">
        <v>86</v>
      </c>
      <c r="D36" s="378" t="s">
        <v>535</v>
      </c>
      <c r="E36" s="107" t="s">
        <v>60</v>
      </c>
      <c r="F36" s="77">
        <v>16.399999999999999</v>
      </c>
      <c r="G36" s="379">
        <v>0</v>
      </c>
      <c r="H36" s="75" t="e">
        <f>IF(VLOOKUP(J36,#REF!,TRUE)=J36,VLOOKUP(J36,#REF!,3),0)</f>
        <v>#REF!</v>
      </c>
      <c r="I36" s="123" t="e">
        <f t="shared" si="0"/>
        <v>#REF!</v>
      </c>
      <c r="J36" s="130" t="s">
        <v>525</v>
      </c>
      <c r="K36" s="76" t="e">
        <f>IF(VLOOKUP(J36,#REF!,TRUE)=J36,VLOOKUP(J36,#REF!,2),0)</f>
        <v>#REF!</v>
      </c>
      <c r="L36" s="77" t="e">
        <f t="shared" si="1"/>
        <v>#REF!</v>
      </c>
      <c r="M36" s="77" t="e">
        <f t="shared" si="2"/>
        <v>#REF!</v>
      </c>
      <c r="N36" s="77" t="e">
        <f t="shared" si="3"/>
        <v>#REF!</v>
      </c>
      <c r="O36" s="77" t="e">
        <f t="shared" si="4"/>
        <v>#REF!</v>
      </c>
      <c r="P36" s="124">
        <v>30</v>
      </c>
      <c r="Q36" s="77" t="e">
        <f t="shared" si="5"/>
        <v>#REF!</v>
      </c>
      <c r="R36" s="124">
        <v>30</v>
      </c>
      <c r="S36" s="77" t="e">
        <f t="shared" si="6"/>
        <v>#REF!</v>
      </c>
      <c r="T36" s="10"/>
      <c r="U36" s="63"/>
      <c r="V36" s="63"/>
      <c r="W36" s="63"/>
      <c r="X36" s="63"/>
      <c r="Y36" s="63"/>
    </row>
    <row r="37" spans="1:25" x14ac:dyDescent="0.2">
      <c r="A37" s="10"/>
      <c r="B37" s="107" t="s">
        <v>54</v>
      </c>
      <c r="C37" s="5" t="s">
        <v>87</v>
      </c>
      <c r="D37" s="378" t="s">
        <v>526</v>
      </c>
      <c r="E37" s="107" t="s">
        <v>60</v>
      </c>
      <c r="F37" s="77">
        <v>16.399999999999999</v>
      </c>
      <c r="G37" s="379">
        <v>0</v>
      </c>
      <c r="H37" s="75" t="e">
        <f>IF(VLOOKUP(J37,#REF!,TRUE)=J37,VLOOKUP(J37,#REF!,3),0)</f>
        <v>#REF!</v>
      </c>
      <c r="I37" s="123" t="e">
        <f t="shared" si="0"/>
        <v>#REF!</v>
      </c>
      <c r="J37" s="130" t="s">
        <v>525</v>
      </c>
      <c r="K37" s="76" t="e">
        <f>IF(VLOOKUP(J37,#REF!,TRUE)=J37,VLOOKUP(J37,#REF!,2),0)</f>
        <v>#REF!</v>
      </c>
      <c r="L37" s="77" t="e">
        <f t="shared" si="1"/>
        <v>#REF!</v>
      </c>
      <c r="M37" s="77" t="e">
        <f t="shared" si="2"/>
        <v>#REF!</v>
      </c>
      <c r="N37" s="77" t="e">
        <f t="shared" si="3"/>
        <v>#REF!</v>
      </c>
      <c r="O37" s="77" t="e">
        <f t="shared" si="4"/>
        <v>#REF!</v>
      </c>
      <c r="P37" s="124">
        <v>30</v>
      </c>
      <c r="Q37" s="77" t="e">
        <f t="shared" si="5"/>
        <v>#REF!</v>
      </c>
      <c r="R37" s="124">
        <v>30</v>
      </c>
      <c r="S37" s="77" t="e">
        <f t="shared" si="6"/>
        <v>#REF!</v>
      </c>
      <c r="T37" s="10"/>
      <c r="U37" s="63"/>
      <c r="V37" s="63"/>
      <c r="W37" s="63"/>
      <c r="X37" s="63"/>
      <c r="Y37" s="63"/>
    </row>
    <row r="38" spans="1:25" x14ac:dyDescent="0.2">
      <c r="A38" s="10"/>
      <c r="B38" s="107" t="s">
        <v>54</v>
      </c>
      <c r="C38" s="5" t="s">
        <v>88</v>
      </c>
      <c r="D38" s="378" t="s">
        <v>526</v>
      </c>
      <c r="E38" s="107" t="s">
        <v>60</v>
      </c>
      <c r="F38" s="77">
        <v>16.399999999999999</v>
      </c>
      <c r="G38" s="379">
        <v>0</v>
      </c>
      <c r="H38" s="75" t="e">
        <f>IF(VLOOKUP(J38,#REF!,TRUE)=J38,VLOOKUP(J38,#REF!,3),0)</f>
        <v>#REF!</v>
      </c>
      <c r="I38" s="123" t="e">
        <f t="shared" si="0"/>
        <v>#REF!</v>
      </c>
      <c r="J38" s="130" t="s">
        <v>525</v>
      </c>
      <c r="K38" s="76" t="e">
        <f>IF(VLOOKUP(J38,#REF!,TRUE)=J38,VLOOKUP(J38,#REF!,2),0)</f>
        <v>#REF!</v>
      </c>
      <c r="L38" s="77" t="e">
        <f t="shared" si="1"/>
        <v>#REF!</v>
      </c>
      <c r="M38" s="77" t="e">
        <f t="shared" si="2"/>
        <v>#REF!</v>
      </c>
      <c r="N38" s="77" t="e">
        <f t="shared" si="3"/>
        <v>#REF!</v>
      </c>
      <c r="O38" s="77" t="e">
        <f t="shared" si="4"/>
        <v>#REF!</v>
      </c>
      <c r="P38" s="124">
        <v>30</v>
      </c>
      <c r="Q38" s="77" t="e">
        <f t="shared" si="5"/>
        <v>#REF!</v>
      </c>
      <c r="R38" s="124">
        <v>30</v>
      </c>
      <c r="S38" s="77" t="e">
        <f t="shared" si="6"/>
        <v>#REF!</v>
      </c>
      <c r="T38" s="10"/>
      <c r="U38" s="63"/>
      <c r="V38" s="63"/>
      <c r="W38" s="63"/>
      <c r="X38" s="63"/>
      <c r="Y38" s="63"/>
    </row>
    <row r="39" spans="1:25" x14ac:dyDescent="0.2">
      <c r="A39" s="10"/>
      <c r="B39" s="107" t="s">
        <v>54</v>
      </c>
      <c r="C39" s="5" t="s">
        <v>89</v>
      </c>
      <c r="D39" s="378" t="s">
        <v>526</v>
      </c>
      <c r="E39" s="107" t="s">
        <v>60</v>
      </c>
      <c r="F39" s="77">
        <v>16.399999999999999</v>
      </c>
      <c r="G39" s="379">
        <v>0</v>
      </c>
      <c r="H39" s="75" t="e">
        <f>IF(VLOOKUP(J39,#REF!,TRUE)=J39,VLOOKUP(J39,#REF!,3),0)</f>
        <v>#REF!</v>
      </c>
      <c r="I39" s="123" t="e">
        <f t="shared" si="0"/>
        <v>#REF!</v>
      </c>
      <c r="J39" s="130" t="s">
        <v>525</v>
      </c>
      <c r="K39" s="76" t="e">
        <f>IF(VLOOKUP(J39,#REF!,TRUE)=J39,VLOOKUP(J39,#REF!,2),0)</f>
        <v>#REF!</v>
      </c>
      <c r="L39" s="77" t="e">
        <f t="shared" si="1"/>
        <v>#REF!</v>
      </c>
      <c r="M39" s="77" t="e">
        <f t="shared" si="2"/>
        <v>#REF!</v>
      </c>
      <c r="N39" s="77" t="e">
        <f t="shared" si="3"/>
        <v>#REF!</v>
      </c>
      <c r="O39" s="77" t="e">
        <f t="shared" si="4"/>
        <v>#REF!</v>
      </c>
      <c r="P39" s="124">
        <v>30</v>
      </c>
      <c r="Q39" s="77" t="e">
        <f t="shared" si="5"/>
        <v>#REF!</v>
      </c>
      <c r="R39" s="124">
        <v>30</v>
      </c>
      <c r="S39" s="77" t="e">
        <f t="shared" si="6"/>
        <v>#REF!</v>
      </c>
      <c r="T39" s="10"/>
      <c r="U39" s="63"/>
      <c r="V39" s="63"/>
      <c r="W39" s="63"/>
      <c r="X39" s="63"/>
      <c r="Y39" s="63"/>
    </row>
    <row r="40" spans="1:25" x14ac:dyDescent="0.2">
      <c r="A40" s="10"/>
      <c r="B40" s="107" t="s">
        <v>54</v>
      </c>
      <c r="C40" s="5" t="s">
        <v>92</v>
      </c>
      <c r="D40" s="378" t="s">
        <v>526</v>
      </c>
      <c r="E40" s="107" t="s">
        <v>56</v>
      </c>
      <c r="F40" s="77">
        <v>16.399999999999999</v>
      </c>
      <c r="G40" s="379">
        <v>0</v>
      </c>
      <c r="H40" s="75" t="e">
        <f>IF(VLOOKUP(J40,#REF!,TRUE)=J40,VLOOKUP(J40,#REF!,3),0)</f>
        <v>#REF!</v>
      </c>
      <c r="I40" s="123" t="e">
        <f t="shared" si="0"/>
        <v>#REF!</v>
      </c>
      <c r="J40" s="130" t="s">
        <v>525</v>
      </c>
      <c r="K40" s="76" t="e">
        <f>IF(VLOOKUP(J40,#REF!,TRUE)=J40,VLOOKUP(J40,#REF!,2),0)</f>
        <v>#REF!</v>
      </c>
      <c r="L40" s="77" t="e">
        <f t="shared" si="1"/>
        <v>#REF!</v>
      </c>
      <c r="M40" s="77" t="e">
        <f t="shared" si="2"/>
        <v>#REF!</v>
      </c>
      <c r="N40" s="77" t="e">
        <f t="shared" si="3"/>
        <v>#REF!</v>
      </c>
      <c r="O40" s="77" t="e">
        <f t="shared" si="4"/>
        <v>#REF!</v>
      </c>
      <c r="P40" s="124">
        <v>30</v>
      </c>
      <c r="Q40" s="77" t="e">
        <f t="shared" si="5"/>
        <v>#REF!</v>
      </c>
      <c r="R40" s="124">
        <v>30</v>
      </c>
      <c r="S40" s="77" t="e">
        <f t="shared" si="6"/>
        <v>#REF!</v>
      </c>
      <c r="T40" s="10"/>
      <c r="U40" s="63"/>
      <c r="V40" s="63"/>
      <c r="W40" s="63"/>
      <c r="X40" s="63"/>
      <c r="Y40" s="63"/>
    </row>
    <row r="41" spans="1:25" x14ac:dyDescent="0.2">
      <c r="A41" s="10"/>
      <c r="B41" s="107" t="s">
        <v>54</v>
      </c>
      <c r="C41" s="5" t="s">
        <v>96</v>
      </c>
      <c r="D41" s="378" t="s">
        <v>536</v>
      </c>
      <c r="E41" s="107" t="s">
        <v>60</v>
      </c>
      <c r="F41" s="77">
        <v>16.399999999999999</v>
      </c>
      <c r="G41" s="379">
        <v>0</v>
      </c>
      <c r="H41" s="75" t="e">
        <f>IF(VLOOKUP(J41,#REF!,TRUE)=J41,VLOOKUP(J41,#REF!,3),0)</f>
        <v>#REF!</v>
      </c>
      <c r="I41" s="123" t="e">
        <f t="shared" si="0"/>
        <v>#REF!</v>
      </c>
      <c r="J41" s="130" t="s">
        <v>530</v>
      </c>
      <c r="K41" s="76" t="e">
        <f>IF(VLOOKUP(J41,#REF!,TRUE)=J41,VLOOKUP(J41,#REF!,2),0)</f>
        <v>#REF!</v>
      </c>
      <c r="L41" s="77" t="e">
        <f t="shared" si="1"/>
        <v>#REF!</v>
      </c>
      <c r="M41" s="77" t="e">
        <f t="shared" si="2"/>
        <v>#REF!</v>
      </c>
      <c r="N41" s="77" t="e">
        <f t="shared" si="3"/>
        <v>#REF!</v>
      </c>
      <c r="O41" s="77" t="e">
        <f t="shared" si="4"/>
        <v>#REF!</v>
      </c>
      <c r="P41" s="124">
        <v>30</v>
      </c>
      <c r="Q41" s="77" t="e">
        <f t="shared" si="5"/>
        <v>#REF!</v>
      </c>
      <c r="R41" s="124">
        <v>30</v>
      </c>
      <c r="S41" s="77" t="e">
        <f t="shared" si="6"/>
        <v>#REF!</v>
      </c>
      <c r="T41" s="10"/>
      <c r="U41" s="63"/>
      <c r="V41" s="63"/>
      <c r="W41" s="63"/>
      <c r="X41" s="63"/>
      <c r="Y41" s="63"/>
    </row>
    <row r="42" spans="1:25" x14ac:dyDescent="0.2">
      <c r="A42" s="10"/>
      <c r="B42" s="107" t="s">
        <v>54</v>
      </c>
      <c r="C42" s="5" t="s">
        <v>97</v>
      </c>
      <c r="D42" s="378" t="s">
        <v>100</v>
      </c>
      <c r="E42" s="107" t="s">
        <v>56</v>
      </c>
      <c r="F42" s="77">
        <v>16.399999999999999</v>
      </c>
      <c r="G42" s="379">
        <v>0</v>
      </c>
      <c r="H42" s="75" t="e">
        <f>IF(VLOOKUP(J42,#REF!,TRUE)=J42,VLOOKUP(J42,#REF!,3),0)</f>
        <v>#REF!</v>
      </c>
      <c r="I42" s="123" t="e">
        <f t="shared" si="0"/>
        <v>#REF!</v>
      </c>
      <c r="J42" s="130" t="s">
        <v>537</v>
      </c>
      <c r="K42" s="76" t="e">
        <f>IF(VLOOKUP(J42,#REF!,TRUE)=J42,VLOOKUP(J42,#REF!,2),0)</f>
        <v>#REF!</v>
      </c>
      <c r="L42" s="77" t="e">
        <f t="shared" si="1"/>
        <v>#REF!</v>
      </c>
      <c r="M42" s="77" t="e">
        <f t="shared" si="2"/>
        <v>#REF!</v>
      </c>
      <c r="N42" s="77" t="e">
        <f t="shared" si="3"/>
        <v>#REF!</v>
      </c>
      <c r="O42" s="77" t="e">
        <f t="shared" si="4"/>
        <v>#REF!</v>
      </c>
      <c r="P42" s="124">
        <v>30</v>
      </c>
      <c r="Q42" s="77" t="e">
        <f t="shared" si="5"/>
        <v>#REF!</v>
      </c>
      <c r="R42" s="124">
        <v>30</v>
      </c>
      <c r="S42" s="77" t="e">
        <f t="shared" si="6"/>
        <v>#REF!</v>
      </c>
      <c r="T42" s="10"/>
      <c r="U42" s="63"/>
      <c r="V42" s="63"/>
      <c r="W42" s="63"/>
      <c r="X42" s="63"/>
      <c r="Y42" s="63"/>
    </row>
    <row r="43" spans="1:25" x14ac:dyDescent="0.2">
      <c r="A43" s="10"/>
      <c r="B43" s="107" t="s">
        <v>54</v>
      </c>
      <c r="C43" s="5"/>
      <c r="D43" s="378" t="s">
        <v>538</v>
      </c>
      <c r="E43" s="107" t="s">
        <v>60</v>
      </c>
      <c r="F43" s="77">
        <v>3.62</v>
      </c>
      <c r="G43" s="379">
        <v>0</v>
      </c>
      <c r="H43" s="75" t="e">
        <f>IF(VLOOKUP(J43,#REF!,TRUE)=J43,VLOOKUP(J43,#REF!,3),0)</f>
        <v>#REF!</v>
      </c>
      <c r="I43" s="123" t="e">
        <f t="shared" si="0"/>
        <v>#REF!</v>
      </c>
      <c r="J43" s="130" t="s">
        <v>539</v>
      </c>
      <c r="K43" s="76" t="e">
        <f>IF(VLOOKUP(J43,#REF!,TRUE)=J43,VLOOKUP(J43,#REF!,2),0)</f>
        <v>#REF!</v>
      </c>
      <c r="L43" s="77" t="e">
        <f t="shared" si="1"/>
        <v>#REF!</v>
      </c>
      <c r="M43" s="77" t="e">
        <f t="shared" si="2"/>
        <v>#REF!</v>
      </c>
      <c r="N43" s="77" t="e">
        <f t="shared" si="3"/>
        <v>#REF!</v>
      </c>
      <c r="O43" s="77" t="e">
        <f t="shared" si="4"/>
        <v>#REF!</v>
      </c>
      <c r="P43" s="124">
        <v>30</v>
      </c>
      <c r="Q43" s="77" t="e">
        <f t="shared" si="5"/>
        <v>#REF!</v>
      </c>
      <c r="R43" s="124">
        <v>30</v>
      </c>
      <c r="S43" s="77" t="e">
        <f t="shared" si="6"/>
        <v>#REF!</v>
      </c>
      <c r="T43" s="10"/>
      <c r="U43" s="63"/>
      <c r="V43" s="63"/>
      <c r="W43" s="63"/>
      <c r="X43" s="63"/>
      <c r="Y43" s="63"/>
    </row>
    <row r="44" spans="1:25" x14ac:dyDescent="0.2">
      <c r="A44" s="10"/>
      <c r="B44" s="107" t="s">
        <v>54</v>
      </c>
      <c r="C44" s="5"/>
      <c r="D44" s="378" t="s">
        <v>540</v>
      </c>
      <c r="E44" s="107" t="s">
        <v>60</v>
      </c>
      <c r="F44" s="77">
        <v>10</v>
      </c>
      <c r="G44" s="379">
        <v>0</v>
      </c>
      <c r="H44" s="75" t="e">
        <f>IF(VLOOKUP(J44,#REF!,TRUE)=J44,VLOOKUP(J44,#REF!,3),0)</f>
        <v>#REF!</v>
      </c>
      <c r="I44" s="123" t="e">
        <f t="shared" si="0"/>
        <v>#REF!</v>
      </c>
      <c r="J44" s="130" t="s">
        <v>541</v>
      </c>
      <c r="K44" s="76" t="e">
        <f>IF(VLOOKUP(J44,#REF!,TRUE)=J44,VLOOKUP(J44,#REF!,2),0)</f>
        <v>#REF!</v>
      </c>
      <c r="L44" s="77" t="e">
        <f t="shared" si="1"/>
        <v>#REF!</v>
      </c>
      <c r="M44" s="77" t="e">
        <f t="shared" si="2"/>
        <v>#REF!</v>
      </c>
      <c r="N44" s="77" t="e">
        <f t="shared" si="3"/>
        <v>#REF!</v>
      </c>
      <c r="O44" s="77" t="e">
        <f t="shared" si="4"/>
        <v>#REF!</v>
      </c>
      <c r="P44" s="124">
        <v>30</v>
      </c>
      <c r="Q44" s="77" t="e">
        <f t="shared" si="5"/>
        <v>#REF!</v>
      </c>
      <c r="R44" s="124">
        <v>30</v>
      </c>
      <c r="S44" s="77" t="e">
        <f t="shared" si="6"/>
        <v>#REF!</v>
      </c>
      <c r="T44" s="10"/>
      <c r="U44" s="63"/>
      <c r="V44" s="63"/>
      <c r="W44" s="63"/>
      <c r="X44" s="63"/>
      <c r="Y44" s="63"/>
    </row>
    <row r="45" spans="1:25" x14ac:dyDescent="0.2">
      <c r="A45" s="10"/>
      <c r="B45" s="107" t="s">
        <v>54</v>
      </c>
      <c r="C45" s="5"/>
      <c r="D45" s="378" t="s">
        <v>542</v>
      </c>
      <c r="E45" s="107" t="s">
        <v>168</v>
      </c>
      <c r="F45" s="77">
        <v>17.059999999999999</v>
      </c>
      <c r="G45" s="379">
        <v>0</v>
      </c>
      <c r="H45" s="75">
        <v>0.03</v>
      </c>
      <c r="I45" s="123">
        <f t="shared" si="0"/>
        <v>1.56</v>
      </c>
      <c r="J45" s="130" t="s">
        <v>543</v>
      </c>
      <c r="K45" s="76" t="e">
        <f>IF(VLOOKUP(J45,#REF!,TRUE)=J45,VLOOKUP(J45,#REF!,2),0)</f>
        <v>#REF!</v>
      </c>
      <c r="L45" s="77">
        <f t="shared" si="1"/>
        <v>26.613599999999998</v>
      </c>
      <c r="M45" s="77" t="e">
        <f t="shared" si="2"/>
        <v>#REF!</v>
      </c>
      <c r="N45" s="77" t="e">
        <f t="shared" si="3"/>
        <v>#REF!</v>
      </c>
      <c r="O45" s="77" t="e">
        <f t="shared" si="4"/>
        <v>#REF!</v>
      </c>
      <c r="P45" s="124">
        <v>30</v>
      </c>
      <c r="Q45" s="77">
        <f t="shared" si="5"/>
        <v>10.334490312187501</v>
      </c>
      <c r="R45" s="124">
        <v>30</v>
      </c>
      <c r="S45" s="77" t="e">
        <f t="shared" si="6"/>
        <v>#REF!</v>
      </c>
      <c r="T45" s="10"/>
      <c r="U45" s="63"/>
      <c r="V45" s="63"/>
      <c r="W45" s="63"/>
      <c r="X45" s="63"/>
      <c r="Y45" s="63"/>
    </row>
    <row r="46" spans="1:25" x14ac:dyDescent="0.2">
      <c r="A46" s="10"/>
      <c r="B46" s="107" t="s">
        <v>54</v>
      </c>
      <c r="C46" s="5"/>
      <c r="D46" s="378" t="s">
        <v>544</v>
      </c>
      <c r="E46" s="107" t="s">
        <v>60</v>
      </c>
      <c r="F46" s="77">
        <v>68.75</v>
      </c>
      <c r="G46" s="379">
        <v>0</v>
      </c>
      <c r="H46" s="75">
        <v>0.03</v>
      </c>
      <c r="I46" s="123">
        <f t="shared" si="0"/>
        <v>1.56</v>
      </c>
      <c r="J46" s="130" t="s">
        <v>539</v>
      </c>
      <c r="K46" s="76" t="e">
        <f>IF(VLOOKUP(J46,#REF!,TRUE)=J46,VLOOKUP(J46,#REF!,2),0)</f>
        <v>#REF!</v>
      </c>
      <c r="L46" s="77">
        <f t="shared" si="1"/>
        <v>107.25</v>
      </c>
      <c r="M46" s="77" t="e">
        <f t="shared" si="2"/>
        <v>#REF!</v>
      </c>
      <c r="N46" s="77" t="e">
        <f t="shared" si="3"/>
        <v>#REF!</v>
      </c>
      <c r="O46" s="77" t="e">
        <f t="shared" si="4"/>
        <v>#REF!</v>
      </c>
      <c r="P46" s="124">
        <v>30</v>
      </c>
      <c r="Q46" s="77">
        <f t="shared" si="5"/>
        <v>41.646905566406254</v>
      </c>
      <c r="R46" s="124">
        <v>30</v>
      </c>
      <c r="S46" s="77" t="e">
        <f t="shared" si="6"/>
        <v>#REF!</v>
      </c>
      <c r="T46" s="10"/>
      <c r="U46" s="63"/>
      <c r="V46" s="63"/>
      <c r="W46" s="63"/>
      <c r="X46" s="63"/>
      <c r="Y46" s="63"/>
    </row>
    <row r="47" spans="1:25" x14ac:dyDescent="0.2">
      <c r="A47" s="10"/>
      <c r="B47" s="107" t="s">
        <v>54</v>
      </c>
      <c r="C47" s="5"/>
      <c r="D47" s="378" t="s">
        <v>545</v>
      </c>
      <c r="E47" s="107" t="s">
        <v>60</v>
      </c>
      <c r="F47" s="77">
        <v>28.95</v>
      </c>
      <c r="G47" s="379">
        <v>0</v>
      </c>
      <c r="H47" s="75">
        <v>0.03</v>
      </c>
      <c r="I47" s="123">
        <f t="shared" si="0"/>
        <v>1.56</v>
      </c>
      <c r="J47" s="130" t="s">
        <v>539</v>
      </c>
      <c r="K47" s="76" t="e">
        <f>IF(VLOOKUP(J47,#REF!,TRUE)=J47,VLOOKUP(J47,#REF!,2),0)</f>
        <v>#REF!</v>
      </c>
      <c r="L47" s="77">
        <f t="shared" si="1"/>
        <v>45.161999999999999</v>
      </c>
      <c r="M47" s="77" t="e">
        <f t="shared" si="2"/>
        <v>#REF!</v>
      </c>
      <c r="N47" s="77" t="e">
        <f t="shared" si="3"/>
        <v>#REF!</v>
      </c>
      <c r="O47" s="77" t="e">
        <f t="shared" si="4"/>
        <v>#REF!</v>
      </c>
      <c r="P47" s="124">
        <v>30</v>
      </c>
      <c r="Q47" s="77">
        <f t="shared" si="5"/>
        <v>17.537133325781252</v>
      </c>
      <c r="R47" s="124">
        <v>30</v>
      </c>
      <c r="S47" s="77" t="e">
        <f t="shared" si="6"/>
        <v>#REF!</v>
      </c>
      <c r="T47" s="10"/>
      <c r="U47" s="63"/>
      <c r="V47" s="63"/>
      <c r="W47" s="63"/>
      <c r="X47" s="63"/>
      <c r="Y47" s="63"/>
    </row>
    <row r="48" spans="1:25" x14ac:dyDescent="0.2">
      <c r="A48" s="10"/>
      <c r="B48" s="107" t="s">
        <v>124</v>
      </c>
      <c r="C48" s="5">
        <v>101</v>
      </c>
      <c r="D48" s="378" t="s">
        <v>546</v>
      </c>
      <c r="E48" s="107" t="s">
        <v>547</v>
      </c>
      <c r="F48" s="77">
        <v>16.399999999999999</v>
      </c>
      <c r="G48" s="379">
        <v>0</v>
      </c>
      <c r="H48" s="75" t="e">
        <f>IF(VLOOKUP(J48,#REF!,TRUE)=J48,VLOOKUP(J48,#REF!,3),0)</f>
        <v>#REF!</v>
      </c>
      <c r="I48" s="123" t="e">
        <f t="shared" si="0"/>
        <v>#REF!</v>
      </c>
      <c r="J48" s="130" t="s">
        <v>537</v>
      </c>
      <c r="K48" s="76" t="e">
        <f>IF(VLOOKUP(J48,#REF!,TRUE)=J48,VLOOKUP(J48,#REF!,2),0)</f>
        <v>#REF!</v>
      </c>
      <c r="L48" s="77" t="e">
        <f t="shared" si="1"/>
        <v>#REF!</v>
      </c>
      <c r="M48" s="77" t="e">
        <f t="shared" si="2"/>
        <v>#REF!</v>
      </c>
      <c r="N48" s="77" t="e">
        <f t="shared" si="3"/>
        <v>#REF!</v>
      </c>
      <c r="O48" s="77" t="e">
        <f t="shared" si="4"/>
        <v>#REF!</v>
      </c>
      <c r="P48" s="124">
        <v>30</v>
      </c>
      <c r="Q48" s="77" t="e">
        <f t="shared" si="5"/>
        <v>#REF!</v>
      </c>
      <c r="R48" s="124">
        <v>30</v>
      </c>
      <c r="S48" s="77" t="e">
        <f t="shared" si="6"/>
        <v>#REF!</v>
      </c>
      <c r="T48" s="10"/>
      <c r="U48" s="63"/>
      <c r="V48" s="63"/>
      <c r="W48" s="63"/>
      <c r="X48" s="63"/>
      <c r="Y48" s="63"/>
    </row>
    <row r="49" spans="1:25" x14ac:dyDescent="0.2">
      <c r="A49" s="10"/>
      <c r="B49" s="107" t="s">
        <v>124</v>
      </c>
      <c r="C49" s="5">
        <v>102</v>
      </c>
      <c r="D49" s="378" t="s">
        <v>548</v>
      </c>
      <c r="E49" s="107" t="s">
        <v>547</v>
      </c>
      <c r="F49" s="77">
        <v>16.399999999999999</v>
      </c>
      <c r="G49" s="379">
        <v>0</v>
      </c>
      <c r="H49" s="75" t="e">
        <f>IF(VLOOKUP(J49,#REF!,TRUE)=J49,VLOOKUP(J49,#REF!,3),0)</f>
        <v>#REF!</v>
      </c>
      <c r="I49" s="123" t="e">
        <f t="shared" si="0"/>
        <v>#REF!</v>
      </c>
      <c r="J49" s="130" t="s">
        <v>537</v>
      </c>
      <c r="K49" s="76" t="e">
        <f>IF(VLOOKUP(J49,#REF!,TRUE)=J49,VLOOKUP(J49,#REF!,2),0)</f>
        <v>#REF!</v>
      </c>
      <c r="L49" s="77" t="e">
        <f t="shared" si="1"/>
        <v>#REF!</v>
      </c>
      <c r="M49" s="77" t="e">
        <f t="shared" si="2"/>
        <v>#REF!</v>
      </c>
      <c r="N49" s="77" t="e">
        <f t="shared" si="3"/>
        <v>#REF!</v>
      </c>
      <c r="O49" s="77" t="e">
        <f t="shared" si="4"/>
        <v>#REF!</v>
      </c>
      <c r="P49" s="124">
        <v>30</v>
      </c>
      <c r="Q49" s="77" t="e">
        <f t="shared" si="5"/>
        <v>#REF!</v>
      </c>
      <c r="R49" s="124">
        <v>30</v>
      </c>
      <c r="S49" s="77" t="e">
        <f t="shared" si="6"/>
        <v>#REF!</v>
      </c>
      <c r="T49" s="10"/>
      <c r="U49" s="63"/>
      <c r="V49" s="63"/>
      <c r="W49" s="63"/>
      <c r="X49" s="63"/>
      <c r="Y49" s="63"/>
    </row>
    <row r="50" spans="1:25" x14ac:dyDescent="0.2">
      <c r="A50" s="10"/>
      <c r="B50" s="107" t="s">
        <v>124</v>
      </c>
      <c r="C50" s="5">
        <v>103</v>
      </c>
      <c r="D50" s="378" t="s">
        <v>549</v>
      </c>
      <c r="E50" s="107" t="s">
        <v>70</v>
      </c>
      <c r="F50" s="77">
        <v>16.399999999999999</v>
      </c>
      <c r="G50" s="379">
        <v>0</v>
      </c>
      <c r="H50" s="75" t="e">
        <f>IF(VLOOKUP(J50,#REF!,TRUE)=J50,VLOOKUP(J50,#REF!,3),0)</f>
        <v>#REF!</v>
      </c>
      <c r="I50" s="123" t="e">
        <f t="shared" si="0"/>
        <v>#REF!</v>
      </c>
      <c r="J50" s="130" t="s">
        <v>550</v>
      </c>
      <c r="K50" s="76" t="e">
        <f>IF(VLOOKUP(J50,#REF!,TRUE)=J50,VLOOKUP(J50,#REF!,2),0)</f>
        <v>#REF!</v>
      </c>
      <c r="L50" s="77" t="e">
        <f t="shared" si="1"/>
        <v>#REF!</v>
      </c>
      <c r="M50" s="77" t="e">
        <f t="shared" si="2"/>
        <v>#REF!</v>
      </c>
      <c r="N50" s="77" t="e">
        <f t="shared" si="3"/>
        <v>#REF!</v>
      </c>
      <c r="O50" s="77" t="e">
        <f t="shared" si="4"/>
        <v>#REF!</v>
      </c>
      <c r="P50" s="124">
        <v>30</v>
      </c>
      <c r="Q50" s="77" t="e">
        <f t="shared" si="5"/>
        <v>#REF!</v>
      </c>
      <c r="R50" s="124">
        <v>30</v>
      </c>
      <c r="S50" s="77" t="e">
        <f t="shared" si="6"/>
        <v>#REF!</v>
      </c>
      <c r="T50" s="10"/>
      <c r="U50" s="63"/>
      <c r="V50" s="63"/>
      <c r="W50" s="63"/>
      <c r="X50" s="63"/>
      <c r="Y50" s="63"/>
    </row>
    <row r="51" spans="1:25" x14ac:dyDescent="0.2">
      <c r="A51" s="10"/>
      <c r="B51" s="107" t="s">
        <v>124</v>
      </c>
      <c r="C51" s="5">
        <v>104</v>
      </c>
      <c r="D51" s="378" t="s">
        <v>551</v>
      </c>
      <c r="E51" s="107" t="s">
        <v>70</v>
      </c>
      <c r="F51" s="77">
        <v>16.190000000000001</v>
      </c>
      <c r="G51" s="379">
        <v>0</v>
      </c>
      <c r="H51" s="75" t="e">
        <f>IF(VLOOKUP(J51,#REF!,TRUE)=J51,VLOOKUP(J51,#REF!,3),0)</f>
        <v>#REF!</v>
      </c>
      <c r="I51" s="123" t="e">
        <f t="shared" ref="I51:I82" si="7">IF(H51=5,((H51*$J$12)-9),H51*$J$12)</f>
        <v>#REF!</v>
      </c>
      <c r="J51" s="130" t="s">
        <v>550</v>
      </c>
      <c r="K51" s="76" t="e">
        <f>IF(VLOOKUP(J51,#REF!,TRUE)=J51,VLOOKUP(J51,#REF!,2),0)</f>
        <v>#REF!</v>
      </c>
      <c r="L51" s="77" t="e">
        <f t="shared" ref="L51:L82" si="8">F51*I51</f>
        <v>#REF!</v>
      </c>
      <c r="M51" s="77" t="e">
        <f t="shared" ref="M51:M82" si="9">L51/K51</f>
        <v>#REF!</v>
      </c>
      <c r="N51" s="77" t="e">
        <f t="shared" ref="N51:N82" si="10">F51/K51*$R$12</f>
        <v>#REF!</v>
      </c>
      <c r="O51" s="77" t="e">
        <f t="shared" ref="O51:O82" si="11">N51*I51/12</f>
        <v>#REF!</v>
      </c>
      <c r="P51" s="124">
        <v>30</v>
      </c>
      <c r="Q51" s="77" t="e">
        <f t="shared" ref="Q51:Q82" si="12">IF(H51=0,((F51/P51*$R$13)*0),F51/P51*$R$13)</f>
        <v>#REF!</v>
      </c>
      <c r="R51" s="124">
        <v>30</v>
      </c>
      <c r="S51" s="77" t="e">
        <f t="shared" ref="S51:S82" si="13">G51/R51*$R$14</f>
        <v>#REF!</v>
      </c>
      <c r="T51" s="10"/>
      <c r="U51" s="63"/>
      <c r="V51" s="63"/>
      <c r="W51" s="63"/>
      <c r="X51" s="63"/>
      <c r="Y51" s="63"/>
    </row>
    <row r="52" spans="1:25" x14ac:dyDescent="0.2">
      <c r="A52" s="10"/>
      <c r="B52" s="107" t="s">
        <v>124</v>
      </c>
      <c r="C52" s="5">
        <v>105</v>
      </c>
      <c r="D52" s="378" t="s">
        <v>127</v>
      </c>
      <c r="E52" s="107" t="s">
        <v>70</v>
      </c>
      <c r="F52" s="77">
        <v>16.14</v>
      </c>
      <c r="G52" s="379">
        <v>0</v>
      </c>
      <c r="H52" s="75" t="e">
        <f>IF(VLOOKUP(J52,#REF!,TRUE)=J52,VLOOKUP(J52,#REF!,3),0)</f>
        <v>#REF!</v>
      </c>
      <c r="I52" s="123" t="e">
        <f t="shared" si="7"/>
        <v>#REF!</v>
      </c>
      <c r="J52" s="130" t="s">
        <v>552</v>
      </c>
      <c r="K52" s="76" t="e">
        <f>IF(VLOOKUP(J52,#REF!,TRUE)=J52,VLOOKUP(J52,#REF!,2),0)</f>
        <v>#REF!</v>
      </c>
      <c r="L52" s="77" t="e">
        <f t="shared" si="8"/>
        <v>#REF!</v>
      </c>
      <c r="M52" s="77" t="e">
        <f t="shared" si="9"/>
        <v>#REF!</v>
      </c>
      <c r="N52" s="77" t="e">
        <f t="shared" si="10"/>
        <v>#REF!</v>
      </c>
      <c r="O52" s="77" t="e">
        <f t="shared" si="11"/>
        <v>#REF!</v>
      </c>
      <c r="P52" s="124">
        <v>30</v>
      </c>
      <c r="Q52" s="77" t="e">
        <f t="shared" si="12"/>
        <v>#REF!</v>
      </c>
      <c r="R52" s="124">
        <v>30</v>
      </c>
      <c r="S52" s="77" t="e">
        <f t="shared" si="13"/>
        <v>#REF!</v>
      </c>
      <c r="T52" s="10"/>
      <c r="U52" s="63"/>
      <c r="V52" s="63"/>
      <c r="W52" s="63"/>
      <c r="X52" s="63"/>
      <c r="Y52" s="63"/>
    </row>
    <row r="53" spans="1:25" x14ac:dyDescent="0.2">
      <c r="A53" s="10"/>
      <c r="B53" s="107" t="s">
        <v>124</v>
      </c>
      <c r="C53" s="5">
        <v>106</v>
      </c>
      <c r="D53" s="378" t="s">
        <v>127</v>
      </c>
      <c r="E53" s="107" t="s">
        <v>70</v>
      </c>
      <c r="F53" s="77">
        <v>16.399999999999999</v>
      </c>
      <c r="G53" s="379">
        <v>0</v>
      </c>
      <c r="H53" s="75" t="e">
        <f>IF(VLOOKUP(J53,#REF!,TRUE)=J53,VLOOKUP(J53,#REF!,3),0)</f>
        <v>#REF!</v>
      </c>
      <c r="I53" s="123" t="e">
        <f t="shared" si="7"/>
        <v>#REF!</v>
      </c>
      <c r="J53" s="130" t="s">
        <v>552</v>
      </c>
      <c r="K53" s="76" t="e">
        <f>IF(VLOOKUP(J53,#REF!,TRUE)=J53,VLOOKUP(J53,#REF!,2),0)</f>
        <v>#REF!</v>
      </c>
      <c r="L53" s="77" t="e">
        <f t="shared" si="8"/>
        <v>#REF!</v>
      </c>
      <c r="M53" s="77" t="e">
        <f t="shared" si="9"/>
        <v>#REF!</v>
      </c>
      <c r="N53" s="77" t="e">
        <f t="shared" si="10"/>
        <v>#REF!</v>
      </c>
      <c r="O53" s="77" t="e">
        <f t="shared" si="11"/>
        <v>#REF!</v>
      </c>
      <c r="P53" s="124">
        <v>30</v>
      </c>
      <c r="Q53" s="77" t="e">
        <f t="shared" si="12"/>
        <v>#REF!</v>
      </c>
      <c r="R53" s="124">
        <v>30</v>
      </c>
      <c r="S53" s="77" t="e">
        <f t="shared" si="13"/>
        <v>#REF!</v>
      </c>
      <c r="T53" s="10"/>
      <c r="U53" s="63"/>
      <c r="V53" s="63"/>
      <c r="W53" s="63"/>
      <c r="X53" s="63"/>
      <c r="Y53" s="63"/>
    </row>
    <row r="54" spans="1:25" x14ac:dyDescent="0.2">
      <c r="A54" s="10"/>
      <c r="B54" s="107" t="s">
        <v>124</v>
      </c>
      <c r="C54" s="5">
        <v>107</v>
      </c>
      <c r="D54" s="378" t="s">
        <v>551</v>
      </c>
      <c r="E54" s="107" t="s">
        <v>70</v>
      </c>
      <c r="F54" s="77">
        <v>16.16</v>
      </c>
      <c r="G54" s="379">
        <v>0</v>
      </c>
      <c r="H54" s="75" t="e">
        <f>IF(VLOOKUP(J54,#REF!,TRUE)=J54,VLOOKUP(J54,#REF!,3),0)</f>
        <v>#REF!</v>
      </c>
      <c r="I54" s="123" t="e">
        <f t="shared" si="7"/>
        <v>#REF!</v>
      </c>
      <c r="J54" s="130" t="s">
        <v>550</v>
      </c>
      <c r="K54" s="76" t="e">
        <f>IF(VLOOKUP(J54,#REF!,TRUE)=J54,VLOOKUP(J54,#REF!,2),0)</f>
        <v>#REF!</v>
      </c>
      <c r="L54" s="77" t="e">
        <f t="shared" si="8"/>
        <v>#REF!</v>
      </c>
      <c r="M54" s="77" t="e">
        <f t="shared" si="9"/>
        <v>#REF!</v>
      </c>
      <c r="N54" s="77" t="e">
        <f t="shared" si="10"/>
        <v>#REF!</v>
      </c>
      <c r="O54" s="77" t="e">
        <f t="shared" si="11"/>
        <v>#REF!</v>
      </c>
      <c r="P54" s="124">
        <v>30</v>
      </c>
      <c r="Q54" s="77" t="e">
        <f t="shared" si="12"/>
        <v>#REF!</v>
      </c>
      <c r="R54" s="124">
        <v>30</v>
      </c>
      <c r="S54" s="77" t="e">
        <f t="shared" si="13"/>
        <v>#REF!</v>
      </c>
      <c r="T54" s="10"/>
      <c r="U54" s="63"/>
      <c r="V54" s="63"/>
      <c r="W54" s="63"/>
      <c r="X54" s="63"/>
      <c r="Y54" s="63"/>
    </row>
    <row r="55" spans="1:25" x14ac:dyDescent="0.2">
      <c r="A55" s="10"/>
      <c r="B55" s="107" t="s">
        <v>124</v>
      </c>
      <c r="C55" s="5">
        <v>108</v>
      </c>
      <c r="D55" s="378" t="s">
        <v>127</v>
      </c>
      <c r="E55" s="107" t="s">
        <v>70</v>
      </c>
      <c r="F55" s="77">
        <v>16.16</v>
      </c>
      <c r="G55" s="379">
        <v>0</v>
      </c>
      <c r="H55" s="75" t="e">
        <f>IF(VLOOKUP(J55,#REF!,TRUE)=J55,VLOOKUP(J55,#REF!,3),0)</f>
        <v>#REF!</v>
      </c>
      <c r="I55" s="123" t="e">
        <f t="shared" si="7"/>
        <v>#REF!</v>
      </c>
      <c r="J55" s="130" t="s">
        <v>552</v>
      </c>
      <c r="K55" s="76" t="e">
        <f>IF(VLOOKUP(J55,#REF!,TRUE)=J55,VLOOKUP(J55,#REF!,2),0)</f>
        <v>#REF!</v>
      </c>
      <c r="L55" s="77" t="e">
        <f t="shared" si="8"/>
        <v>#REF!</v>
      </c>
      <c r="M55" s="77" t="e">
        <f t="shared" si="9"/>
        <v>#REF!</v>
      </c>
      <c r="N55" s="77" t="e">
        <f t="shared" si="10"/>
        <v>#REF!</v>
      </c>
      <c r="O55" s="77" t="e">
        <f t="shared" si="11"/>
        <v>#REF!</v>
      </c>
      <c r="P55" s="124">
        <v>30</v>
      </c>
      <c r="Q55" s="77" t="e">
        <f t="shared" si="12"/>
        <v>#REF!</v>
      </c>
      <c r="R55" s="124">
        <v>30</v>
      </c>
      <c r="S55" s="77" t="e">
        <f t="shared" si="13"/>
        <v>#REF!</v>
      </c>
      <c r="T55" s="10"/>
      <c r="U55" s="63"/>
      <c r="V55" s="63"/>
      <c r="W55" s="63"/>
      <c r="X55" s="63"/>
      <c r="Y55" s="63"/>
    </row>
    <row r="56" spans="1:25" x14ac:dyDescent="0.2">
      <c r="A56" s="10"/>
      <c r="B56" s="107" t="s">
        <v>124</v>
      </c>
      <c r="C56" s="5">
        <v>109</v>
      </c>
      <c r="D56" s="378" t="s">
        <v>127</v>
      </c>
      <c r="E56" s="107" t="s">
        <v>70</v>
      </c>
      <c r="F56" s="77">
        <v>16.16</v>
      </c>
      <c r="G56" s="379">
        <v>0</v>
      </c>
      <c r="H56" s="75" t="e">
        <f>IF(VLOOKUP(J56,#REF!,TRUE)=J56,VLOOKUP(J56,#REF!,3),0)</f>
        <v>#REF!</v>
      </c>
      <c r="I56" s="123" t="e">
        <f t="shared" si="7"/>
        <v>#REF!</v>
      </c>
      <c r="J56" s="130" t="s">
        <v>552</v>
      </c>
      <c r="K56" s="76" t="e">
        <f>IF(VLOOKUP(J56,#REF!,TRUE)=J56,VLOOKUP(J56,#REF!,2),0)</f>
        <v>#REF!</v>
      </c>
      <c r="L56" s="77" t="e">
        <f t="shared" si="8"/>
        <v>#REF!</v>
      </c>
      <c r="M56" s="77" t="e">
        <f t="shared" si="9"/>
        <v>#REF!</v>
      </c>
      <c r="N56" s="77" t="e">
        <f t="shared" si="10"/>
        <v>#REF!</v>
      </c>
      <c r="O56" s="77" t="e">
        <f t="shared" si="11"/>
        <v>#REF!</v>
      </c>
      <c r="P56" s="124">
        <v>30</v>
      </c>
      <c r="Q56" s="77" t="e">
        <f t="shared" si="12"/>
        <v>#REF!</v>
      </c>
      <c r="R56" s="124">
        <v>30</v>
      </c>
      <c r="S56" s="77" t="e">
        <f t="shared" si="13"/>
        <v>#REF!</v>
      </c>
      <c r="T56" s="10"/>
      <c r="U56" s="63"/>
      <c r="V56" s="63"/>
      <c r="W56" s="63"/>
      <c r="X56" s="63"/>
      <c r="Y56" s="63"/>
    </row>
    <row r="57" spans="1:25" x14ac:dyDescent="0.2">
      <c r="A57" s="10"/>
      <c r="B57" s="107" t="s">
        <v>124</v>
      </c>
      <c r="C57" s="5">
        <v>110</v>
      </c>
      <c r="D57" s="378" t="s">
        <v>127</v>
      </c>
      <c r="E57" s="107" t="s">
        <v>70</v>
      </c>
      <c r="F57" s="77">
        <v>16.16</v>
      </c>
      <c r="G57" s="379">
        <v>0</v>
      </c>
      <c r="H57" s="75" t="e">
        <f>IF(VLOOKUP(J57,#REF!,TRUE)=J57,VLOOKUP(J57,#REF!,3),0)</f>
        <v>#REF!</v>
      </c>
      <c r="I57" s="123" t="e">
        <f t="shared" si="7"/>
        <v>#REF!</v>
      </c>
      <c r="J57" s="130" t="s">
        <v>552</v>
      </c>
      <c r="K57" s="76" t="e">
        <f>IF(VLOOKUP(J57,#REF!,TRUE)=J57,VLOOKUP(J57,#REF!,2),0)</f>
        <v>#REF!</v>
      </c>
      <c r="L57" s="77" t="e">
        <f t="shared" si="8"/>
        <v>#REF!</v>
      </c>
      <c r="M57" s="77" t="e">
        <f t="shared" si="9"/>
        <v>#REF!</v>
      </c>
      <c r="N57" s="77" t="e">
        <f t="shared" si="10"/>
        <v>#REF!</v>
      </c>
      <c r="O57" s="77" t="e">
        <f t="shared" si="11"/>
        <v>#REF!</v>
      </c>
      <c r="P57" s="124">
        <v>30</v>
      </c>
      <c r="Q57" s="77" t="e">
        <f t="shared" si="12"/>
        <v>#REF!</v>
      </c>
      <c r="R57" s="124">
        <v>30</v>
      </c>
      <c r="S57" s="77" t="e">
        <f t="shared" si="13"/>
        <v>#REF!</v>
      </c>
      <c r="T57" s="10"/>
      <c r="U57" s="63"/>
      <c r="V57" s="63"/>
      <c r="W57" s="63"/>
      <c r="X57" s="63"/>
      <c r="Y57" s="63"/>
    </row>
    <row r="58" spans="1:25" x14ac:dyDescent="0.2">
      <c r="A58" s="10"/>
      <c r="B58" s="107" t="s">
        <v>124</v>
      </c>
      <c r="C58" s="5" t="s">
        <v>553</v>
      </c>
      <c r="D58" s="378" t="s">
        <v>554</v>
      </c>
      <c r="E58" s="107" t="s">
        <v>70</v>
      </c>
      <c r="F58" s="77">
        <v>33.72</v>
      </c>
      <c r="G58" s="379">
        <v>0</v>
      </c>
      <c r="H58" s="75" t="e">
        <f>IF(VLOOKUP(J58,#REF!,TRUE)=J58,VLOOKUP(J58,#REF!,3),0)</f>
        <v>#REF!</v>
      </c>
      <c r="I58" s="123" t="e">
        <f t="shared" si="7"/>
        <v>#REF!</v>
      </c>
      <c r="J58" s="130" t="s">
        <v>555</v>
      </c>
      <c r="K58" s="76" t="e">
        <f>IF(VLOOKUP(J58,#REF!,TRUE)=J58,VLOOKUP(J58,#REF!,2),0)</f>
        <v>#REF!</v>
      </c>
      <c r="L58" s="77" t="e">
        <f t="shared" si="8"/>
        <v>#REF!</v>
      </c>
      <c r="M58" s="77" t="e">
        <f t="shared" si="9"/>
        <v>#REF!</v>
      </c>
      <c r="N58" s="77" t="e">
        <f t="shared" si="10"/>
        <v>#REF!</v>
      </c>
      <c r="O58" s="77" t="e">
        <f t="shared" si="11"/>
        <v>#REF!</v>
      </c>
      <c r="P58" s="124">
        <v>30</v>
      </c>
      <c r="Q58" s="77" t="e">
        <f t="shared" si="12"/>
        <v>#REF!</v>
      </c>
      <c r="R58" s="124">
        <v>30</v>
      </c>
      <c r="S58" s="77" t="e">
        <f t="shared" si="13"/>
        <v>#REF!</v>
      </c>
      <c r="T58" s="10"/>
      <c r="U58" s="63"/>
      <c r="V58" s="63"/>
      <c r="W58" s="63"/>
      <c r="X58" s="63"/>
      <c r="Y58" s="63"/>
    </row>
    <row r="59" spans="1:25" x14ac:dyDescent="0.2">
      <c r="A59" s="10"/>
      <c r="B59" s="107" t="s">
        <v>124</v>
      </c>
      <c r="C59" s="5">
        <v>113</v>
      </c>
      <c r="D59" s="378" t="s">
        <v>127</v>
      </c>
      <c r="E59" s="107" t="s">
        <v>70</v>
      </c>
      <c r="F59" s="77">
        <v>16.16</v>
      </c>
      <c r="G59" s="379">
        <v>0</v>
      </c>
      <c r="H59" s="75" t="e">
        <f>IF(VLOOKUP(J59,#REF!,TRUE)=J59,VLOOKUP(J59,#REF!,3),0)</f>
        <v>#REF!</v>
      </c>
      <c r="I59" s="123" t="e">
        <f t="shared" si="7"/>
        <v>#REF!</v>
      </c>
      <c r="J59" s="130" t="s">
        <v>552</v>
      </c>
      <c r="K59" s="76" t="e">
        <f>IF(VLOOKUP(J59,#REF!,TRUE)=J59,VLOOKUP(J59,#REF!,2),0)</f>
        <v>#REF!</v>
      </c>
      <c r="L59" s="77" t="e">
        <f t="shared" si="8"/>
        <v>#REF!</v>
      </c>
      <c r="M59" s="77" t="e">
        <f t="shared" si="9"/>
        <v>#REF!</v>
      </c>
      <c r="N59" s="77" t="e">
        <f t="shared" si="10"/>
        <v>#REF!</v>
      </c>
      <c r="O59" s="77" t="e">
        <f t="shared" si="11"/>
        <v>#REF!</v>
      </c>
      <c r="P59" s="124">
        <v>30</v>
      </c>
      <c r="Q59" s="77" t="e">
        <f t="shared" si="12"/>
        <v>#REF!</v>
      </c>
      <c r="R59" s="124">
        <v>30</v>
      </c>
      <c r="S59" s="77" t="e">
        <f t="shared" si="13"/>
        <v>#REF!</v>
      </c>
      <c r="T59" s="10"/>
      <c r="U59" s="63"/>
      <c r="V59" s="63"/>
      <c r="W59" s="63"/>
      <c r="X59" s="63"/>
      <c r="Y59" s="63"/>
    </row>
    <row r="60" spans="1:25" x14ac:dyDescent="0.2">
      <c r="A60" s="10"/>
      <c r="B60" s="107" t="s">
        <v>124</v>
      </c>
      <c r="C60" s="5">
        <v>114</v>
      </c>
      <c r="D60" s="378" t="s">
        <v>127</v>
      </c>
      <c r="E60" s="107" t="s">
        <v>70</v>
      </c>
      <c r="F60" s="77">
        <v>16.16</v>
      </c>
      <c r="G60" s="379">
        <v>0</v>
      </c>
      <c r="H60" s="75" t="e">
        <f>IF(VLOOKUP(J60,#REF!,TRUE)=J60,VLOOKUP(J60,#REF!,3),0)</f>
        <v>#REF!</v>
      </c>
      <c r="I60" s="123" t="e">
        <f t="shared" si="7"/>
        <v>#REF!</v>
      </c>
      <c r="J60" s="130" t="s">
        <v>552</v>
      </c>
      <c r="K60" s="76" t="e">
        <f>IF(VLOOKUP(J60,#REF!,TRUE)=J60,VLOOKUP(J60,#REF!,2),0)</f>
        <v>#REF!</v>
      </c>
      <c r="L60" s="77" t="e">
        <f t="shared" si="8"/>
        <v>#REF!</v>
      </c>
      <c r="M60" s="77" t="e">
        <f t="shared" si="9"/>
        <v>#REF!</v>
      </c>
      <c r="N60" s="77" t="e">
        <f t="shared" si="10"/>
        <v>#REF!</v>
      </c>
      <c r="O60" s="77" t="e">
        <f t="shared" si="11"/>
        <v>#REF!</v>
      </c>
      <c r="P60" s="124">
        <v>30</v>
      </c>
      <c r="Q60" s="77" t="e">
        <f t="shared" si="12"/>
        <v>#REF!</v>
      </c>
      <c r="R60" s="124">
        <v>30</v>
      </c>
      <c r="S60" s="77" t="e">
        <f t="shared" si="13"/>
        <v>#REF!</v>
      </c>
      <c r="T60" s="10"/>
      <c r="U60" s="63"/>
      <c r="V60" s="63"/>
      <c r="W60" s="63"/>
      <c r="X60" s="63"/>
      <c r="Y60" s="63"/>
    </row>
    <row r="61" spans="1:25" x14ac:dyDescent="0.2">
      <c r="A61" s="10"/>
      <c r="B61" s="107" t="s">
        <v>124</v>
      </c>
      <c r="C61" s="5">
        <v>115</v>
      </c>
      <c r="D61" s="378" t="s">
        <v>127</v>
      </c>
      <c r="E61" s="107" t="s">
        <v>70</v>
      </c>
      <c r="F61" s="77">
        <v>16.399999999999999</v>
      </c>
      <c r="G61" s="379">
        <v>0</v>
      </c>
      <c r="H61" s="75" t="e">
        <f>IF(VLOOKUP(J61,#REF!,TRUE)=J61,VLOOKUP(J61,#REF!,3),0)</f>
        <v>#REF!</v>
      </c>
      <c r="I61" s="123" t="e">
        <f t="shared" si="7"/>
        <v>#REF!</v>
      </c>
      <c r="J61" s="130" t="s">
        <v>552</v>
      </c>
      <c r="K61" s="76" t="e">
        <f>IF(VLOOKUP(J61,#REF!,TRUE)=J61,VLOOKUP(J61,#REF!,2),0)</f>
        <v>#REF!</v>
      </c>
      <c r="L61" s="77" t="e">
        <f t="shared" si="8"/>
        <v>#REF!</v>
      </c>
      <c r="M61" s="77" t="e">
        <f t="shared" si="9"/>
        <v>#REF!</v>
      </c>
      <c r="N61" s="77" t="e">
        <f t="shared" si="10"/>
        <v>#REF!</v>
      </c>
      <c r="O61" s="77" t="e">
        <f t="shared" si="11"/>
        <v>#REF!</v>
      </c>
      <c r="P61" s="124">
        <v>30</v>
      </c>
      <c r="Q61" s="77" t="e">
        <f t="shared" si="12"/>
        <v>#REF!</v>
      </c>
      <c r="R61" s="124">
        <v>30</v>
      </c>
      <c r="S61" s="77" t="e">
        <f t="shared" si="13"/>
        <v>#REF!</v>
      </c>
      <c r="T61" s="10"/>
      <c r="U61" s="63"/>
      <c r="V61" s="63"/>
      <c r="W61" s="63"/>
      <c r="X61" s="63"/>
      <c r="Y61" s="63"/>
    </row>
    <row r="62" spans="1:25" x14ac:dyDescent="0.2">
      <c r="A62" s="10"/>
      <c r="B62" s="107" t="s">
        <v>124</v>
      </c>
      <c r="C62" s="5">
        <v>116</v>
      </c>
      <c r="D62" s="378" t="s">
        <v>127</v>
      </c>
      <c r="E62" s="107" t="s">
        <v>70</v>
      </c>
      <c r="F62" s="77">
        <v>16.16</v>
      </c>
      <c r="G62" s="379">
        <v>0</v>
      </c>
      <c r="H62" s="75" t="e">
        <f>IF(VLOOKUP(J62,#REF!,TRUE)=J62,VLOOKUP(J62,#REF!,3),0)</f>
        <v>#REF!</v>
      </c>
      <c r="I62" s="123" t="e">
        <f t="shared" si="7"/>
        <v>#REF!</v>
      </c>
      <c r="J62" s="130" t="s">
        <v>552</v>
      </c>
      <c r="K62" s="76" t="e">
        <f>IF(VLOOKUP(J62,#REF!,TRUE)=J62,VLOOKUP(J62,#REF!,2),0)</f>
        <v>#REF!</v>
      </c>
      <c r="L62" s="77" t="e">
        <f t="shared" si="8"/>
        <v>#REF!</v>
      </c>
      <c r="M62" s="77" t="e">
        <f t="shared" si="9"/>
        <v>#REF!</v>
      </c>
      <c r="N62" s="77" t="e">
        <f t="shared" si="10"/>
        <v>#REF!</v>
      </c>
      <c r="O62" s="77" t="e">
        <f t="shared" si="11"/>
        <v>#REF!</v>
      </c>
      <c r="P62" s="124">
        <v>30</v>
      </c>
      <c r="Q62" s="77" t="e">
        <f t="shared" si="12"/>
        <v>#REF!</v>
      </c>
      <c r="R62" s="124">
        <v>30</v>
      </c>
      <c r="S62" s="77" t="e">
        <f t="shared" si="13"/>
        <v>#REF!</v>
      </c>
      <c r="T62" s="10"/>
      <c r="U62" s="63"/>
      <c r="V62" s="63"/>
      <c r="W62" s="63"/>
      <c r="X62" s="63"/>
      <c r="Y62" s="63"/>
    </row>
    <row r="63" spans="1:25" x14ac:dyDescent="0.2">
      <c r="A63" s="10"/>
      <c r="B63" s="107" t="s">
        <v>124</v>
      </c>
      <c r="C63" s="5">
        <v>117</v>
      </c>
      <c r="D63" s="378" t="s">
        <v>127</v>
      </c>
      <c r="E63" s="107" t="s">
        <v>70</v>
      </c>
      <c r="F63" s="77">
        <v>16.16</v>
      </c>
      <c r="G63" s="379">
        <v>0</v>
      </c>
      <c r="H63" s="75" t="e">
        <f>IF(VLOOKUP(J63,#REF!,TRUE)=J63,VLOOKUP(J63,#REF!,3),0)</f>
        <v>#REF!</v>
      </c>
      <c r="I63" s="123" t="e">
        <f t="shared" si="7"/>
        <v>#REF!</v>
      </c>
      <c r="J63" s="130" t="s">
        <v>552</v>
      </c>
      <c r="K63" s="76" t="e">
        <f>IF(VLOOKUP(J63,#REF!,TRUE)=J63,VLOOKUP(J63,#REF!,2),0)</f>
        <v>#REF!</v>
      </c>
      <c r="L63" s="77" t="e">
        <f t="shared" si="8"/>
        <v>#REF!</v>
      </c>
      <c r="M63" s="77" t="e">
        <f t="shared" si="9"/>
        <v>#REF!</v>
      </c>
      <c r="N63" s="77" t="e">
        <f t="shared" si="10"/>
        <v>#REF!</v>
      </c>
      <c r="O63" s="77" t="e">
        <f t="shared" si="11"/>
        <v>#REF!</v>
      </c>
      <c r="P63" s="124">
        <v>30</v>
      </c>
      <c r="Q63" s="77" t="e">
        <f t="shared" si="12"/>
        <v>#REF!</v>
      </c>
      <c r="R63" s="124">
        <v>30</v>
      </c>
      <c r="S63" s="77" t="e">
        <f t="shared" si="13"/>
        <v>#REF!</v>
      </c>
      <c r="T63" s="10"/>
      <c r="U63" s="63"/>
      <c r="V63" s="63"/>
      <c r="W63" s="63"/>
      <c r="X63" s="63"/>
      <c r="Y63" s="63"/>
    </row>
    <row r="64" spans="1:25" x14ac:dyDescent="0.2">
      <c r="A64" s="10"/>
      <c r="B64" s="107" t="s">
        <v>124</v>
      </c>
      <c r="C64" s="5">
        <v>118</v>
      </c>
      <c r="D64" s="378" t="s">
        <v>551</v>
      </c>
      <c r="E64" s="107" t="s">
        <v>70</v>
      </c>
      <c r="F64" s="77">
        <v>16.399999999999999</v>
      </c>
      <c r="G64" s="379">
        <v>0</v>
      </c>
      <c r="H64" s="75" t="e">
        <f>IF(VLOOKUP(J64,#REF!,TRUE)=J64,VLOOKUP(J64,#REF!,3),0)</f>
        <v>#REF!</v>
      </c>
      <c r="I64" s="123" t="e">
        <f t="shared" si="7"/>
        <v>#REF!</v>
      </c>
      <c r="J64" s="130" t="s">
        <v>550</v>
      </c>
      <c r="K64" s="76" t="e">
        <f>IF(VLOOKUP(J64,#REF!,TRUE)=J64,VLOOKUP(J64,#REF!,2),0)</f>
        <v>#REF!</v>
      </c>
      <c r="L64" s="77" t="e">
        <f t="shared" si="8"/>
        <v>#REF!</v>
      </c>
      <c r="M64" s="77" t="e">
        <f t="shared" si="9"/>
        <v>#REF!</v>
      </c>
      <c r="N64" s="77" t="e">
        <f t="shared" si="10"/>
        <v>#REF!</v>
      </c>
      <c r="O64" s="77" t="e">
        <f t="shared" si="11"/>
        <v>#REF!</v>
      </c>
      <c r="P64" s="124">
        <v>30</v>
      </c>
      <c r="Q64" s="77" t="e">
        <f t="shared" si="12"/>
        <v>#REF!</v>
      </c>
      <c r="R64" s="124">
        <v>30</v>
      </c>
      <c r="S64" s="77" t="e">
        <f t="shared" si="13"/>
        <v>#REF!</v>
      </c>
      <c r="T64" s="10"/>
      <c r="U64" s="63"/>
      <c r="V64" s="63"/>
      <c r="W64" s="63"/>
      <c r="X64" s="63"/>
      <c r="Y64" s="63"/>
    </row>
    <row r="65" spans="1:25" x14ac:dyDescent="0.2">
      <c r="A65" s="10"/>
      <c r="B65" s="107" t="s">
        <v>124</v>
      </c>
      <c r="C65" s="5">
        <v>119</v>
      </c>
      <c r="D65" s="378" t="s">
        <v>127</v>
      </c>
      <c r="E65" s="107" t="s">
        <v>70</v>
      </c>
      <c r="F65" s="77">
        <v>16.16</v>
      </c>
      <c r="G65" s="379">
        <v>0</v>
      </c>
      <c r="H65" s="75" t="e">
        <f>IF(VLOOKUP(J65,#REF!,TRUE)=J65,VLOOKUP(J65,#REF!,3),0)</f>
        <v>#REF!</v>
      </c>
      <c r="I65" s="123" t="e">
        <f t="shared" si="7"/>
        <v>#REF!</v>
      </c>
      <c r="J65" s="130" t="s">
        <v>552</v>
      </c>
      <c r="K65" s="76" t="e">
        <f>IF(VLOOKUP(J65,#REF!,TRUE)=J65,VLOOKUP(J65,#REF!,2),0)</f>
        <v>#REF!</v>
      </c>
      <c r="L65" s="77" t="e">
        <f t="shared" si="8"/>
        <v>#REF!</v>
      </c>
      <c r="M65" s="77" t="e">
        <f t="shared" si="9"/>
        <v>#REF!</v>
      </c>
      <c r="N65" s="77" t="e">
        <f t="shared" si="10"/>
        <v>#REF!</v>
      </c>
      <c r="O65" s="77" t="e">
        <f t="shared" si="11"/>
        <v>#REF!</v>
      </c>
      <c r="P65" s="124">
        <v>30</v>
      </c>
      <c r="Q65" s="77" t="e">
        <f t="shared" si="12"/>
        <v>#REF!</v>
      </c>
      <c r="R65" s="124">
        <v>30</v>
      </c>
      <c r="S65" s="77" t="e">
        <f t="shared" si="13"/>
        <v>#REF!</v>
      </c>
      <c r="T65" s="10"/>
      <c r="U65" s="63"/>
      <c r="V65" s="63"/>
      <c r="W65" s="63"/>
      <c r="X65" s="63"/>
      <c r="Y65" s="63"/>
    </row>
    <row r="66" spans="1:25" x14ac:dyDescent="0.2">
      <c r="A66" s="10"/>
      <c r="B66" s="107" t="s">
        <v>124</v>
      </c>
      <c r="C66" s="5">
        <v>120</v>
      </c>
      <c r="D66" s="378" t="s">
        <v>556</v>
      </c>
      <c r="E66" s="107" t="s">
        <v>70</v>
      </c>
      <c r="F66" s="77">
        <v>16.16</v>
      </c>
      <c r="G66" s="379">
        <v>0</v>
      </c>
      <c r="H66" s="75" t="e">
        <f>IF(VLOOKUP(J66,#REF!,TRUE)=J66,VLOOKUP(J66,#REF!,3),0)</f>
        <v>#REF!</v>
      </c>
      <c r="I66" s="123" t="e">
        <f t="shared" si="7"/>
        <v>#REF!</v>
      </c>
      <c r="J66" s="130" t="s">
        <v>555</v>
      </c>
      <c r="K66" s="76" t="e">
        <f>IF(VLOOKUP(J66,#REF!,TRUE)=J66,VLOOKUP(J66,#REF!,2),0)</f>
        <v>#REF!</v>
      </c>
      <c r="L66" s="77" t="e">
        <f t="shared" si="8"/>
        <v>#REF!</v>
      </c>
      <c r="M66" s="77" t="e">
        <f t="shared" si="9"/>
        <v>#REF!</v>
      </c>
      <c r="N66" s="77" t="e">
        <f t="shared" si="10"/>
        <v>#REF!</v>
      </c>
      <c r="O66" s="77" t="e">
        <f t="shared" si="11"/>
        <v>#REF!</v>
      </c>
      <c r="P66" s="124">
        <v>30</v>
      </c>
      <c r="Q66" s="77" t="e">
        <f t="shared" si="12"/>
        <v>#REF!</v>
      </c>
      <c r="R66" s="124">
        <v>30</v>
      </c>
      <c r="S66" s="77" t="e">
        <f t="shared" si="13"/>
        <v>#REF!</v>
      </c>
      <c r="T66" s="10"/>
      <c r="U66" s="63"/>
      <c r="V66" s="63"/>
      <c r="W66" s="63"/>
      <c r="X66" s="63"/>
      <c r="Y66" s="63"/>
    </row>
    <row r="67" spans="1:25" x14ac:dyDescent="0.2">
      <c r="A67" s="10"/>
      <c r="B67" s="107" t="s">
        <v>124</v>
      </c>
      <c r="C67" s="5">
        <v>121</v>
      </c>
      <c r="D67" s="107" t="s">
        <v>557</v>
      </c>
      <c r="E67" s="107" t="s">
        <v>70</v>
      </c>
      <c r="F67" s="77">
        <v>16.16</v>
      </c>
      <c r="G67" s="379">
        <v>0</v>
      </c>
      <c r="H67" s="75" t="e">
        <f>IF(VLOOKUP(J67,#REF!,TRUE)=J67,VLOOKUP(J67,#REF!,3),0)</f>
        <v>#REF!</v>
      </c>
      <c r="I67" s="123" t="e">
        <f t="shared" si="7"/>
        <v>#REF!</v>
      </c>
      <c r="J67" s="130" t="s">
        <v>552</v>
      </c>
      <c r="K67" s="76" t="e">
        <f>IF(VLOOKUP(J67,#REF!,TRUE)=J67,VLOOKUP(J67,#REF!,2),0)</f>
        <v>#REF!</v>
      </c>
      <c r="L67" s="77" t="e">
        <f t="shared" si="8"/>
        <v>#REF!</v>
      </c>
      <c r="M67" s="77" t="e">
        <f t="shared" si="9"/>
        <v>#REF!</v>
      </c>
      <c r="N67" s="77" t="e">
        <f t="shared" si="10"/>
        <v>#REF!</v>
      </c>
      <c r="O67" s="77" t="e">
        <f t="shared" si="11"/>
        <v>#REF!</v>
      </c>
      <c r="P67" s="124">
        <v>30</v>
      </c>
      <c r="Q67" s="77" t="e">
        <f t="shared" si="12"/>
        <v>#REF!</v>
      </c>
      <c r="R67" s="124">
        <v>30</v>
      </c>
      <c r="S67" s="77" t="e">
        <f t="shared" si="13"/>
        <v>#REF!</v>
      </c>
      <c r="T67" s="10"/>
      <c r="U67" s="63"/>
      <c r="V67" s="63"/>
      <c r="W67" s="63"/>
      <c r="X67" s="63"/>
      <c r="Y67" s="63"/>
    </row>
    <row r="68" spans="1:25" x14ac:dyDescent="0.2">
      <c r="A68" s="10"/>
      <c r="B68" s="107" t="s">
        <v>124</v>
      </c>
      <c r="C68" s="5">
        <v>122</v>
      </c>
      <c r="D68" s="107" t="s">
        <v>127</v>
      </c>
      <c r="E68" s="107" t="s">
        <v>70</v>
      </c>
      <c r="F68" s="77">
        <v>16.16</v>
      </c>
      <c r="G68" s="379">
        <v>0</v>
      </c>
      <c r="H68" s="75" t="e">
        <f>IF(VLOOKUP(J68,#REF!,TRUE)=J68,VLOOKUP(J68,#REF!,3),0)</f>
        <v>#REF!</v>
      </c>
      <c r="I68" s="123" t="e">
        <f t="shared" si="7"/>
        <v>#REF!</v>
      </c>
      <c r="J68" s="130" t="s">
        <v>552</v>
      </c>
      <c r="K68" s="76" t="e">
        <f>IF(VLOOKUP(J68,#REF!,TRUE)=J68,VLOOKUP(J68,#REF!,2),0)</f>
        <v>#REF!</v>
      </c>
      <c r="L68" s="77" t="e">
        <f t="shared" si="8"/>
        <v>#REF!</v>
      </c>
      <c r="M68" s="77" t="e">
        <f t="shared" si="9"/>
        <v>#REF!</v>
      </c>
      <c r="N68" s="77" t="e">
        <f t="shared" si="10"/>
        <v>#REF!</v>
      </c>
      <c r="O68" s="77" t="e">
        <f t="shared" si="11"/>
        <v>#REF!</v>
      </c>
      <c r="P68" s="124">
        <v>30</v>
      </c>
      <c r="Q68" s="77" t="e">
        <f t="shared" si="12"/>
        <v>#REF!</v>
      </c>
      <c r="R68" s="124">
        <v>30</v>
      </c>
      <c r="S68" s="77" t="e">
        <f t="shared" si="13"/>
        <v>#REF!</v>
      </c>
      <c r="T68" s="10"/>
      <c r="U68" s="63"/>
      <c r="V68" s="63"/>
      <c r="W68" s="63"/>
      <c r="X68" s="63"/>
      <c r="Y68" s="63"/>
    </row>
    <row r="69" spans="1:25" x14ac:dyDescent="0.2">
      <c r="A69" s="10"/>
      <c r="B69" s="107" t="s">
        <v>124</v>
      </c>
      <c r="C69" s="5">
        <v>123</v>
      </c>
      <c r="D69" s="107" t="s">
        <v>127</v>
      </c>
      <c r="E69" s="107" t="s">
        <v>70</v>
      </c>
      <c r="F69" s="77">
        <v>16.399999999999999</v>
      </c>
      <c r="G69" s="379">
        <v>0</v>
      </c>
      <c r="H69" s="75" t="e">
        <f>IF(VLOOKUP(J69,#REF!,TRUE)=J69,VLOOKUP(J69,#REF!,3),0)</f>
        <v>#REF!</v>
      </c>
      <c r="I69" s="123" t="e">
        <f t="shared" si="7"/>
        <v>#REF!</v>
      </c>
      <c r="J69" s="130" t="s">
        <v>552</v>
      </c>
      <c r="K69" s="76" t="e">
        <f>IF(VLOOKUP(J69,#REF!,TRUE)=J69,VLOOKUP(J69,#REF!,2),0)</f>
        <v>#REF!</v>
      </c>
      <c r="L69" s="77" t="e">
        <f t="shared" si="8"/>
        <v>#REF!</v>
      </c>
      <c r="M69" s="77" t="e">
        <f t="shared" si="9"/>
        <v>#REF!</v>
      </c>
      <c r="N69" s="77" t="e">
        <f t="shared" si="10"/>
        <v>#REF!</v>
      </c>
      <c r="O69" s="77" t="e">
        <f t="shared" si="11"/>
        <v>#REF!</v>
      </c>
      <c r="P69" s="124">
        <v>30</v>
      </c>
      <c r="Q69" s="77" t="e">
        <f t="shared" si="12"/>
        <v>#REF!</v>
      </c>
      <c r="R69" s="124">
        <v>30</v>
      </c>
      <c r="S69" s="77" t="e">
        <f t="shared" si="13"/>
        <v>#REF!</v>
      </c>
      <c r="T69" s="10"/>
      <c r="U69" s="63"/>
      <c r="V69" s="63"/>
      <c r="W69" s="63"/>
      <c r="X69" s="63"/>
      <c r="Y69" s="63"/>
    </row>
    <row r="70" spans="1:25" x14ac:dyDescent="0.2">
      <c r="A70" s="10"/>
      <c r="B70" s="107" t="s">
        <v>124</v>
      </c>
      <c r="C70" s="5">
        <v>124</v>
      </c>
      <c r="D70" s="107" t="s">
        <v>551</v>
      </c>
      <c r="E70" s="107" t="s">
        <v>70</v>
      </c>
      <c r="F70" s="77">
        <v>16.399999999999999</v>
      </c>
      <c r="G70" s="379">
        <v>0</v>
      </c>
      <c r="H70" s="75" t="e">
        <f>IF(VLOOKUP(J70,#REF!,TRUE)=J70,VLOOKUP(J70,#REF!,3),0)</f>
        <v>#REF!</v>
      </c>
      <c r="I70" s="123" t="e">
        <f t="shared" si="7"/>
        <v>#REF!</v>
      </c>
      <c r="J70" s="130" t="s">
        <v>550</v>
      </c>
      <c r="K70" s="76" t="e">
        <f>IF(VLOOKUP(J70,#REF!,TRUE)=J70,VLOOKUP(J70,#REF!,2),0)</f>
        <v>#REF!</v>
      </c>
      <c r="L70" s="77" t="e">
        <f t="shared" si="8"/>
        <v>#REF!</v>
      </c>
      <c r="M70" s="77" t="e">
        <f t="shared" si="9"/>
        <v>#REF!</v>
      </c>
      <c r="N70" s="77" t="e">
        <f t="shared" si="10"/>
        <v>#REF!</v>
      </c>
      <c r="O70" s="77" t="e">
        <f t="shared" si="11"/>
        <v>#REF!</v>
      </c>
      <c r="P70" s="124">
        <v>30</v>
      </c>
      <c r="Q70" s="77" t="e">
        <f t="shared" si="12"/>
        <v>#REF!</v>
      </c>
      <c r="R70" s="124">
        <v>30</v>
      </c>
      <c r="S70" s="77" t="e">
        <f t="shared" si="13"/>
        <v>#REF!</v>
      </c>
      <c r="T70" s="10"/>
      <c r="U70" s="63"/>
      <c r="V70" s="63"/>
      <c r="W70" s="63"/>
      <c r="X70" s="63"/>
      <c r="Y70" s="63"/>
    </row>
    <row r="71" spans="1:25" x14ac:dyDescent="0.2">
      <c r="A71" s="10"/>
      <c r="B71" s="107" t="s">
        <v>124</v>
      </c>
      <c r="C71" s="5">
        <v>125</v>
      </c>
      <c r="D71" s="107" t="s">
        <v>558</v>
      </c>
      <c r="E71" s="107" t="s">
        <v>70</v>
      </c>
      <c r="F71" s="77">
        <v>16.399999999999999</v>
      </c>
      <c r="G71" s="379">
        <v>0</v>
      </c>
      <c r="H71" s="75" t="e">
        <f>IF(VLOOKUP(J71,#REF!,TRUE)=J71,VLOOKUP(J71,#REF!,3),0)</f>
        <v>#REF!</v>
      </c>
      <c r="I71" s="123" t="e">
        <f t="shared" si="7"/>
        <v>#REF!</v>
      </c>
      <c r="J71" s="130" t="s">
        <v>550</v>
      </c>
      <c r="K71" s="76" t="e">
        <f>IF(VLOOKUP(J71,#REF!,TRUE)=J71,VLOOKUP(J71,#REF!,2),0)</f>
        <v>#REF!</v>
      </c>
      <c r="L71" s="77" t="e">
        <f t="shared" si="8"/>
        <v>#REF!</v>
      </c>
      <c r="M71" s="77" t="e">
        <f t="shared" si="9"/>
        <v>#REF!</v>
      </c>
      <c r="N71" s="77" t="e">
        <f t="shared" si="10"/>
        <v>#REF!</v>
      </c>
      <c r="O71" s="77" t="e">
        <f t="shared" si="11"/>
        <v>#REF!</v>
      </c>
      <c r="P71" s="124">
        <v>30</v>
      </c>
      <c r="Q71" s="77" t="e">
        <f t="shared" si="12"/>
        <v>#REF!</v>
      </c>
      <c r="R71" s="124">
        <v>30</v>
      </c>
      <c r="S71" s="77" t="e">
        <f t="shared" si="13"/>
        <v>#REF!</v>
      </c>
      <c r="T71" s="10"/>
      <c r="U71" s="63"/>
      <c r="V71" s="63"/>
      <c r="W71" s="63"/>
      <c r="X71" s="63"/>
      <c r="Y71" s="63"/>
    </row>
    <row r="72" spans="1:25" x14ac:dyDescent="0.2">
      <c r="A72" s="10"/>
      <c r="B72" s="107" t="s">
        <v>124</v>
      </c>
      <c r="C72" s="5">
        <v>126</v>
      </c>
      <c r="D72" s="107" t="s">
        <v>127</v>
      </c>
      <c r="E72" s="107" t="s">
        <v>70</v>
      </c>
      <c r="F72" s="77">
        <v>16.16</v>
      </c>
      <c r="G72" s="379">
        <v>0</v>
      </c>
      <c r="H72" s="75" t="e">
        <f>IF(VLOOKUP(J72,#REF!,TRUE)=J72,VLOOKUP(J72,#REF!,3),0)</f>
        <v>#REF!</v>
      </c>
      <c r="I72" s="123" t="e">
        <f t="shared" si="7"/>
        <v>#REF!</v>
      </c>
      <c r="J72" s="130" t="s">
        <v>552</v>
      </c>
      <c r="K72" s="76" t="e">
        <f>IF(VLOOKUP(J72,#REF!,TRUE)=J72,VLOOKUP(J72,#REF!,2),0)</f>
        <v>#REF!</v>
      </c>
      <c r="L72" s="77" t="e">
        <f t="shared" si="8"/>
        <v>#REF!</v>
      </c>
      <c r="M72" s="77" t="e">
        <f t="shared" si="9"/>
        <v>#REF!</v>
      </c>
      <c r="N72" s="77" t="e">
        <f t="shared" si="10"/>
        <v>#REF!</v>
      </c>
      <c r="O72" s="77" t="e">
        <f t="shared" si="11"/>
        <v>#REF!</v>
      </c>
      <c r="P72" s="124">
        <v>30</v>
      </c>
      <c r="Q72" s="77" t="e">
        <f t="shared" si="12"/>
        <v>#REF!</v>
      </c>
      <c r="R72" s="124">
        <v>30</v>
      </c>
      <c r="S72" s="77" t="e">
        <f t="shared" si="13"/>
        <v>#REF!</v>
      </c>
      <c r="T72" s="10"/>
      <c r="U72" s="63"/>
      <c r="V72" s="63"/>
      <c r="W72" s="63"/>
      <c r="X72" s="63"/>
      <c r="Y72" s="63"/>
    </row>
    <row r="73" spans="1:25" x14ac:dyDescent="0.2">
      <c r="A73" s="10"/>
      <c r="B73" s="107" t="s">
        <v>124</v>
      </c>
      <c r="C73" s="5">
        <v>127</v>
      </c>
      <c r="D73" s="378" t="s">
        <v>551</v>
      </c>
      <c r="E73" s="107" t="s">
        <v>70</v>
      </c>
      <c r="F73" s="77">
        <v>15.9</v>
      </c>
      <c r="G73" s="379">
        <v>0</v>
      </c>
      <c r="H73" s="75" t="e">
        <f>IF(VLOOKUP(J73,#REF!,TRUE)=J73,VLOOKUP(J73,#REF!,3),0)</f>
        <v>#REF!</v>
      </c>
      <c r="I73" s="123" t="e">
        <f t="shared" si="7"/>
        <v>#REF!</v>
      </c>
      <c r="J73" s="130" t="s">
        <v>550</v>
      </c>
      <c r="K73" s="76" t="e">
        <f>IF(VLOOKUP(J73,#REF!,TRUE)=J73,VLOOKUP(J73,#REF!,2),0)</f>
        <v>#REF!</v>
      </c>
      <c r="L73" s="77" t="e">
        <f t="shared" si="8"/>
        <v>#REF!</v>
      </c>
      <c r="M73" s="77" t="e">
        <f t="shared" si="9"/>
        <v>#REF!</v>
      </c>
      <c r="N73" s="77" t="e">
        <f t="shared" si="10"/>
        <v>#REF!</v>
      </c>
      <c r="O73" s="77" t="e">
        <f t="shared" si="11"/>
        <v>#REF!</v>
      </c>
      <c r="P73" s="124">
        <v>30</v>
      </c>
      <c r="Q73" s="77" t="e">
        <f t="shared" si="12"/>
        <v>#REF!</v>
      </c>
      <c r="R73" s="124">
        <v>30</v>
      </c>
      <c r="S73" s="77" t="e">
        <f t="shared" si="13"/>
        <v>#REF!</v>
      </c>
      <c r="T73" s="10"/>
      <c r="U73" s="63"/>
      <c r="V73" s="63"/>
      <c r="W73" s="63"/>
      <c r="X73" s="63"/>
      <c r="Y73" s="63"/>
    </row>
    <row r="74" spans="1:25" x14ac:dyDescent="0.2">
      <c r="A74" s="10"/>
      <c r="B74" s="107" t="s">
        <v>124</v>
      </c>
      <c r="C74" s="5">
        <v>128</v>
      </c>
      <c r="D74" s="378" t="s">
        <v>127</v>
      </c>
      <c r="E74" s="107" t="s">
        <v>70</v>
      </c>
      <c r="F74" s="77">
        <v>16.190000000000001</v>
      </c>
      <c r="G74" s="379">
        <v>0</v>
      </c>
      <c r="H74" s="75" t="e">
        <f>IF(VLOOKUP(J74,#REF!,TRUE)=J74,VLOOKUP(J74,#REF!,3),0)</f>
        <v>#REF!</v>
      </c>
      <c r="I74" s="123" t="e">
        <f t="shared" si="7"/>
        <v>#REF!</v>
      </c>
      <c r="J74" s="130" t="s">
        <v>552</v>
      </c>
      <c r="K74" s="76" t="e">
        <f>IF(VLOOKUP(J74,#REF!,TRUE)=J74,VLOOKUP(J74,#REF!,2),0)</f>
        <v>#REF!</v>
      </c>
      <c r="L74" s="77" t="e">
        <f t="shared" si="8"/>
        <v>#REF!</v>
      </c>
      <c r="M74" s="77" t="e">
        <f t="shared" si="9"/>
        <v>#REF!</v>
      </c>
      <c r="N74" s="77" t="e">
        <f t="shared" si="10"/>
        <v>#REF!</v>
      </c>
      <c r="O74" s="77" t="e">
        <f t="shared" si="11"/>
        <v>#REF!</v>
      </c>
      <c r="P74" s="124">
        <v>30</v>
      </c>
      <c r="Q74" s="77" t="e">
        <f t="shared" si="12"/>
        <v>#REF!</v>
      </c>
      <c r="R74" s="124">
        <v>30</v>
      </c>
      <c r="S74" s="77" t="e">
        <f t="shared" si="13"/>
        <v>#REF!</v>
      </c>
      <c r="T74" s="10"/>
      <c r="U74" s="63"/>
      <c r="V74" s="63"/>
      <c r="W74" s="63"/>
      <c r="X74" s="63"/>
      <c r="Y74" s="63"/>
    </row>
    <row r="75" spans="1:25" x14ac:dyDescent="0.2">
      <c r="A75" s="10"/>
      <c r="B75" s="107" t="s">
        <v>124</v>
      </c>
      <c r="C75" s="5"/>
      <c r="D75" s="378" t="s">
        <v>538</v>
      </c>
      <c r="E75" s="107" t="s">
        <v>70</v>
      </c>
      <c r="F75" s="77">
        <v>7.04</v>
      </c>
      <c r="G75" s="379">
        <v>0</v>
      </c>
      <c r="H75" s="75" t="e">
        <f>IF(VLOOKUP(J75,#REF!,TRUE)=J75,VLOOKUP(J75,#REF!,3),0)</f>
        <v>#REF!</v>
      </c>
      <c r="I75" s="123" t="e">
        <f t="shared" si="7"/>
        <v>#REF!</v>
      </c>
      <c r="J75" s="130" t="s">
        <v>539</v>
      </c>
      <c r="K75" s="76" t="e">
        <f>IF(VLOOKUP(J75,#REF!,TRUE)=J75,VLOOKUP(J75,#REF!,2),0)</f>
        <v>#REF!</v>
      </c>
      <c r="L75" s="77" t="e">
        <f t="shared" si="8"/>
        <v>#REF!</v>
      </c>
      <c r="M75" s="77" t="e">
        <f t="shared" si="9"/>
        <v>#REF!</v>
      </c>
      <c r="N75" s="77" t="e">
        <f t="shared" si="10"/>
        <v>#REF!</v>
      </c>
      <c r="O75" s="77" t="e">
        <f t="shared" si="11"/>
        <v>#REF!</v>
      </c>
      <c r="P75" s="124">
        <v>30</v>
      </c>
      <c r="Q75" s="77" t="e">
        <f t="shared" si="12"/>
        <v>#REF!</v>
      </c>
      <c r="R75" s="124">
        <v>30</v>
      </c>
      <c r="S75" s="77" t="e">
        <f t="shared" si="13"/>
        <v>#REF!</v>
      </c>
      <c r="T75" s="10"/>
      <c r="U75" s="63"/>
      <c r="V75" s="63"/>
      <c r="W75" s="63"/>
      <c r="X75" s="63"/>
      <c r="Y75" s="63"/>
    </row>
    <row r="76" spans="1:25" x14ac:dyDescent="0.2">
      <c r="A76" s="10"/>
      <c r="B76" s="107" t="s">
        <v>124</v>
      </c>
      <c r="C76" s="5"/>
      <c r="D76" s="378" t="s">
        <v>559</v>
      </c>
      <c r="E76" s="107" t="s">
        <v>168</v>
      </c>
      <c r="F76" s="77">
        <v>10.4</v>
      </c>
      <c r="G76" s="379">
        <v>0</v>
      </c>
      <c r="H76" s="75" t="e">
        <f>IF(VLOOKUP(J76,#REF!,TRUE)=J76,VLOOKUP(J76,#REF!,3),0)</f>
        <v>#REF!</v>
      </c>
      <c r="I76" s="123" t="e">
        <f t="shared" si="7"/>
        <v>#REF!</v>
      </c>
      <c r="J76" s="130" t="s">
        <v>543</v>
      </c>
      <c r="K76" s="76" t="e">
        <f>IF(VLOOKUP(J76,#REF!,TRUE)=J76,VLOOKUP(J76,#REF!,2),0)</f>
        <v>#REF!</v>
      </c>
      <c r="L76" s="77" t="e">
        <f t="shared" si="8"/>
        <v>#REF!</v>
      </c>
      <c r="M76" s="77" t="e">
        <f t="shared" si="9"/>
        <v>#REF!</v>
      </c>
      <c r="N76" s="77" t="e">
        <f t="shared" si="10"/>
        <v>#REF!</v>
      </c>
      <c r="O76" s="77" t="e">
        <f t="shared" si="11"/>
        <v>#REF!</v>
      </c>
      <c r="P76" s="124">
        <v>30</v>
      </c>
      <c r="Q76" s="77" t="e">
        <f t="shared" si="12"/>
        <v>#REF!</v>
      </c>
      <c r="R76" s="124">
        <v>30</v>
      </c>
      <c r="S76" s="77" t="e">
        <f t="shared" si="13"/>
        <v>#REF!</v>
      </c>
      <c r="T76" s="10"/>
      <c r="U76" s="63"/>
      <c r="V76" s="63"/>
      <c r="W76" s="63"/>
      <c r="X76" s="63"/>
      <c r="Y76" s="63"/>
    </row>
    <row r="77" spans="1:25" x14ac:dyDescent="0.2">
      <c r="A77" s="10"/>
      <c r="B77" s="107" t="s">
        <v>124</v>
      </c>
      <c r="C77" s="5"/>
      <c r="D77" s="378" t="s">
        <v>560</v>
      </c>
      <c r="E77" s="107" t="s">
        <v>168</v>
      </c>
      <c r="F77" s="77">
        <v>9.48</v>
      </c>
      <c r="G77" s="379">
        <v>0</v>
      </c>
      <c r="H77" s="75" t="e">
        <f>IF(VLOOKUP(J77,#REF!,TRUE)=J77,VLOOKUP(J77,#REF!,3),0)</f>
        <v>#REF!</v>
      </c>
      <c r="I77" s="123" t="e">
        <f t="shared" si="7"/>
        <v>#REF!</v>
      </c>
      <c r="J77" s="130" t="s">
        <v>543</v>
      </c>
      <c r="K77" s="76" t="e">
        <f>IF(VLOOKUP(J77,#REF!,TRUE)=J77,VLOOKUP(J77,#REF!,2),0)</f>
        <v>#REF!</v>
      </c>
      <c r="L77" s="77" t="e">
        <f t="shared" si="8"/>
        <v>#REF!</v>
      </c>
      <c r="M77" s="77" t="e">
        <f t="shared" si="9"/>
        <v>#REF!</v>
      </c>
      <c r="N77" s="77" t="e">
        <f t="shared" si="10"/>
        <v>#REF!</v>
      </c>
      <c r="O77" s="77" t="e">
        <f t="shared" si="11"/>
        <v>#REF!</v>
      </c>
      <c r="P77" s="124">
        <v>30</v>
      </c>
      <c r="Q77" s="77" t="e">
        <f t="shared" si="12"/>
        <v>#REF!</v>
      </c>
      <c r="R77" s="124">
        <v>30</v>
      </c>
      <c r="S77" s="77" t="e">
        <f t="shared" si="13"/>
        <v>#REF!</v>
      </c>
      <c r="T77" s="10"/>
      <c r="U77" s="63"/>
      <c r="V77" s="63"/>
      <c r="W77" s="63"/>
      <c r="X77" s="63"/>
      <c r="Y77" s="63"/>
    </row>
    <row r="78" spans="1:25" x14ac:dyDescent="0.2">
      <c r="A78" s="10"/>
      <c r="B78" s="107" t="s">
        <v>124</v>
      </c>
      <c r="C78" s="5"/>
      <c r="D78" s="378" t="s">
        <v>561</v>
      </c>
      <c r="E78" s="107" t="s">
        <v>547</v>
      </c>
      <c r="F78" s="77">
        <v>4.2</v>
      </c>
      <c r="G78" s="379">
        <v>0</v>
      </c>
      <c r="H78" s="75" t="e">
        <f>IF(VLOOKUP(J78,#REF!,TRUE)=J78,VLOOKUP(J78,#REF!,3),0)</f>
        <v>#REF!</v>
      </c>
      <c r="I78" s="123" t="e">
        <f t="shared" si="7"/>
        <v>#REF!</v>
      </c>
      <c r="J78" s="130" t="s">
        <v>539</v>
      </c>
      <c r="K78" s="76" t="e">
        <f>IF(VLOOKUP(J78,#REF!,TRUE)=J78,VLOOKUP(J78,#REF!,2),0)</f>
        <v>#REF!</v>
      </c>
      <c r="L78" s="77" t="e">
        <f t="shared" si="8"/>
        <v>#REF!</v>
      </c>
      <c r="M78" s="77" t="e">
        <f t="shared" si="9"/>
        <v>#REF!</v>
      </c>
      <c r="N78" s="77" t="e">
        <f t="shared" si="10"/>
        <v>#REF!</v>
      </c>
      <c r="O78" s="77" t="e">
        <f t="shared" si="11"/>
        <v>#REF!</v>
      </c>
      <c r="P78" s="124">
        <v>30</v>
      </c>
      <c r="Q78" s="77" t="e">
        <f t="shared" si="12"/>
        <v>#REF!</v>
      </c>
      <c r="R78" s="124">
        <v>30</v>
      </c>
      <c r="S78" s="77" t="e">
        <f t="shared" si="13"/>
        <v>#REF!</v>
      </c>
      <c r="T78" s="10"/>
      <c r="U78" s="63"/>
      <c r="V78" s="63"/>
      <c r="W78" s="63"/>
      <c r="X78" s="63"/>
      <c r="Y78" s="63"/>
    </row>
    <row r="79" spans="1:25" x14ac:dyDescent="0.2">
      <c r="A79" s="10"/>
      <c r="B79" s="107" t="s">
        <v>124</v>
      </c>
      <c r="C79" s="5"/>
      <c r="D79" s="378" t="s">
        <v>562</v>
      </c>
      <c r="E79" s="107" t="s">
        <v>168</v>
      </c>
      <c r="F79" s="77">
        <v>4.18</v>
      </c>
      <c r="G79" s="379">
        <v>0</v>
      </c>
      <c r="H79" s="75" t="e">
        <f>IF(VLOOKUP(J79,#REF!,TRUE)=J79,VLOOKUP(J79,#REF!,3),0)</f>
        <v>#REF!</v>
      </c>
      <c r="I79" s="123" t="e">
        <f t="shared" si="7"/>
        <v>#REF!</v>
      </c>
      <c r="J79" s="130" t="s">
        <v>539</v>
      </c>
      <c r="K79" s="76" t="e">
        <f>IF(VLOOKUP(J79,#REF!,TRUE)=J79,VLOOKUP(J79,#REF!,2),0)</f>
        <v>#REF!</v>
      </c>
      <c r="L79" s="77" t="e">
        <f t="shared" si="8"/>
        <v>#REF!</v>
      </c>
      <c r="M79" s="77" t="e">
        <f t="shared" si="9"/>
        <v>#REF!</v>
      </c>
      <c r="N79" s="77" t="e">
        <f t="shared" si="10"/>
        <v>#REF!</v>
      </c>
      <c r="O79" s="77" t="e">
        <f t="shared" si="11"/>
        <v>#REF!</v>
      </c>
      <c r="P79" s="124">
        <v>30</v>
      </c>
      <c r="Q79" s="77" t="e">
        <f t="shared" si="12"/>
        <v>#REF!</v>
      </c>
      <c r="R79" s="124">
        <v>30</v>
      </c>
      <c r="S79" s="77" t="e">
        <f t="shared" si="13"/>
        <v>#REF!</v>
      </c>
      <c r="T79" s="10"/>
      <c r="U79" s="63"/>
      <c r="V79" s="63"/>
      <c r="W79" s="63"/>
      <c r="X79" s="63"/>
      <c r="Y79" s="63"/>
    </row>
    <row r="80" spans="1:25" x14ac:dyDescent="0.2">
      <c r="A80" s="10"/>
      <c r="B80" s="107" t="s">
        <v>124</v>
      </c>
      <c r="C80" s="5"/>
      <c r="D80" s="378" t="s">
        <v>542</v>
      </c>
      <c r="E80" s="107" t="s">
        <v>563</v>
      </c>
      <c r="F80" s="77">
        <v>13.92</v>
      </c>
      <c r="G80" s="379">
        <v>0</v>
      </c>
      <c r="H80" s="75" t="e">
        <f>IF(VLOOKUP(J80,#REF!,TRUE)=J80,VLOOKUP(J80,#REF!,3),0)</f>
        <v>#REF!</v>
      </c>
      <c r="I80" s="123" t="e">
        <f t="shared" si="7"/>
        <v>#REF!</v>
      </c>
      <c r="J80" s="130" t="s">
        <v>539</v>
      </c>
      <c r="K80" s="76" t="e">
        <f>IF(VLOOKUP(J80,#REF!,TRUE)=J80,VLOOKUP(J80,#REF!,2),0)</f>
        <v>#REF!</v>
      </c>
      <c r="L80" s="77" t="e">
        <f t="shared" si="8"/>
        <v>#REF!</v>
      </c>
      <c r="M80" s="77" t="e">
        <f t="shared" si="9"/>
        <v>#REF!</v>
      </c>
      <c r="N80" s="77" t="e">
        <f t="shared" si="10"/>
        <v>#REF!</v>
      </c>
      <c r="O80" s="77" t="e">
        <f t="shared" si="11"/>
        <v>#REF!</v>
      </c>
      <c r="P80" s="124">
        <v>30</v>
      </c>
      <c r="Q80" s="77" t="e">
        <f t="shared" si="12"/>
        <v>#REF!</v>
      </c>
      <c r="R80" s="124">
        <v>30</v>
      </c>
      <c r="S80" s="77" t="e">
        <f t="shared" si="13"/>
        <v>#REF!</v>
      </c>
      <c r="T80" s="10"/>
      <c r="U80" s="63"/>
      <c r="V80" s="63"/>
      <c r="W80" s="63"/>
      <c r="X80" s="63"/>
      <c r="Y80" s="63"/>
    </row>
    <row r="81" spans="1:25" x14ac:dyDescent="0.2">
      <c r="A81" s="10"/>
      <c r="B81" s="107" t="s">
        <v>124</v>
      </c>
      <c r="C81" s="5"/>
      <c r="D81" s="378" t="s">
        <v>542</v>
      </c>
      <c r="E81" s="107" t="s">
        <v>70</v>
      </c>
      <c r="F81" s="77">
        <v>4.08</v>
      </c>
      <c r="G81" s="379">
        <v>0</v>
      </c>
      <c r="H81" s="75" t="e">
        <f>IF(VLOOKUP(J81,#REF!,TRUE)=J81,VLOOKUP(J81,#REF!,3),0)</f>
        <v>#REF!</v>
      </c>
      <c r="I81" s="123" t="e">
        <f t="shared" si="7"/>
        <v>#REF!</v>
      </c>
      <c r="J81" s="130" t="s">
        <v>539</v>
      </c>
      <c r="K81" s="76" t="e">
        <f>IF(VLOOKUP(J81,#REF!,TRUE)=J81,VLOOKUP(J81,#REF!,2),0)</f>
        <v>#REF!</v>
      </c>
      <c r="L81" s="77" t="e">
        <f t="shared" si="8"/>
        <v>#REF!</v>
      </c>
      <c r="M81" s="77" t="e">
        <f t="shared" si="9"/>
        <v>#REF!</v>
      </c>
      <c r="N81" s="77" t="e">
        <f t="shared" si="10"/>
        <v>#REF!</v>
      </c>
      <c r="O81" s="77" t="e">
        <f t="shared" si="11"/>
        <v>#REF!</v>
      </c>
      <c r="P81" s="124">
        <v>30</v>
      </c>
      <c r="Q81" s="77" t="e">
        <f t="shared" si="12"/>
        <v>#REF!</v>
      </c>
      <c r="R81" s="124">
        <v>30</v>
      </c>
      <c r="S81" s="77" t="e">
        <f t="shared" si="13"/>
        <v>#REF!</v>
      </c>
      <c r="T81" s="10"/>
      <c r="U81" s="63"/>
      <c r="V81" s="63"/>
      <c r="W81" s="63"/>
      <c r="X81" s="63"/>
      <c r="Y81" s="63"/>
    </row>
    <row r="82" spans="1:25" x14ac:dyDescent="0.2">
      <c r="A82" s="10"/>
      <c r="B82" s="107" t="s">
        <v>124</v>
      </c>
      <c r="C82" s="5"/>
      <c r="D82" s="378" t="s">
        <v>544</v>
      </c>
      <c r="E82" s="107" t="s">
        <v>70</v>
      </c>
      <c r="F82" s="77">
        <v>65.91</v>
      </c>
      <c r="G82" s="379">
        <v>0</v>
      </c>
      <c r="H82" s="75" t="e">
        <f>IF(VLOOKUP(J82,#REF!,TRUE)=J82,VLOOKUP(J82,#REF!,3),0)</f>
        <v>#REF!</v>
      </c>
      <c r="I82" s="123" t="e">
        <f t="shared" si="7"/>
        <v>#REF!</v>
      </c>
      <c r="J82" s="130" t="s">
        <v>539</v>
      </c>
      <c r="K82" s="76" t="e">
        <f>IF(VLOOKUP(J82,#REF!,TRUE)=J82,VLOOKUP(J82,#REF!,2),0)</f>
        <v>#REF!</v>
      </c>
      <c r="L82" s="77" t="e">
        <f t="shared" si="8"/>
        <v>#REF!</v>
      </c>
      <c r="M82" s="77" t="e">
        <f t="shared" si="9"/>
        <v>#REF!</v>
      </c>
      <c r="N82" s="77" t="e">
        <f t="shared" si="10"/>
        <v>#REF!</v>
      </c>
      <c r="O82" s="77" t="e">
        <f t="shared" si="11"/>
        <v>#REF!</v>
      </c>
      <c r="P82" s="124">
        <v>30</v>
      </c>
      <c r="Q82" s="77" t="e">
        <f t="shared" si="12"/>
        <v>#REF!</v>
      </c>
      <c r="R82" s="124">
        <v>30</v>
      </c>
      <c r="S82" s="77" t="e">
        <f t="shared" si="13"/>
        <v>#REF!</v>
      </c>
      <c r="T82" s="10"/>
      <c r="U82" s="63"/>
      <c r="V82" s="63"/>
      <c r="W82" s="63"/>
      <c r="X82" s="63"/>
      <c r="Y82" s="63"/>
    </row>
    <row r="83" spans="1:25" x14ac:dyDescent="0.2">
      <c r="A83" s="10"/>
      <c r="B83" s="107" t="s">
        <v>124</v>
      </c>
      <c r="C83" s="5"/>
      <c r="D83" s="378" t="s">
        <v>564</v>
      </c>
      <c r="E83" s="107" t="s">
        <v>168</v>
      </c>
      <c r="F83" s="77">
        <v>7.15</v>
      </c>
      <c r="G83" s="379">
        <v>0</v>
      </c>
      <c r="H83" s="75" t="e">
        <f>IF(VLOOKUP(J83,#REF!,TRUE)=J83,VLOOKUP(J83,#REF!,3),0)</f>
        <v>#REF!</v>
      </c>
      <c r="I83" s="123" t="e">
        <f t="shared" ref="I83:I114" si="14">IF(H83=5,((H83*$J$12)-9),H83*$J$12)</f>
        <v>#REF!</v>
      </c>
      <c r="J83" s="130" t="s">
        <v>539</v>
      </c>
      <c r="K83" s="76" t="e">
        <f>IF(VLOOKUP(J83,#REF!,TRUE)=J83,VLOOKUP(J83,#REF!,2),0)</f>
        <v>#REF!</v>
      </c>
      <c r="L83" s="77" t="e">
        <f t="shared" ref="L83:L114" si="15">F83*I83</f>
        <v>#REF!</v>
      </c>
      <c r="M83" s="77" t="e">
        <f t="shared" ref="M83:M114" si="16">L83/K83</f>
        <v>#REF!</v>
      </c>
      <c r="N83" s="77" t="e">
        <f t="shared" ref="N83:N114" si="17">F83/K83*$R$12</f>
        <v>#REF!</v>
      </c>
      <c r="O83" s="77" t="e">
        <f t="shared" ref="O83:O114" si="18">N83*I83/12</f>
        <v>#REF!</v>
      </c>
      <c r="P83" s="124">
        <v>30</v>
      </c>
      <c r="Q83" s="77" t="e">
        <f t="shared" ref="Q83:Q114" si="19">IF(H83=0,((F83/P83*$R$13)*0),F83/P83*$R$13)</f>
        <v>#REF!</v>
      </c>
      <c r="R83" s="124">
        <v>30</v>
      </c>
      <c r="S83" s="77" t="e">
        <f t="shared" ref="S83:S114" si="20">G83/R83*$R$14</f>
        <v>#REF!</v>
      </c>
      <c r="T83" s="10"/>
      <c r="U83" s="63"/>
      <c r="V83" s="63"/>
      <c r="W83" s="63"/>
      <c r="X83" s="63"/>
      <c r="Y83" s="63"/>
    </row>
    <row r="84" spans="1:25" x14ac:dyDescent="0.2">
      <c r="A84" s="10"/>
      <c r="B84" s="107" t="s">
        <v>124</v>
      </c>
      <c r="C84" s="5"/>
      <c r="D84" s="378" t="s">
        <v>565</v>
      </c>
      <c r="E84" s="107" t="s">
        <v>168</v>
      </c>
      <c r="F84" s="77">
        <v>21.22</v>
      </c>
      <c r="G84" s="379">
        <v>0</v>
      </c>
      <c r="H84" s="75" t="e">
        <f>IF(VLOOKUP(J84,#REF!,TRUE)=J84,VLOOKUP(J84,#REF!,3),0)</f>
        <v>#REF!</v>
      </c>
      <c r="I84" s="123" t="e">
        <f t="shared" si="14"/>
        <v>#REF!</v>
      </c>
      <c r="J84" s="130" t="s">
        <v>539</v>
      </c>
      <c r="K84" s="76" t="e">
        <f>IF(VLOOKUP(J84,#REF!,TRUE)=J84,VLOOKUP(J84,#REF!,2),0)</f>
        <v>#REF!</v>
      </c>
      <c r="L84" s="77" t="e">
        <f t="shared" si="15"/>
        <v>#REF!</v>
      </c>
      <c r="M84" s="77" t="e">
        <f t="shared" si="16"/>
        <v>#REF!</v>
      </c>
      <c r="N84" s="77" t="e">
        <f t="shared" si="17"/>
        <v>#REF!</v>
      </c>
      <c r="O84" s="77" t="e">
        <f t="shared" si="18"/>
        <v>#REF!</v>
      </c>
      <c r="P84" s="124">
        <v>30</v>
      </c>
      <c r="Q84" s="77" t="e">
        <f t="shared" si="19"/>
        <v>#REF!</v>
      </c>
      <c r="R84" s="124">
        <v>30</v>
      </c>
      <c r="S84" s="77" t="e">
        <f t="shared" si="20"/>
        <v>#REF!</v>
      </c>
      <c r="T84" s="10"/>
      <c r="U84" s="63"/>
      <c r="V84" s="63"/>
      <c r="W84" s="63"/>
      <c r="X84" s="63"/>
      <c r="Y84" s="63"/>
    </row>
    <row r="85" spans="1:25" x14ac:dyDescent="0.2">
      <c r="A85" s="10"/>
      <c r="B85" s="107" t="s">
        <v>154</v>
      </c>
      <c r="C85" s="5" t="s">
        <v>155</v>
      </c>
      <c r="D85" s="378" t="s">
        <v>100</v>
      </c>
      <c r="E85" s="107" t="s">
        <v>547</v>
      </c>
      <c r="F85" s="77">
        <v>16.399999999999999</v>
      </c>
      <c r="G85" s="379">
        <v>0</v>
      </c>
      <c r="H85" s="75" t="e">
        <f>IF(VLOOKUP(J85,#REF!,TRUE)=J85,VLOOKUP(J85,#REF!,3),0)</f>
        <v>#REF!</v>
      </c>
      <c r="I85" s="123" t="e">
        <f t="shared" si="14"/>
        <v>#REF!</v>
      </c>
      <c r="J85" s="130" t="s">
        <v>537</v>
      </c>
      <c r="K85" s="76" t="e">
        <f>IF(VLOOKUP(J85,#REF!,TRUE)=J85,VLOOKUP(J85,#REF!,2),0)</f>
        <v>#REF!</v>
      </c>
      <c r="L85" s="77" t="e">
        <f t="shared" si="15"/>
        <v>#REF!</v>
      </c>
      <c r="M85" s="77" t="e">
        <f t="shared" si="16"/>
        <v>#REF!</v>
      </c>
      <c r="N85" s="77" t="e">
        <f t="shared" si="17"/>
        <v>#REF!</v>
      </c>
      <c r="O85" s="77" t="e">
        <f t="shared" si="18"/>
        <v>#REF!</v>
      </c>
      <c r="P85" s="124">
        <v>30</v>
      </c>
      <c r="Q85" s="77" t="e">
        <f t="shared" si="19"/>
        <v>#REF!</v>
      </c>
      <c r="R85" s="124">
        <v>30</v>
      </c>
      <c r="S85" s="77" t="e">
        <f t="shared" si="20"/>
        <v>#REF!</v>
      </c>
      <c r="T85" s="10"/>
      <c r="U85" s="63"/>
      <c r="V85" s="63"/>
      <c r="W85" s="63"/>
      <c r="X85" s="63"/>
      <c r="Y85" s="63"/>
    </row>
    <row r="86" spans="1:25" x14ac:dyDescent="0.2">
      <c r="A86" s="10"/>
      <c r="B86" s="107" t="s">
        <v>154</v>
      </c>
      <c r="C86" s="5" t="s">
        <v>156</v>
      </c>
      <c r="D86" s="378" t="s">
        <v>100</v>
      </c>
      <c r="E86" s="107" t="s">
        <v>547</v>
      </c>
      <c r="F86" s="77">
        <v>16.399999999999999</v>
      </c>
      <c r="G86" s="379">
        <v>0</v>
      </c>
      <c r="H86" s="75" t="e">
        <f>IF(VLOOKUP(J86,#REF!,TRUE)=J86,VLOOKUP(J86,#REF!,3),0)</f>
        <v>#REF!</v>
      </c>
      <c r="I86" s="123" t="e">
        <f t="shared" si="14"/>
        <v>#REF!</v>
      </c>
      <c r="J86" s="130" t="s">
        <v>537</v>
      </c>
      <c r="K86" s="76" t="e">
        <f>IF(VLOOKUP(J86,#REF!,TRUE)=J86,VLOOKUP(J86,#REF!,2),0)</f>
        <v>#REF!</v>
      </c>
      <c r="L86" s="77" t="e">
        <f t="shared" si="15"/>
        <v>#REF!</v>
      </c>
      <c r="M86" s="77" t="e">
        <f t="shared" si="16"/>
        <v>#REF!</v>
      </c>
      <c r="N86" s="77" t="e">
        <f t="shared" si="17"/>
        <v>#REF!</v>
      </c>
      <c r="O86" s="77" t="e">
        <f t="shared" si="18"/>
        <v>#REF!</v>
      </c>
      <c r="P86" s="124">
        <v>30</v>
      </c>
      <c r="Q86" s="77" t="e">
        <f t="shared" si="19"/>
        <v>#REF!</v>
      </c>
      <c r="R86" s="124">
        <v>30</v>
      </c>
      <c r="S86" s="77" t="e">
        <f t="shared" si="20"/>
        <v>#REF!</v>
      </c>
      <c r="T86" s="10"/>
      <c r="U86" s="63"/>
      <c r="V86" s="63"/>
      <c r="W86" s="63"/>
      <c r="X86" s="63"/>
      <c r="Y86" s="63"/>
    </row>
    <row r="87" spans="1:25" x14ac:dyDescent="0.2">
      <c r="A87" s="10"/>
      <c r="B87" s="107" t="s">
        <v>154</v>
      </c>
      <c r="C87" s="5" t="s">
        <v>160</v>
      </c>
      <c r="D87" s="378" t="s">
        <v>566</v>
      </c>
      <c r="E87" s="107" t="s">
        <v>70</v>
      </c>
      <c r="F87" s="77">
        <v>16.399999999999999</v>
      </c>
      <c r="G87" s="379">
        <v>0</v>
      </c>
      <c r="H87" s="75" t="e">
        <f>IF(VLOOKUP(J87,#REF!,TRUE)=J87,VLOOKUP(J87,#REF!,3),0)</f>
        <v>#REF!</v>
      </c>
      <c r="I87" s="123" t="e">
        <f t="shared" si="14"/>
        <v>#REF!</v>
      </c>
      <c r="J87" s="130" t="s">
        <v>567</v>
      </c>
      <c r="K87" s="76" t="e">
        <f>IF(VLOOKUP(J87,#REF!,TRUE)=J87,VLOOKUP(J87,#REF!,2),0)</f>
        <v>#REF!</v>
      </c>
      <c r="L87" s="77" t="e">
        <f t="shared" si="15"/>
        <v>#REF!</v>
      </c>
      <c r="M87" s="77" t="e">
        <f t="shared" si="16"/>
        <v>#REF!</v>
      </c>
      <c r="N87" s="77" t="e">
        <f t="shared" si="17"/>
        <v>#REF!</v>
      </c>
      <c r="O87" s="77" t="e">
        <f t="shared" si="18"/>
        <v>#REF!</v>
      </c>
      <c r="P87" s="124">
        <v>30</v>
      </c>
      <c r="Q87" s="77" t="e">
        <f t="shared" si="19"/>
        <v>#REF!</v>
      </c>
      <c r="R87" s="124">
        <v>30</v>
      </c>
      <c r="S87" s="77" t="e">
        <f t="shared" si="20"/>
        <v>#REF!</v>
      </c>
      <c r="T87" s="10"/>
      <c r="U87" s="63"/>
      <c r="V87" s="63"/>
      <c r="W87" s="63"/>
      <c r="X87" s="63"/>
      <c r="Y87" s="63"/>
    </row>
    <row r="88" spans="1:25" x14ac:dyDescent="0.2">
      <c r="A88" s="10"/>
      <c r="B88" s="107" t="s">
        <v>154</v>
      </c>
      <c r="C88" s="5" t="s">
        <v>161</v>
      </c>
      <c r="D88" s="378" t="s">
        <v>127</v>
      </c>
      <c r="E88" s="107" t="s">
        <v>70</v>
      </c>
      <c r="F88" s="77">
        <v>16.16</v>
      </c>
      <c r="G88" s="379">
        <v>0</v>
      </c>
      <c r="H88" s="75" t="e">
        <f>IF(VLOOKUP(J88,#REF!,TRUE)=J88,VLOOKUP(J88,#REF!,3),0)</f>
        <v>#REF!</v>
      </c>
      <c r="I88" s="123" t="e">
        <f t="shared" si="14"/>
        <v>#REF!</v>
      </c>
      <c r="J88" s="130" t="s">
        <v>552</v>
      </c>
      <c r="K88" s="76" t="e">
        <f>IF(VLOOKUP(J88,#REF!,TRUE)=J88,VLOOKUP(J88,#REF!,2),0)</f>
        <v>#REF!</v>
      </c>
      <c r="L88" s="77" t="e">
        <f t="shared" si="15"/>
        <v>#REF!</v>
      </c>
      <c r="M88" s="77" t="e">
        <f t="shared" si="16"/>
        <v>#REF!</v>
      </c>
      <c r="N88" s="77" t="e">
        <f t="shared" si="17"/>
        <v>#REF!</v>
      </c>
      <c r="O88" s="77" t="e">
        <f t="shared" si="18"/>
        <v>#REF!</v>
      </c>
      <c r="P88" s="124">
        <v>30</v>
      </c>
      <c r="Q88" s="77" t="e">
        <f t="shared" si="19"/>
        <v>#REF!</v>
      </c>
      <c r="R88" s="124">
        <v>30</v>
      </c>
      <c r="S88" s="77" t="e">
        <f t="shared" si="20"/>
        <v>#REF!</v>
      </c>
      <c r="T88" s="10"/>
      <c r="U88" s="63"/>
      <c r="V88" s="63"/>
      <c r="W88" s="63"/>
      <c r="X88" s="63"/>
      <c r="Y88" s="63"/>
    </row>
    <row r="89" spans="1:25" x14ac:dyDescent="0.2">
      <c r="A89" s="10"/>
      <c r="B89" s="107" t="s">
        <v>154</v>
      </c>
      <c r="C89" s="5" t="s">
        <v>162</v>
      </c>
      <c r="D89" s="378" t="s">
        <v>127</v>
      </c>
      <c r="E89" s="107" t="s">
        <v>70</v>
      </c>
      <c r="F89" s="77">
        <v>16.16</v>
      </c>
      <c r="G89" s="379">
        <v>0</v>
      </c>
      <c r="H89" s="75" t="e">
        <f>IF(VLOOKUP(J89,#REF!,TRUE)=J89,VLOOKUP(J89,#REF!,3),0)</f>
        <v>#REF!</v>
      </c>
      <c r="I89" s="123" t="e">
        <f t="shared" si="14"/>
        <v>#REF!</v>
      </c>
      <c r="J89" s="130" t="s">
        <v>552</v>
      </c>
      <c r="K89" s="76" t="e">
        <f>IF(VLOOKUP(J89,#REF!,TRUE)=J89,VLOOKUP(J89,#REF!,2),0)</f>
        <v>#REF!</v>
      </c>
      <c r="L89" s="77" t="e">
        <f t="shared" si="15"/>
        <v>#REF!</v>
      </c>
      <c r="M89" s="77" t="e">
        <f t="shared" si="16"/>
        <v>#REF!</v>
      </c>
      <c r="N89" s="77" t="e">
        <f t="shared" si="17"/>
        <v>#REF!</v>
      </c>
      <c r="O89" s="77" t="e">
        <f t="shared" si="18"/>
        <v>#REF!</v>
      </c>
      <c r="P89" s="124">
        <v>30</v>
      </c>
      <c r="Q89" s="77" t="e">
        <f t="shared" si="19"/>
        <v>#REF!</v>
      </c>
      <c r="R89" s="124">
        <v>30</v>
      </c>
      <c r="S89" s="77" t="e">
        <f t="shared" si="20"/>
        <v>#REF!</v>
      </c>
      <c r="T89" s="10"/>
      <c r="U89" s="63"/>
      <c r="V89" s="63"/>
      <c r="W89" s="63"/>
      <c r="X89" s="63"/>
      <c r="Y89" s="63"/>
    </row>
    <row r="90" spans="1:25" x14ac:dyDescent="0.2">
      <c r="A90" s="10"/>
      <c r="B90" s="107" t="s">
        <v>154</v>
      </c>
      <c r="C90" s="5" t="s">
        <v>163</v>
      </c>
      <c r="D90" s="378" t="s">
        <v>127</v>
      </c>
      <c r="E90" s="107" t="s">
        <v>70</v>
      </c>
      <c r="F90" s="77">
        <v>16.399999999999999</v>
      </c>
      <c r="G90" s="379">
        <v>0</v>
      </c>
      <c r="H90" s="75" t="e">
        <f>IF(VLOOKUP(J90,#REF!,TRUE)=J90,VLOOKUP(J90,#REF!,3),0)</f>
        <v>#REF!</v>
      </c>
      <c r="I90" s="123" t="e">
        <f t="shared" si="14"/>
        <v>#REF!</v>
      </c>
      <c r="J90" s="130" t="s">
        <v>552</v>
      </c>
      <c r="K90" s="76" t="e">
        <f>IF(VLOOKUP(J90,#REF!,TRUE)=J90,VLOOKUP(J90,#REF!,2),0)</f>
        <v>#REF!</v>
      </c>
      <c r="L90" s="77" t="e">
        <f t="shared" si="15"/>
        <v>#REF!</v>
      </c>
      <c r="M90" s="77" t="e">
        <f t="shared" si="16"/>
        <v>#REF!</v>
      </c>
      <c r="N90" s="77" t="e">
        <f t="shared" si="17"/>
        <v>#REF!</v>
      </c>
      <c r="O90" s="77" t="e">
        <f t="shared" si="18"/>
        <v>#REF!</v>
      </c>
      <c r="P90" s="124">
        <v>30</v>
      </c>
      <c r="Q90" s="77" t="e">
        <f t="shared" si="19"/>
        <v>#REF!</v>
      </c>
      <c r="R90" s="124">
        <v>30</v>
      </c>
      <c r="S90" s="77" t="e">
        <f t="shared" si="20"/>
        <v>#REF!</v>
      </c>
      <c r="T90" s="10"/>
      <c r="U90" s="63"/>
      <c r="V90" s="63"/>
      <c r="W90" s="63"/>
      <c r="X90" s="63"/>
      <c r="Y90" s="63"/>
    </row>
    <row r="91" spans="1:25" x14ac:dyDescent="0.2">
      <c r="A91" s="10"/>
      <c r="B91" s="107" t="s">
        <v>154</v>
      </c>
      <c r="C91" s="5" t="s">
        <v>164</v>
      </c>
      <c r="D91" s="378" t="s">
        <v>127</v>
      </c>
      <c r="E91" s="107" t="s">
        <v>70</v>
      </c>
      <c r="F91" s="77">
        <v>16.16</v>
      </c>
      <c r="G91" s="379">
        <v>0</v>
      </c>
      <c r="H91" s="75" t="e">
        <f>IF(VLOOKUP(J91,#REF!,TRUE)=J91,VLOOKUP(J91,#REF!,3),0)</f>
        <v>#REF!</v>
      </c>
      <c r="I91" s="123" t="e">
        <f t="shared" si="14"/>
        <v>#REF!</v>
      </c>
      <c r="J91" s="130" t="s">
        <v>552</v>
      </c>
      <c r="K91" s="76" t="e">
        <f>IF(VLOOKUP(J91,#REF!,TRUE)=J91,VLOOKUP(J91,#REF!,2),0)</f>
        <v>#REF!</v>
      </c>
      <c r="L91" s="77" t="e">
        <f t="shared" si="15"/>
        <v>#REF!</v>
      </c>
      <c r="M91" s="77" t="e">
        <f t="shared" si="16"/>
        <v>#REF!</v>
      </c>
      <c r="N91" s="77" t="e">
        <f t="shared" si="17"/>
        <v>#REF!</v>
      </c>
      <c r="O91" s="77" t="e">
        <f t="shared" si="18"/>
        <v>#REF!</v>
      </c>
      <c r="P91" s="124">
        <v>30</v>
      </c>
      <c r="Q91" s="77" t="e">
        <f t="shared" si="19"/>
        <v>#REF!</v>
      </c>
      <c r="R91" s="124">
        <v>30</v>
      </c>
      <c r="S91" s="77" t="e">
        <f t="shared" si="20"/>
        <v>#REF!</v>
      </c>
      <c r="T91" s="10"/>
      <c r="U91" s="63"/>
      <c r="V91" s="63"/>
      <c r="W91" s="63"/>
      <c r="X91" s="63"/>
      <c r="Y91" s="63"/>
    </row>
    <row r="92" spans="1:25" x14ac:dyDescent="0.2">
      <c r="A92" s="10"/>
      <c r="B92" s="107" t="s">
        <v>154</v>
      </c>
      <c r="C92" s="5" t="s">
        <v>166</v>
      </c>
      <c r="D92" s="378" t="s">
        <v>127</v>
      </c>
      <c r="E92" s="107" t="s">
        <v>70</v>
      </c>
      <c r="F92" s="77">
        <v>16.16</v>
      </c>
      <c r="G92" s="379">
        <v>0</v>
      </c>
      <c r="H92" s="75" t="e">
        <f>IF(VLOOKUP(J92,#REF!,TRUE)=J92,VLOOKUP(J92,#REF!,3),0)</f>
        <v>#REF!</v>
      </c>
      <c r="I92" s="123" t="e">
        <f t="shared" si="14"/>
        <v>#REF!</v>
      </c>
      <c r="J92" s="130" t="s">
        <v>552</v>
      </c>
      <c r="K92" s="76" t="e">
        <f>IF(VLOOKUP(J92,#REF!,TRUE)=J92,VLOOKUP(J92,#REF!,2),0)</f>
        <v>#REF!</v>
      </c>
      <c r="L92" s="77" t="e">
        <f t="shared" si="15"/>
        <v>#REF!</v>
      </c>
      <c r="M92" s="77" t="e">
        <f t="shared" si="16"/>
        <v>#REF!</v>
      </c>
      <c r="N92" s="77" t="e">
        <f t="shared" si="17"/>
        <v>#REF!</v>
      </c>
      <c r="O92" s="77" t="e">
        <f t="shared" si="18"/>
        <v>#REF!</v>
      </c>
      <c r="P92" s="124">
        <v>30</v>
      </c>
      <c r="Q92" s="77" t="e">
        <f t="shared" si="19"/>
        <v>#REF!</v>
      </c>
      <c r="R92" s="124">
        <v>30</v>
      </c>
      <c r="S92" s="77" t="e">
        <f t="shared" si="20"/>
        <v>#REF!</v>
      </c>
      <c r="T92" s="10"/>
      <c r="U92" s="63"/>
      <c r="V92" s="63"/>
      <c r="W92" s="63"/>
      <c r="X92" s="63"/>
      <c r="Y92" s="63"/>
    </row>
    <row r="93" spans="1:25" x14ac:dyDescent="0.2">
      <c r="A93" s="10"/>
      <c r="B93" s="107" t="s">
        <v>154</v>
      </c>
      <c r="C93" s="5" t="s">
        <v>167</v>
      </c>
      <c r="D93" s="378" t="s">
        <v>127</v>
      </c>
      <c r="E93" s="107" t="s">
        <v>70</v>
      </c>
      <c r="F93" s="77">
        <v>16.16</v>
      </c>
      <c r="G93" s="379">
        <v>0</v>
      </c>
      <c r="H93" s="75" t="e">
        <f>IF(VLOOKUP(J93,#REF!,TRUE)=J93,VLOOKUP(J93,#REF!,3),0)</f>
        <v>#REF!</v>
      </c>
      <c r="I93" s="123" t="e">
        <f t="shared" si="14"/>
        <v>#REF!</v>
      </c>
      <c r="J93" s="130" t="s">
        <v>552</v>
      </c>
      <c r="K93" s="76" t="e">
        <f>IF(VLOOKUP(J93,#REF!,TRUE)=J93,VLOOKUP(J93,#REF!,2),0)</f>
        <v>#REF!</v>
      </c>
      <c r="L93" s="77" t="e">
        <f t="shared" si="15"/>
        <v>#REF!</v>
      </c>
      <c r="M93" s="77" t="e">
        <f t="shared" si="16"/>
        <v>#REF!</v>
      </c>
      <c r="N93" s="77" t="e">
        <f t="shared" si="17"/>
        <v>#REF!</v>
      </c>
      <c r="O93" s="77" t="e">
        <f t="shared" si="18"/>
        <v>#REF!</v>
      </c>
      <c r="P93" s="124">
        <v>30</v>
      </c>
      <c r="Q93" s="77" t="e">
        <f t="shared" si="19"/>
        <v>#REF!</v>
      </c>
      <c r="R93" s="124">
        <v>30</v>
      </c>
      <c r="S93" s="77" t="e">
        <f t="shared" si="20"/>
        <v>#REF!</v>
      </c>
      <c r="T93" s="10"/>
      <c r="U93" s="63"/>
      <c r="V93" s="63"/>
      <c r="W93" s="63"/>
      <c r="X93" s="63"/>
      <c r="Y93" s="63"/>
    </row>
    <row r="94" spans="1:25" x14ac:dyDescent="0.2">
      <c r="A94" s="10"/>
      <c r="B94" s="107" t="s">
        <v>154</v>
      </c>
      <c r="C94" s="5" t="s">
        <v>169</v>
      </c>
      <c r="D94" s="378" t="s">
        <v>127</v>
      </c>
      <c r="E94" s="107" t="s">
        <v>70</v>
      </c>
      <c r="F94" s="77">
        <v>16.16</v>
      </c>
      <c r="G94" s="379">
        <v>0</v>
      </c>
      <c r="H94" s="75" t="e">
        <f>IF(VLOOKUP(J94,#REF!,TRUE)=J94,VLOOKUP(J94,#REF!,3),0)</f>
        <v>#REF!</v>
      </c>
      <c r="I94" s="123" t="e">
        <f t="shared" si="14"/>
        <v>#REF!</v>
      </c>
      <c r="J94" s="130" t="s">
        <v>552</v>
      </c>
      <c r="K94" s="76" t="e">
        <f>IF(VLOOKUP(J94,#REF!,TRUE)=J94,VLOOKUP(J94,#REF!,2),0)</f>
        <v>#REF!</v>
      </c>
      <c r="L94" s="77" t="e">
        <f t="shared" si="15"/>
        <v>#REF!</v>
      </c>
      <c r="M94" s="77" t="e">
        <f t="shared" si="16"/>
        <v>#REF!</v>
      </c>
      <c r="N94" s="77" t="e">
        <f t="shared" si="17"/>
        <v>#REF!</v>
      </c>
      <c r="O94" s="77" t="e">
        <f t="shared" si="18"/>
        <v>#REF!</v>
      </c>
      <c r="P94" s="124">
        <v>30</v>
      </c>
      <c r="Q94" s="77" t="e">
        <f t="shared" si="19"/>
        <v>#REF!</v>
      </c>
      <c r="R94" s="124">
        <v>30</v>
      </c>
      <c r="S94" s="77" t="e">
        <f t="shared" si="20"/>
        <v>#REF!</v>
      </c>
      <c r="T94" s="10"/>
      <c r="U94" s="63"/>
      <c r="V94" s="63"/>
      <c r="W94" s="63"/>
      <c r="X94" s="63"/>
      <c r="Y94" s="63"/>
    </row>
    <row r="95" spans="1:25" x14ac:dyDescent="0.2">
      <c r="A95" s="10"/>
      <c r="B95" s="107" t="s">
        <v>154</v>
      </c>
      <c r="C95" s="5" t="s">
        <v>170</v>
      </c>
      <c r="D95" s="378" t="s">
        <v>127</v>
      </c>
      <c r="E95" s="107" t="s">
        <v>70</v>
      </c>
      <c r="F95" s="77">
        <v>16.16</v>
      </c>
      <c r="G95" s="379">
        <v>0</v>
      </c>
      <c r="H95" s="75" t="e">
        <f>IF(VLOOKUP(J95,#REF!,TRUE)=J95,VLOOKUP(J95,#REF!,3),0)</f>
        <v>#REF!</v>
      </c>
      <c r="I95" s="123" t="e">
        <f t="shared" si="14"/>
        <v>#REF!</v>
      </c>
      <c r="J95" s="130" t="s">
        <v>552</v>
      </c>
      <c r="K95" s="76" t="e">
        <f>IF(VLOOKUP(J95,#REF!,TRUE)=J95,VLOOKUP(J95,#REF!,2),0)</f>
        <v>#REF!</v>
      </c>
      <c r="L95" s="77" t="e">
        <f t="shared" si="15"/>
        <v>#REF!</v>
      </c>
      <c r="M95" s="77" t="e">
        <f t="shared" si="16"/>
        <v>#REF!</v>
      </c>
      <c r="N95" s="77" t="e">
        <f t="shared" si="17"/>
        <v>#REF!</v>
      </c>
      <c r="O95" s="77" t="e">
        <f t="shared" si="18"/>
        <v>#REF!</v>
      </c>
      <c r="P95" s="124">
        <v>30</v>
      </c>
      <c r="Q95" s="77" t="e">
        <f t="shared" si="19"/>
        <v>#REF!</v>
      </c>
      <c r="R95" s="124">
        <v>30</v>
      </c>
      <c r="S95" s="77" t="e">
        <f t="shared" si="20"/>
        <v>#REF!</v>
      </c>
      <c r="T95" s="10"/>
      <c r="U95" s="63"/>
      <c r="V95" s="63"/>
      <c r="W95" s="63"/>
      <c r="X95" s="63"/>
      <c r="Y95" s="63"/>
    </row>
    <row r="96" spans="1:25" x14ac:dyDescent="0.2">
      <c r="A96" s="10"/>
      <c r="B96" s="107" t="s">
        <v>154</v>
      </c>
      <c r="C96" s="5" t="s">
        <v>171</v>
      </c>
      <c r="D96" s="107" t="s">
        <v>127</v>
      </c>
      <c r="E96" s="107" t="s">
        <v>70</v>
      </c>
      <c r="F96" s="77">
        <v>16.16</v>
      </c>
      <c r="G96" s="379">
        <v>0</v>
      </c>
      <c r="H96" s="75" t="e">
        <f>IF(VLOOKUP(J96,#REF!,TRUE)=J96,VLOOKUP(J96,#REF!,3),0)</f>
        <v>#REF!</v>
      </c>
      <c r="I96" s="123" t="e">
        <f t="shared" si="14"/>
        <v>#REF!</v>
      </c>
      <c r="J96" s="130" t="s">
        <v>552</v>
      </c>
      <c r="K96" s="76" t="e">
        <f>IF(VLOOKUP(J96,#REF!,TRUE)=J96,VLOOKUP(J96,#REF!,2),0)</f>
        <v>#REF!</v>
      </c>
      <c r="L96" s="77" t="e">
        <f t="shared" si="15"/>
        <v>#REF!</v>
      </c>
      <c r="M96" s="77" t="e">
        <f t="shared" si="16"/>
        <v>#REF!</v>
      </c>
      <c r="N96" s="77" t="e">
        <f t="shared" si="17"/>
        <v>#REF!</v>
      </c>
      <c r="O96" s="77" t="e">
        <f t="shared" si="18"/>
        <v>#REF!</v>
      </c>
      <c r="P96" s="124">
        <v>30</v>
      </c>
      <c r="Q96" s="77" t="e">
        <f t="shared" si="19"/>
        <v>#REF!</v>
      </c>
      <c r="R96" s="124">
        <v>30</v>
      </c>
      <c r="S96" s="77" t="e">
        <f t="shared" si="20"/>
        <v>#REF!</v>
      </c>
      <c r="T96" s="10"/>
      <c r="U96" s="63"/>
      <c r="V96" s="63"/>
      <c r="W96" s="63"/>
      <c r="X96" s="63"/>
      <c r="Y96" s="63"/>
    </row>
    <row r="97" spans="1:25" x14ac:dyDescent="0.2">
      <c r="A97" s="10"/>
      <c r="B97" s="107" t="s">
        <v>154</v>
      </c>
      <c r="C97" s="5" t="s">
        <v>172</v>
      </c>
      <c r="D97" s="378" t="s">
        <v>127</v>
      </c>
      <c r="E97" s="107" t="s">
        <v>70</v>
      </c>
      <c r="F97" s="77">
        <v>16.16</v>
      </c>
      <c r="G97" s="379">
        <v>0</v>
      </c>
      <c r="H97" s="75" t="e">
        <f>IF(VLOOKUP(J97,#REF!,TRUE)=J97,VLOOKUP(J97,#REF!,3),0)</f>
        <v>#REF!</v>
      </c>
      <c r="I97" s="123" t="e">
        <f t="shared" si="14"/>
        <v>#REF!</v>
      </c>
      <c r="J97" s="130" t="s">
        <v>552</v>
      </c>
      <c r="K97" s="76" t="e">
        <f>IF(VLOOKUP(J97,#REF!,TRUE)=J97,VLOOKUP(J97,#REF!,2),0)</f>
        <v>#REF!</v>
      </c>
      <c r="L97" s="77" t="e">
        <f t="shared" si="15"/>
        <v>#REF!</v>
      </c>
      <c r="M97" s="77" t="e">
        <f t="shared" si="16"/>
        <v>#REF!</v>
      </c>
      <c r="N97" s="77" t="e">
        <f t="shared" si="17"/>
        <v>#REF!</v>
      </c>
      <c r="O97" s="77" t="e">
        <f t="shared" si="18"/>
        <v>#REF!</v>
      </c>
      <c r="P97" s="124">
        <v>30</v>
      </c>
      <c r="Q97" s="77" t="e">
        <f t="shared" si="19"/>
        <v>#REF!</v>
      </c>
      <c r="R97" s="124">
        <v>30</v>
      </c>
      <c r="S97" s="77" t="e">
        <f t="shared" si="20"/>
        <v>#REF!</v>
      </c>
      <c r="T97" s="10"/>
      <c r="U97" s="63"/>
      <c r="V97" s="63"/>
      <c r="W97" s="63"/>
      <c r="X97" s="63"/>
      <c r="Y97" s="63"/>
    </row>
    <row r="98" spans="1:25" x14ac:dyDescent="0.2">
      <c r="A98" s="10"/>
      <c r="B98" s="107" t="s">
        <v>154</v>
      </c>
      <c r="C98" s="5" t="s">
        <v>173</v>
      </c>
      <c r="D98" s="378" t="s">
        <v>127</v>
      </c>
      <c r="E98" s="107" t="s">
        <v>70</v>
      </c>
      <c r="F98" s="77">
        <v>16.16</v>
      </c>
      <c r="G98" s="379">
        <v>0</v>
      </c>
      <c r="H98" s="75" t="e">
        <f>IF(VLOOKUP(J98,#REF!,TRUE)=J98,VLOOKUP(J98,#REF!,3),0)</f>
        <v>#REF!</v>
      </c>
      <c r="I98" s="123" t="e">
        <f t="shared" si="14"/>
        <v>#REF!</v>
      </c>
      <c r="J98" s="130" t="s">
        <v>552</v>
      </c>
      <c r="K98" s="76" t="e">
        <f>IF(VLOOKUP(J98,#REF!,TRUE)=J98,VLOOKUP(J98,#REF!,2),0)</f>
        <v>#REF!</v>
      </c>
      <c r="L98" s="77" t="e">
        <f t="shared" si="15"/>
        <v>#REF!</v>
      </c>
      <c r="M98" s="77" t="e">
        <f t="shared" si="16"/>
        <v>#REF!</v>
      </c>
      <c r="N98" s="77" t="e">
        <f t="shared" si="17"/>
        <v>#REF!</v>
      </c>
      <c r="O98" s="77" t="e">
        <f t="shared" si="18"/>
        <v>#REF!</v>
      </c>
      <c r="P98" s="124">
        <v>30</v>
      </c>
      <c r="Q98" s="77" t="e">
        <f t="shared" si="19"/>
        <v>#REF!</v>
      </c>
      <c r="R98" s="124">
        <v>30</v>
      </c>
      <c r="S98" s="77" t="e">
        <f t="shared" si="20"/>
        <v>#REF!</v>
      </c>
      <c r="T98" s="10"/>
      <c r="U98" s="63"/>
      <c r="V98" s="63"/>
      <c r="W98" s="63"/>
      <c r="X98" s="63"/>
      <c r="Y98" s="63"/>
    </row>
    <row r="99" spans="1:25" x14ac:dyDescent="0.2">
      <c r="A99" s="10"/>
      <c r="B99" s="107" t="s">
        <v>154</v>
      </c>
      <c r="C99" s="5" t="s">
        <v>174</v>
      </c>
      <c r="D99" s="378" t="s">
        <v>127</v>
      </c>
      <c r="E99" s="107" t="s">
        <v>70</v>
      </c>
      <c r="F99" s="77">
        <v>16.399999999999999</v>
      </c>
      <c r="G99" s="379">
        <v>0</v>
      </c>
      <c r="H99" s="75" t="e">
        <f>IF(VLOOKUP(J99,#REF!,TRUE)=J99,VLOOKUP(J99,#REF!,3),0)</f>
        <v>#REF!</v>
      </c>
      <c r="I99" s="123" t="e">
        <f t="shared" si="14"/>
        <v>#REF!</v>
      </c>
      <c r="J99" s="130" t="s">
        <v>552</v>
      </c>
      <c r="K99" s="76" t="e">
        <f>IF(VLOOKUP(J99,#REF!,TRUE)=J99,VLOOKUP(J99,#REF!,2),0)</f>
        <v>#REF!</v>
      </c>
      <c r="L99" s="77" t="e">
        <f t="shared" si="15"/>
        <v>#REF!</v>
      </c>
      <c r="M99" s="77" t="e">
        <f t="shared" si="16"/>
        <v>#REF!</v>
      </c>
      <c r="N99" s="77" t="e">
        <f t="shared" si="17"/>
        <v>#REF!</v>
      </c>
      <c r="O99" s="77" t="e">
        <f t="shared" si="18"/>
        <v>#REF!</v>
      </c>
      <c r="P99" s="124">
        <v>30</v>
      </c>
      <c r="Q99" s="77" t="e">
        <f t="shared" si="19"/>
        <v>#REF!</v>
      </c>
      <c r="R99" s="124">
        <v>30</v>
      </c>
      <c r="S99" s="77" t="e">
        <f t="shared" si="20"/>
        <v>#REF!</v>
      </c>
      <c r="T99" s="10"/>
      <c r="U99" s="63"/>
      <c r="V99" s="63"/>
      <c r="W99" s="63"/>
      <c r="X99" s="63"/>
      <c r="Y99" s="63"/>
    </row>
    <row r="100" spans="1:25" x14ac:dyDescent="0.2">
      <c r="A100" s="10"/>
      <c r="B100" s="107" t="s">
        <v>154</v>
      </c>
      <c r="C100" s="5" t="s">
        <v>175</v>
      </c>
      <c r="D100" s="378" t="s">
        <v>127</v>
      </c>
      <c r="E100" s="107" t="s">
        <v>70</v>
      </c>
      <c r="F100" s="77">
        <v>16.16</v>
      </c>
      <c r="G100" s="379">
        <v>0</v>
      </c>
      <c r="H100" s="75" t="e">
        <f>IF(VLOOKUP(J100,#REF!,TRUE)=J100,VLOOKUP(J100,#REF!,3),0)</f>
        <v>#REF!</v>
      </c>
      <c r="I100" s="123" t="e">
        <f t="shared" si="14"/>
        <v>#REF!</v>
      </c>
      <c r="J100" s="130" t="s">
        <v>552</v>
      </c>
      <c r="K100" s="76" t="e">
        <f>IF(VLOOKUP(J100,#REF!,TRUE)=J100,VLOOKUP(J100,#REF!,2),0)</f>
        <v>#REF!</v>
      </c>
      <c r="L100" s="77" t="e">
        <f t="shared" si="15"/>
        <v>#REF!</v>
      </c>
      <c r="M100" s="77" t="e">
        <f t="shared" si="16"/>
        <v>#REF!</v>
      </c>
      <c r="N100" s="77" t="e">
        <f t="shared" si="17"/>
        <v>#REF!</v>
      </c>
      <c r="O100" s="77" t="e">
        <f t="shared" si="18"/>
        <v>#REF!</v>
      </c>
      <c r="P100" s="124">
        <v>30</v>
      </c>
      <c r="Q100" s="77" t="e">
        <f t="shared" si="19"/>
        <v>#REF!</v>
      </c>
      <c r="R100" s="124">
        <v>30</v>
      </c>
      <c r="S100" s="77" t="e">
        <f t="shared" si="20"/>
        <v>#REF!</v>
      </c>
      <c r="T100" s="10"/>
      <c r="U100" s="63"/>
      <c r="V100" s="63"/>
      <c r="W100" s="63"/>
      <c r="X100" s="63"/>
      <c r="Y100" s="63"/>
    </row>
    <row r="101" spans="1:25" x14ac:dyDescent="0.2">
      <c r="A101" s="10"/>
      <c r="B101" s="107" t="s">
        <v>154</v>
      </c>
      <c r="C101" s="5" t="s">
        <v>176</v>
      </c>
      <c r="D101" s="378" t="s">
        <v>127</v>
      </c>
      <c r="E101" s="107" t="s">
        <v>70</v>
      </c>
      <c r="F101" s="77">
        <v>16.16</v>
      </c>
      <c r="G101" s="379">
        <v>0</v>
      </c>
      <c r="H101" s="75" t="e">
        <f>IF(VLOOKUP(J101,#REF!,TRUE)=J101,VLOOKUP(J101,#REF!,3),0)</f>
        <v>#REF!</v>
      </c>
      <c r="I101" s="123" t="e">
        <f t="shared" si="14"/>
        <v>#REF!</v>
      </c>
      <c r="J101" s="130" t="s">
        <v>552</v>
      </c>
      <c r="K101" s="76" t="e">
        <f>IF(VLOOKUP(J101,#REF!,TRUE)=J101,VLOOKUP(J101,#REF!,2),0)</f>
        <v>#REF!</v>
      </c>
      <c r="L101" s="77" t="e">
        <f t="shared" si="15"/>
        <v>#REF!</v>
      </c>
      <c r="M101" s="77" t="e">
        <f t="shared" si="16"/>
        <v>#REF!</v>
      </c>
      <c r="N101" s="77" t="e">
        <f t="shared" si="17"/>
        <v>#REF!</v>
      </c>
      <c r="O101" s="77" t="e">
        <f t="shared" si="18"/>
        <v>#REF!</v>
      </c>
      <c r="P101" s="124">
        <v>30</v>
      </c>
      <c r="Q101" s="77" t="e">
        <f t="shared" si="19"/>
        <v>#REF!</v>
      </c>
      <c r="R101" s="124">
        <v>30</v>
      </c>
      <c r="S101" s="77" t="e">
        <f t="shared" si="20"/>
        <v>#REF!</v>
      </c>
      <c r="T101" s="10"/>
      <c r="U101" s="63"/>
      <c r="V101" s="63"/>
      <c r="W101" s="63"/>
      <c r="X101" s="63"/>
      <c r="Y101" s="63"/>
    </row>
    <row r="102" spans="1:25" x14ac:dyDescent="0.2">
      <c r="A102" s="10"/>
      <c r="B102" s="107" t="s">
        <v>154</v>
      </c>
      <c r="C102" s="5" t="s">
        <v>177</v>
      </c>
      <c r="D102" s="378" t="s">
        <v>127</v>
      </c>
      <c r="E102" s="107" t="s">
        <v>70</v>
      </c>
      <c r="F102" s="77">
        <v>16.399999999999999</v>
      </c>
      <c r="G102" s="379">
        <v>0</v>
      </c>
      <c r="H102" s="75" t="e">
        <f>IF(VLOOKUP(J102,#REF!,TRUE)=J102,VLOOKUP(J102,#REF!,3),0)</f>
        <v>#REF!</v>
      </c>
      <c r="I102" s="123" t="e">
        <f t="shared" si="14"/>
        <v>#REF!</v>
      </c>
      <c r="J102" s="130" t="s">
        <v>552</v>
      </c>
      <c r="K102" s="76" t="e">
        <f>IF(VLOOKUP(J102,#REF!,TRUE)=J102,VLOOKUP(J102,#REF!,2),0)</f>
        <v>#REF!</v>
      </c>
      <c r="L102" s="77" t="e">
        <f t="shared" si="15"/>
        <v>#REF!</v>
      </c>
      <c r="M102" s="77" t="e">
        <f t="shared" si="16"/>
        <v>#REF!</v>
      </c>
      <c r="N102" s="77" t="e">
        <f t="shared" si="17"/>
        <v>#REF!</v>
      </c>
      <c r="O102" s="77" t="e">
        <f t="shared" si="18"/>
        <v>#REF!</v>
      </c>
      <c r="P102" s="124">
        <v>30</v>
      </c>
      <c r="Q102" s="77" t="e">
        <f t="shared" si="19"/>
        <v>#REF!</v>
      </c>
      <c r="R102" s="124">
        <v>30</v>
      </c>
      <c r="S102" s="77" t="e">
        <f t="shared" si="20"/>
        <v>#REF!</v>
      </c>
      <c r="T102" s="10"/>
      <c r="U102" s="63"/>
      <c r="V102" s="63"/>
      <c r="W102" s="63"/>
      <c r="X102" s="63"/>
      <c r="Y102" s="63"/>
    </row>
    <row r="103" spans="1:25" x14ac:dyDescent="0.2">
      <c r="A103" s="10"/>
      <c r="B103" s="107" t="s">
        <v>154</v>
      </c>
      <c r="C103" s="5" t="s">
        <v>178</v>
      </c>
      <c r="D103" s="378" t="s">
        <v>127</v>
      </c>
      <c r="E103" s="107" t="s">
        <v>70</v>
      </c>
      <c r="F103" s="77">
        <v>16.16</v>
      </c>
      <c r="G103" s="379">
        <v>0</v>
      </c>
      <c r="H103" s="75" t="e">
        <f>IF(VLOOKUP(J103,#REF!,TRUE)=J103,VLOOKUP(J103,#REF!,3),0)</f>
        <v>#REF!</v>
      </c>
      <c r="I103" s="123" t="e">
        <f t="shared" si="14"/>
        <v>#REF!</v>
      </c>
      <c r="J103" s="130" t="s">
        <v>552</v>
      </c>
      <c r="K103" s="76" t="e">
        <f>IF(VLOOKUP(J103,#REF!,TRUE)=J103,VLOOKUP(J103,#REF!,2),0)</f>
        <v>#REF!</v>
      </c>
      <c r="L103" s="77" t="e">
        <f t="shared" si="15"/>
        <v>#REF!</v>
      </c>
      <c r="M103" s="77" t="e">
        <f t="shared" si="16"/>
        <v>#REF!</v>
      </c>
      <c r="N103" s="77" t="e">
        <f t="shared" si="17"/>
        <v>#REF!</v>
      </c>
      <c r="O103" s="77" t="e">
        <f t="shared" si="18"/>
        <v>#REF!</v>
      </c>
      <c r="P103" s="124">
        <v>30</v>
      </c>
      <c r="Q103" s="77" t="e">
        <f t="shared" si="19"/>
        <v>#REF!</v>
      </c>
      <c r="R103" s="124">
        <v>30</v>
      </c>
      <c r="S103" s="77" t="e">
        <f t="shared" si="20"/>
        <v>#REF!</v>
      </c>
      <c r="T103" s="10"/>
      <c r="U103" s="63"/>
      <c r="V103" s="63"/>
      <c r="W103" s="63"/>
      <c r="X103" s="63"/>
      <c r="Y103" s="63"/>
    </row>
    <row r="104" spans="1:25" x14ac:dyDescent="0.2">
      <c r="A104" s="10"/>
      <c r="B104" s="107" t="s">
        <v>154</v>
      </c>
      <c r="C104" s="5" t="s">
        <v>179</v>
      </c>
      <c r="D104" s="378" t="s">
        <v>127</v>
      </c>
      <c r="E104" s="107" t="s">
        <v>70</v>
      </c>
      <c r="F104" s="77">
        <v>16.16</v>
      </c>
      <c r="G104" s="379">
        <v>0</v>
      </c>
      <c r="H104" s="75" t="e">
        <f>IF(VLOOKUP(J104,#REF!,TRUE)=J104,VLOOKUP(J104,#REF!,3),0)</f>
        <v>#REF!</v>
      </c>
      <c r="I104" s="123" t="e">
        <f t="shared" si="14"/>
        <v>#REF!</v>
      </c>
      <c r="J104" s="130" t="s">
        <v>552</v>
      </c>
      <c r="K104" s="76" t="e">
        <f>IF(VLOOKUP(J104,#REF!,TRUE)=J104,VLOOKUP(J104,#REF!,2),0)</f>
        <v>#REF!</v>
      </c>
      <c r="L104" s="77" t="e">
        <f t="shared" si="15"/>
        <v>#REF!</v>
      </c>
      <c r="M104" s="77" t="e">
        <f t="shared" si="16"/>
        <v>#REF!</v>
      </c>
      <c r="N104" s="77" t="e">
        <f t="shared" si="17"/>
        <v>#REF!</v>
      </c>
      <c r="O104" s="77" t="e">
        <f t="shared" si="18"/>
        <v>#REF!</v>
      </c>
      <c r="P104" s="124">
        <v>30</v>
      </c>
      <c r="Q104" s="77" t="e">
        <f t="shared" si="19"/>
        <v>#REF!</v>
      </c>
      <c r="R104" s="124">
        <v>30</v>
      </c>
      <c r="S104" s="77" t="e">
        <f t="shared" si="20"/>
        <v>#REF!</v>
      </c>
      <c r="T104" s="10"/>
      <c r="U104" s="63"/>
      <c r="V104" s="63"/>
      <c r="W104" s="63"/>
      <c r="X104" s="63"/>
      <c r="Y104" s="63"/>
    </row>
    <row r="105" spans="1:25" x14ac:dyDescent="0.2">
      <c r="A105" s="10"/>
      <c r="B105" s="107" t="s">
        <v>154</v>
      </c>
      <c r="C105" s="5" t="s">
        <v>180</v>
      </c>
      <c r="D105" s="378" t="s">
        <v>568</v>
      </c>
      <c r="E105" s="107" t="s">
        <v>70</v>
      </c>
      <c r="F105" s="77">
        <v>16.399999999999999</v>
      </c>
      <c r="G105" s="379">
        <v>0</v>
      </c>
      <c r="H105" s="75" t="e">
        <f>IF(VLOOKUP(J105,#REF!,TRUE)=J105,VLOOKUP(J105,#REF!,3),0)</f>
        <v>#REF!</v>
      </c>
      <c r="I105" s="123" t="e">
        <f t="shared" si="14"/>
        <v>#REF!</v>
      </c>
      <c r="J105" s="130" t="s">
        <v>552</v>
      </c>
      <c r="K105" s="76" t="e">
        <f>IF(VLOOKUP(J105,#REF!,TRUE)=J105,VLOOKUP(J105,#REF!,2),0)</f>
        <v>#REF!</v>
      </c>
      <c r="L105" s="77" t="e">
        <f t="shared" si="15"/>
        <v>#REF!</v>
      </c>
      <c r="M105" s="77" t="e">
        <f t="shared" si="16"/>
        <v>#REF!</v>
      </c>
      <c r="N105" s="77" t="e">
        <f t="shared" si="17"/>
        <v>#REF!</v>
      </c>
      <c r="O105" s="77" t="e">
        <f t="shared" si="18"/>
        <v>#REF!</v>
      </c>
      <c r="P105" s="124">
        <v>30</v>
      </c>
      <c r="Q105" s="77" t="e">
        <f t="shared" si="19"/>
        <v>#REF!</v>
      </c>
      <c r="R105" s="124">
        <v>30</v>
      </c>
      <c r="S105" s="77" t="e">
        <f t="shared" si="20"/>
        <v>#REF!</v>
      </c>
      <c r="T105" s="10"/>
      <c r="U105" s="63"/>
      <c r="V105" s="63"/>
      <c r="W105" s="63"/>
      <c r="X105" s="63"/>
      <c r="Y105" s="63"/>
    </row>
    <row r="106" spans="1:25" x14ac:dyDescent="0.2">
      <c r="A106" s="10"/>
      <c r="B106" s="107" t="s">
        <v>154</v>
      </c>
      <c r="C106" s="5" t="s">
        <v>181</v>
      </c>
      <c r="D106" s="378" t="s">
        <v>569</v>
      </c>
      <c r="E106" s="107" t="s">
        <v>70</v>
      </c>
      <c r="F106" s="77">
        <v>16.399999999999999</v>
      </c>
      <c r="G106" s="379">
        <v>0</v>
      </c>
      <c r="H106" s="75" t="e">
        <f>IF(VLOOKUP(J106,#REF!,TRUE)=J106,VLOOKUP(J106,#REF!,3),0)</f>
        <v>#REF!</v>
      </c>
      <c r="I106" s="123" t="e">
        <f t="shared" si="14"/>
        <v>#REF!</v>
      </c>
      <c r="J106" s="130" t="s">
        <v>552</v>
      </c>
      <c r="K106" s="76" t="e">
        <f>IF(VLOOKUP(J106,#REF!,TRUE)=J106,VLOOKUP(J106,#REF!,2),0)</f>
        <v>#REF!</v>
      </c>
      <c r="L106" s="77" t="e">
        <f t="shared" si="15"/>
        <v>#REF!</v>
      </c>
      <c r="M106" s="77" t="e">
        <f t="shared" si="16"/>
        <v>#REF!</v>
      </c>
      <c r="N106" s="77" t="e">
        <f t="shared" si="17"/>
        <v>#REF!</v>
      </c>
      <c r="O106" s="77" t="e">
        <f t="shared" si="18"/>
        <v>#REF!</v>
      </c>
      <c r="P106" s="124">
        <v>30</v>
      </c>
      <c r="Q106" s="77" t="e">
        <f t="shared" si="19"/>
        <v>#REF!</v>
      </c>
      <c r="R106" s="124">
        <v>30</v>
      </c>
      <c r="S106" s="77" t="e">
        <f t="shared" si="20"/>
        <v>#REF!</v>
      </c>
      <c r="T106" s="10"/>
      <c r="U106" s="63"/>
      <c r="V106" s="63"/>
      <c r="W106" s="63"/>
      <c r="X106" s="63"/>
      <c r="Y106" s="63"/>
    </row>
    <row r="107" spans="1:25" x14ac:dyDescent="0.2">
      <c r="A107" s="10"/>
      <c r="B107" s="107" t="s">
        <v>154</v>
      </c>
      <c r="C107" s="5" t="s">
        <v>182</v>
      </c>
      <c r="D107" s="378" t="s">
        <v>569</v>
      </c>
      <c r="E107" s="107" t="s">
        <v>70</v>
      </c>
      <c r="F107" s="77">
        <v>16.399999999999999</v>
      </c>
      <c r="G107" s="379">
        <v>0</v>
      </c>
      <c r="H107" s="75" t="e">
        <f>IF(VLOOKUP(J107,#REF!,TRUE)=J107,VLOOKUP(J107,#REF!,3),0)</f>
        <v>#REF!</v>
      </c>
      <c r="I107" s="123" t="e">
        <f t="shared" si="14"/>
        <v>#REF!</v>
      </c>
      <c r="J107" s="130" t="s">
        <v>552</v>
      </c>
      <c r="K107" s="76" t="e">
        <f>IF(VLOOKUP(J107,#REF!,TRUE)=J107,VLOOKUP(J107,#REF!,2),0)</f>
        <v>#REF!</v>
      </c>
      <c r="L107" s="77" t="e">
        <f t="shared" si="15"/>
        <v>#REF!</v>
      </c>
      <c r="M107" s="77" t="e">
        <f t="shared" si="16"/>
        <v>#REF!</v>
      </c>
      <c r="N107" s="77" t="e">
        <f t="shared" si="17"/>
        <v>#REF!</v>
      </c>
      <c r="O107" s="77" t="e">
        <f t="shared" si="18"/>
        <v>#REF!</v>
      </c>
      <c r="P107" s="124">
        <v>30</v>
      </c>
      <c r="Q107" s="77" t="e">
        <f t="shared" si="19"/>
        <v>#REF!</v>
      </c>
      <c r="R107" s="124">
        <v>30</v>
      </c>
      <c r="S107" s="77" t="e">
        <f t="shared" si="20"/>
        <v>#REF!</v>
      </c>
      <c r="T107" s="10"/>
      <c r="U107" s="63"/>
      <c r="V107" s="63"/>
      <c r="W107" s="63"/>
      <c r="X107" s="63"/>
      <c r="Y107" s="63"/>
    </row>
    <row r="108" spans="1:25" x14ac:dyDescent="0.2">
      <c r="A108" s="10"/>
      <c r="B108" s="107" t="s">
        <v>154</v>
      </c>
      <c r="C108" s="5" t="s">
        <v>183</v>
      </c>
      <c r="D108" s="378" t="s">
        <v>569</v>
      </c>
      <c r="E108" s="107" t="s">
        <v>70</v>
      </c>
      <c r="F108" s="77">
        <v>16</v>
      </c>
      <c r="G108" s="379">
        <v>0</v>
      </c>
      <c r="H108" s="75" t="e">
        <f>IF(VLOOKUP(J108,#REF!,TRUE)=J108,VLOOKUP(J108,#REF!,3),0)</f>
        <v>#REF!</v>
      </c>
      <c r="I108" s="123" t="e">
        <f t="shared" si="14"/>
        <v>#REF!</v>
      </c>
      <c r="J108" s="130" t="s">
        <v>552</v>
      </c>
      <c r="K108" s="76" t="e">
        <f>IF(VLOOKUP(J108,#REF!,TRUE)=J108,VLOOKUP(J108,#REF!,2),0)</f>
        <v>#REF!</v>
      </c>
      <c r="L108" s="77" t="e">
        <f t="shared" si="15"/>
        <v>#REF!</v>
      </c>
      <c r="M108" s="77" t="e">
        <f t="shared" si="16"/>
        <v>#REF!</v>
      </c>
      <c r="N108" s="77" t="e">
        <f t="shared" si="17"/>
        <v>#REF!</v>
      </c>
      <c r="O108" s="77" t="e">
        <f t="shared" si="18"/>
        <v>#REF!</v>
      </c>
      <c r="P108" s="124">
        <v>30</v>
      </c>
      <c r="Q108" s="77" t="e">
        <f t="shared" si="19"/>
        <v>#REF!</v>
      </c>
      <c r="R108" s="124">
        <v>30</v>
      </c>
      <c r="S108" s="77" t="e">
        <f t="shared" si="20"/>
        <v>#REF!</v>
      </c>
      <c r="T108" s="10"/>
      <c r="U108" s="63"/>
      <c r="V108" s="63"/>
      <c r="W108" s="63"/>
      <c r="X108" s="63"/>
      <c r="Y108" s="63"/>
    </row>
    <row r="109" spans="1:25" x14ac:dyDescent="0.2">
      <c r="A109" s="10"/>
      <c r="B109" s="107" t="s">
        <v>154</v>
      </c>
      <c r="C109" s="5" t="s">
        <v>184</v>
      </c>
      <c r="D109" s="378" t="s">
        <v>569</v>
      </c>
      <c r="E109" s="107" t="s">
        <v>70</v>
      </c>
      <c r="F109" s="77">
        <v>16.399999999999999</v>
      </c>
      <c r="G109" s="379">
        <v>0</v>
      </c>
      <c r="H109" s="75" t="e">
        <f>IF(VLOOKUP(J109,#REF!,TRUE)=J109,VLOOKUP(J109,#REF!,3),0)</f>
        <v>#REF!</v>
      </c>
      <c r="I109" s="123" t="e">
        <f t="shared" si="14"/>
        <v>#REF!</v>
      </c>
      <c r="J109" s="130" t="s">
        <v>552</v>
      </c>
      <c r="K109" s="76" t="e">
        <f>IF(VLOOKUP(J109,#REF!,TRUE)=J109,VLOOKUP(J109,#REF!,2),0)</f>
        <v>#REF!</v>
      </c>
      <c r="L109" s="77" t="e">
        <f t="shared" si="15"/>
        <v>#REF!</v>
      </c>
      <c r="M109" s="77" t="e">
        <f t="shared" si="16"/>
        <v>#REF!</v>
      </c>
      <c r="N109" s="77" t="e">
        <f t="shared" si="17"/>
        <v>#REF!</v>
      </c>
      <c r="O109" s="77" t="e">
        <f t="shared" si="18"/>
        <v>#REF!</v>
      </c>
      <c r="P109" s="124">
        <v>30</v>
      </c>
      <c r="Q109" s="77" t="e">
        <f t="shared" si="19"/>
        <v>#REF!</v>
      </c>
      <c r="R109" s="124">
        <v>30</v>
      </c>
      <c r="S109" s="77" t="e">
        <f t="shared" si="20"/>
        <v>#REF!</v>
      </c>
      <c r="T109" s="10"/>
      <c r="U109" s="63"/>
      <c r="V109" s="63"/>
      <c r="W109" s="63"/>
      <c r="X109" s="63"/>
      <c r="Y109" s="63"/>
    </row>
    <row r="110" spans="1:25" x14ac:dyDescent="0.2">
      <c r="A110" s="10"/>
      <c r="B110" s="107" t="s">
        <v>154</v>
      </c>
      <c r="C110" s="5" t="s">
        <v>185</v>
      </c>
      <c r="D110" s="378" t="s">
        <v>569</v>
      </c>
      <c r="E110" s="107" t="s">
        <v>70</v>
      </c>
      <c r="F110" s="77">
        <v>23.9</v>
      </c>
      <c r="G110" s="379">
        <v>0</v>
      </c>
      <c r="H110" s="75" t="e">
        <f>IF(VLOOKUP(J110,#REF!,TRUE)=J110,VLOOKUP(J110,#REF!,3),0)</f>
        <v>#REF!</v>
      </c>
      <c r="I110" s="123" t="e">
        <f t="shared" si="14"/>
        <v>#REF!</v>
      </c>
      <c r="J110" s="130" t="s">
        <v>552</v>
      </c>
      <c r="K110" s="76" t="e">
        <f>IF(VLOOKUP(J110,#REF!,TRUE)=J110,VLOOKUP(J110,#REF!,2),0)</f>
        <v>#REF!</v>
      </c>
      <c r="L110" s="77" t="e">
        <f t="shared" si="15"/>
        <v>#REF!</v>
      </c>
      <c r="M110" s="77" t="e">
        <f t="shared" si="16"/>
        <v>#REF!</v>
      </c>
      <c r="N110" s="77" t="e">
        <f t="shared" si="17"/>
        <v>#REF!</v>
      </c>
      <c r="O110" s="77" t="e">
        <f t="shared" si="18"/>
        <v>#REF!</v>
      </c>
      <c r="P110" s="124">
        <v>30</v>
      </c>
      <c r="Q110" s="77" t="e">
        <f t="shared" si="19"/>
        <v>#REF!</v>
      </c>
      <c r="R110" s="124">
        <v>30</v>
      </c>
      <c r="S110" s="77" t="e">
        <f t="shared" si="20"/>
        <v>#REF!</v>
      </c>
      <c r="T110" s="10"/>
      <c r="U110" s="63"/>
      <c r="V110" s="63"/>
      <c r="W110" s="63"/>
      <c r="X110" s="63"/>
      <c r="Y110" s="63"/>
    </row>
    <row r="111" spans="1:25" x14ac:dyDescent="0.2">
      <c r="A111" s="10"/>
      <c r="B111" s="107" t="s">
        <v>154</v>
      </c>
      <c r="C111" s="5" t="s">
        <v>186</v>
      </c>
      <c r="D111" s="378" t="s">
        <v>569</v>
      </c>
      <c r="E111" s="107" t="s">
        <v>70</v>
      </c>
      <c r="F111" s="77">
        <v>16.16</v>
      </c>
      <c r="G111" s="379">
        <v>0</v>
      </c>
      <c r="H111" s="75" t="e">
        <f>IF(VLOOKUP(J111,#REF!,TRUE)=J111,VLOOKUP(J111,#REF!,3),0)</f>
        <v>#REF!</v>
      </c>
      <c r="I111" s="123" t="e">
        <f t="shared" si="14"/>
        <v>#REF!</v>
      </c>
      <c r="J111" s="130" t="s">
        <v>552</v>
      </c>
      <c r="K111" s="76" t="e">
        <f>IF(VLOOKUP(J111,#REF!,TRUE)=J111,VLOOKUP(J111,#REF!,2),0)</f>
        <v>#REF!</v>
      </c>
      <c r="L111" s="77" t="e">
        <f t="shared" si="15"/>
        <v>#REF!</v>
      </c>
      <c r="M111" s="77" t="e">
        <f t="shared" si="16"/>
        <v>#REF!</v>
      </c>
      <c r="N111" s="77" t="e">
        <f t="shared" si="17"/>
        <v>#REF!</v>
      </c>
      <c r="O111" s="77" t="e">
        <f t="shared" si="18"/>
        <v>#REF!</v>
      </c>
      <c r="P111" s="124">
        <v>30</v>
      </c>
      <c r="Q111" s="77" t="e">
        <f t="shared" si="19"/>
        <v>#REF!</v>
      </c>
      <c r="R111" s="124">
        <v>30</v>
      </c>
      <c r="S111" s="77" t="e">
        <f t="shared" si="20"/>
        <v>#REF!</v>
      </c>
      <c r="T111" s="10"/>
      <c r="U111" s="63"/>
      <c r="V111" s="63"/>
      <c r="W111" s="63"/>
      <c r="X111" s="63"/>
      <c r="Y111" s="63"/>
    </row>
    <row r="112" spans="1:25" ht="12" customHeight="1" x14ac:dyDescent="0.2">
      <c r="A112" s="10"/>
      <c r="B112" s="107" t="s">
        <v>154</v>
      </c>
      <c r="C112" s="5" t="s">
        <v>188</v>
      </c>
      <c r="D112" s="378" t="s">
        <v>569</v>
      </c>
      <c r="E112" s="107" t="s">
        <v>70</v>
      </c>
      <c r="F112" s="77">
        <v>15.9</v>
      </c>
      <c r="G112" s="379">
        <v>0</v>
      </c>
      <c r="H112" s="75" t="e">
        <f>IF(VLOOKUP(J112,#REF!,TRUE)=J112,VLOOKUP(J112,#REF!,3),0)</f>
        <v>#REF!</v>
      </c>
      <c r="I112" s="123" t="e">
        <f t="shared" si="14"/>
        <v>#REF!</v>
      </c>
      <c r="J112" s="130" t="s">
        <v>552</v>
      </c>
      <c r="K112" s="76" t="e">
        <f>IF(VLOOKUP(J112,#REF!,TRUE)=J112,VLOOKUP(J112,#REF!,2),0)</f>
        <v>#REF!</v>
      </c>
      <c r="L112" s="77" t="e">
        <f t="shared" si="15"/>
        <v>#REF!</v>
      </c>
      <c r="M112" s="77" t="e">
        <f t="shared" si="16"/>
        <v>#REF!</v>
      </c>
      <c r="N112" s="77" t="e">
        <f t="shared" si="17"/>
        <v>#REF!</v>
      </c>
      <c r="O112" s="77" t="e">
        <f t="shared" si="18"/>
        <v>#REF!</v>
      </c>
      <c r="P112" s="124">
        <v>30</v>
      </c>
      <c r="Q112" s="77" t="e">
        <f t="shared" si="19"/>
        <v>#REF!</v>
      </c>
      <c r="R112" s="124">
        <v>30</v>
      </c>
      <c r="S112" s="77" t="e">
        <f t="shared" si="20"/>
        <v>#REF!</v>
      </c>
      <c r="T112" s="10"/>
      <c r="U112" s="63"/>
      <c r="V112" s="63"/>
      <c r="W112" s="63"/>
      <c r="X112" s="63"/>
      <c r="Y112" s="63"/>
    </row>
    <row r="113" spans="1:25" x14ac:dyDescent="0.2">
      <c r="A113" s="10"/>
      <c r="B113" s="107" t="s">
        <v>154</v>
      </c>
      <c r="C113" s="5" t="s">
        <v>189</v>
      </c>
      <c r="D113" s="378" t="s">
        <v>569</v>
      </c>
      <c r="E113" s="107" t="s">
        <v>70</v>
      </c>
      <c r="F113" s="77">
        <v>16.190000000000001</v>
      </c>
      <c r="G113" s="379">
        <v>0</v>
      </c>
      <c r="H113" s="75" t="e">
        <f>IF(VLOOKUP(J113,#REF!,TRUE)=J113,VLOOKUP(J113,#REF!,3),0)</f>
        <v>#REF!</v>
      </c>
      <c r="I113" s="123" t="e">
        <f t="shared" si="14"/>
        <v>#REF!</v>
      </c>
      <c r="J113" s="130" t="s">
        <v>552</v>
      </c>
      <c r="K113" s="76" t="e">
        <f>IF(VLOOKUP(J113,#REF!,TRUE)=J113,VLOOKUP(J113,#REF!,2),0)</f>
        <v>#REF!</v>
      </c>
      <c r="L113" s="77" t="e">
        <f t="shared" si="15"/>
        <v>#REF!</v>
      </c>
      <c r="M113" s="77" t="e">
        <f t="shared" si="16"/>
        <v>#REF!</v>
      </c>
      <c r="N113" s="77" t="e">
        <f t="shared" si="17"/>
        <v>#REF!</v>
      </c>
      <c r="O113" s="77" t="e">
        <f t="shared" si="18"/>
        <v>#REF!</v>
      </c>
      <c r="P113" s="124">
        <v>30</v>
      </c>
      <c r="Q113" s="77" t="e">
        <f t="shared" si="19"/>
        <v>#REF!</v>
      </c>
      <c r="R113" s="124">
        <v>30</v>
      </c>
      <c r="S113" s="77" t="e">
        <f t="shared" si="20"/>
        <v>#REF!</v>
      </c>
      <c r="T113" s="10"/>
      <c r="U113" s="63"/>
      <c r="V113" s="63"/>
      <c r="W113" s="63"/>
      <c r="X113" s="63"/>
      <c r="Y113" s="63"/>
    </row>
    <row r="114" spans="1:25" x14ac:dyDescent="0.2">
      <c r="A114" s="10"/>
      <c r="B114" s="107" t="s">
        <v>154</v>
      </c>
      <c r="C114" s="5"/>
      <c r="D114" s="378" t="s">
        <v>538</v>
      </c>
      <c r="E114" s="107" t="s">
        <v>70</v>
      </c>
      <c r="F114" s="77">
        <v>7.04</v>
      </c>
      <c r="G114" s="379">
        <v>0</v>
      </c>
      <c r="H114" s="75" t="e">
        <f>IF(VLOOKUP(J114,#REF!,TRUE)=J114,VLOOKUP(J114,#REF!,3),0)</f>
        <v>#REF!</v>
      </c>
      <c r="I114" s="123" t="e">
        <f t="shared" si="14"/>
        <v>#REF!</v>
      </c>
      <c r="J114" s="130" t="s">
        <v>539</v>
      </c>
      <c r="K114" s="76" t="e">
        <f>IF(VLOOKUP(J114,#REF!,TRUE)=J114,VLOOKUP(J114,#REF!,2),0)</f>
        <v>#REF!</v>
      </c>
      <c r="L114" s="77" t="e">
        <f t="shared" si="15"/>
        <v>#REF!</v>
      </c>
      <c r="M114" s="77" t="e">
        <f t="shared" si="16"/>
        <v>#REF!</v>
      </c>
      <c r="N114" s="77" t="e">
        <f t="shared" si="17"/>
        <v>#REF!</v>
      </c>
      <c r="O114" s="77" t="e">
        <f t="shared" si="18"/>
        <v>#REF!</v>
      </c>
      <c r="P114" s="124">
        <v>30</v>
      </c>
      <c r="Q114" s="77" t="e">
        <f t="shared" si="19"/>
        <v>#REF!</v>
      </c>
      <c r="R114" s="124">
        <v>30</v>
      </c>
      <c r="S114" s="77" t="e">
        <f t="shared" si="20"/>
        <v>#REF!</v>
      </c>
      <c r="T114" s="10"/>
      <c r="U114" s="63"/>
      <c r="V114" s="63"/>
      <c r="W114" s="63"/>
      <c r="X114" s="63"/>
      <c r="Y114" s="63"/>
    </row>
    <row r="115" spans="1:25" x14ac:dyDescent="0.2">
      <c r="A115" s="10"/>
      <c r="B115" s="107" t="s">
        <v>154</v>
      </c>
      <c r="C115" s="5"/>
      <c r="D115" s="378" t="s">
        <v>570</v>
      </c>
      <c r="E115" s="107" t="s">
        <v>168</v>
      </c>
      <c r="F115" s="77">
        <v>11.62</v>
      </c>
      <c r="G115" s="379">
        <v>0</v>
      </c>
      <c r="H115" s="75" t="e">
        <f>IF(VLOOKUP(J115,#REF!,TRUE)=J115,VLOOKUP(J115,#REF!,3),0)</f>
        <v>#REF!</v>
      </c>
      <c r="I115" s="123" t="e">
        <f t="shared" ref="I115:I146" si="21">IF(H115=5,((H115*$J$12)-9),H115*$J$12)</f>
        <v>#REF!</v>
      </c>
      <c r="J115" s="130" t="s">
        <v>543</v>
      </c>
      <c r="K115" s="76" t="e">
        <f>IF(VLOOKUP(J115,#REF!,TRUE)=J115,VLOOKUP(J115,#REF!,2),0)</f>
        <v>#REF!</v>
      </c>
      <c r="L115" s="77" t="e">
        <f t="shared" ref="L115:L146" si="22">F115*I115</f>
        <v>#REF!</v>
      </c>
      <c r="M115" s="77" t="e">
        <f t="shared" ref="M115:M146" si="23">L115/K115</f>
        <v>#REF!</v>
      </c>
      <c r="N115" s="77" t="e">
        <f t="shared" ref="N115:N146" si="24">F115/K115*$R$12</f>
        <v>#REF!</v>
      </c>
      <c r="O115" s="77" t="e">
        <f t="shared" ref="O115:O146" si="25">N115*I115/12</f>
        <v>#REF!</v>
      </c>
      <c r="P115" s="124">
        <v>30</v>
      </c>
      <c r="Q115" s="77" t="e">
        <f t="shared" ref="Q115:Q146" si="26">IF(H115=0,((F115/P115*$R$13)*0),F115/P115*$R$13)</f>
        <v>#REF!</v>
      </c>
      <c r="R115" s="124">
        <v>30</v>
      </c>
      <c r="S115" s="77" t="e">
        <f t="shared" ref="S115:S146" si="27">G115/R115*$R$14</f>
        <v>#REF!</v>
      </c>
      <c r="T115" s="10"/>
      <c r="U115" s="63"/>
      <c r="V115" s="63"/>
      <c r="W115" s="63"/>
      <c r="X115" s="63"/>
      <c r="Y115" s="63"/>
    </row>
    <row r="116" spans="1:25" x14ac:dyDescent="0.2">
      <c r="A116" s="10"/>
      <c r="B116" s="107" t="s">
        <v>154</v>
      </c>
      <c r="C116" s="5"/>
      <c r="D116" s="378" t="s">
        <v>562</v>
      </c>
      <c r="E116" s="107" t="s">
        <v>168</v>
      </c>
      <c r="F116" s="77">
        <v>4.07</v>
      </c>
      <c r="G116" s="379">
        <v>0</v>
      </c>
      <c r="H116" s="75" t="e">
        <f>IF(VLOOKUP(J116,#REF!,TRUE)=J116,VLOOKUP(J116,#REF!,3),0)</f>
        <v>#REF!</v>
      </c>
      <c r="I116" s="123" t="e">
        <f t="shared" si="21"/>
        <v>#REF!</v>
      </c>
      <c r="J116" s="130" t="s">
        <v>539</v>
      </c>
      <c r="K116" s="76" t="e">
        <f>IF(VLOOKUP(J116,#REF!,TRUE)=J116,VLOOKUP(J116,#REF!,2),0)</f>
        <v>#REF!</v>
      </c>
      <c r="L116" s="77" t="e">
        <f t="shared" si="22"/>
        <v>#REF!</v>
      </c>
      <c r="M116" s="77" t="e">
        <f t="shared" si="23"/>
        <v>#REF!</v>
      </c>
      <c r="N116" s="77" t="e">
        <f t="shared" si="24"/>
        <v>#REF!</v>
      </c>
      <c r="O116" s="77" t="e">
        <f t="shared" si="25"/>
        <v>#REF!</v>
      </c>
      <c r="P116" s="124">
        <v>30</v>
      </c>
      <c r="Q116" s="77" t="e">
        <f t="shared" si="26"/>
        <v>#REF!</v>
      </c>
      <c r="R116" s="124">
        <v>30</v>
      </c>
      <c r="S116" s="77" t="e">
        <f t="shared" si="27"/>
        <v>#REF!</v>
      </c>
      <c r="T116" s="10"/>
      <c r="U116" s="63"/>
      <c r="V116" s="63"/>
      <c r="W116" s="63"/>
      <c r="X116" s="63"/>
      <c r="Y116" s="63"/>
    </row>
    <row r="117" spans="1:25" x14ac:dyDescent="0.2">
      <c r="A117" s="10"/>
      <c r="B117" s="107" t="s">
        <v>154</v>
      </c>
      <c r="C117" s="5"/>
      <c r="D117" s="378" t="s">
        <v>542</v>
      </c>
      <c r="E117" s="107" t="s">
        <v>168</v>
      </c>
      <c r="F117" s="77">
        <v>12.23</v>
      </c>
      <c r="G117" s="379">
        <v>0</v>
      </c>
      <c r="H117" s="75" t="e">
        <f>IF(VLOOKUP(J117,#REF!,TRUE)=J117,VLOOKUP(J117,#REF!,3),0)</f>
        <v>#REF!</v>
      </c>
      <c r="I117" s="123" t="e">
        <f t="shared" si="21"/>
        <v>#REF!</v>
      </c>
      <c r="J117" s="130" t="s">
        <v>539</v>
      </c>
      <c r="K117" s="76" t="e">
        <f>IF(VLOOKUP(J117,#REF!,TRUE)=J117,VLOOKUP(J117,#REF!,2),0)</f>
        <v>#REF!</v>
      </c>
      <c r="L117" s="77" t="e">
        <f t="shared" si="22"/>
        <v>#REF!</v>
      </c>
      <c r="M117" s="77" t="e">
        <f t="shared" si="23"/>
        <v>#REF!</v>
      </c>
      <c r="N117" s="77" t="e">
        <f t="shared" si="24"/>
        <v>#REF!</v>
      </c>
      <c r="O117" s="77" t="e">
        <f t="shared" si="25"/>
        <v>#REF!</v>
      </c>
      <c r="P117" s="124">
        <v>30</v>
      </c>
      <c r="Q117" s="77" t="e">
        <f t="shared" si="26"/>
        <v>#REF!</v>
      </c>
      <c r="R117" s="124">
        <v>30</v>
      </c>
      <c r="S117" s="77" t="e">
        <f t="shared" si="27"/>
        <v>#REF!</v>
      </c>
      <c r="T117" s="10"/>
      <c r="U117" s="63"/>
      <c r="V117" s="63"/>
      <c r="W117" s="63"/>
      <c r="X117" s="63"/>
      <c r="Y117" s="63"/>
    </row>
    <row r="118" spans="1:25" x14ac:dyDescent="0.2">
      <c r="A118" s="10"/>
      <c r="B118" s="107" t="s">
        <v>154</v>
      </c>
      <c r="C118" s="5"/>
      <c r="D118" s="378" t="s">
        <v>544</v>
      </c>
      <c r="E118" s="107" t="s">
        <v>70</v>
      </c>
      <c r="F118" s="77">
        <v>65.33</v>
      </c>
      <c r="G118" s="379">
        <v>0</v>
      </c>
      <c r="H118" s="75" t="e">
        <f>IF(VLOOKUP(J118,#REF!,TRUE)=J118,VLOOKUP(J118,#REF!,3),0)</f>
        <v>#REF!</v>
      </c>
      <c r="I118" s="123" t="e">
        <f t="shared" si="21"/>
        <v>#REF!</v>
      </c>
      <c r="J118" s="130" t="s">
        <v>539</v>
      </c>
      <c r="K118" s="76" t="e">
        <f>IF(VLOOKUP(J118,#REF!,TRUE)=J118,VLOOKUP(J118,#REF!,2),0)</f>
        <v>#REF!</v>
      </c>
      <c r="L118" s="77" t="e">
        <f t="shared" si="22"/>
        <v>#REF!</v>
      </c>
      <c r="M118" s="77" t="e">
        <f t="shared" si="23"/>
        <v>#REF!</v>
      </c>
      <c r="N118" s="77" t="e">
        <f t="shared" si="24"/>
        <v>#REF!</v>
      </c>
      <c r="O118" s="77" t="e">
        <f t="shared" si="25"/>
        <v>#REF!</v>
      </c>
      <c r="P118" s="124">
        <v>30</v>
      </c>
      <c r="Q118" s="77" t="e">
        <f t="shared" si="26"/>
        <v>#REF!</v>
      </c>
      <c r="R118" s="124">
        <v>30</v>
      </c>
      <c r="S118" s="77" t="e">
        <f t="shared" si="27"/>
        <v>#REF!</v>
      </c>
      <c r="T118" s="10"/>
      <c r="U118" s="63"/>
      <c r="V118" s="63"/>
      <c r="W118" s="63"/>
      <c r="X118" s="63"/>
      <c r="Y118" s="63"/>
    </row>
    <row r="119" spans="1:25" x14ac:dyDescent="0.2">
      <c r="A119" s="10"/>
      <c r="B119" s="107" t="s">
        <v>154</v>
      </c>
      <c r="C119" s="5"/>
      <c r="D119" s="378" t="s">
        <v>545</v>
      </c>
      <c r="E119" s="107" t="s">
        <v>70</v>
      </c>
      <c r="F119" s="77">
        <v>21.71</v>
      </c>
      <c r="G119" s="379">
        <v>0</v>
      </c>
      <c r="H119" s="75" t="e">
        <f>IF(VLOOKUP(J119,#REF!,TRUE)=J119,VLOOKUP(J119,#REF!,3),0)</f>
        <v>#REF!</v>
      </c>
      <c r="I119" s="123" t="e">
        <f t="shared" si="21"/>
        <v>#REF!</v>
      </c>
      <c r="J119" s="130" t="s">
        <v>539</v>
      </c>
      <c r="K119" s="76" t="e">
        <f>IF(VLOOKUP(J119,#REF!,TRUE)=J119,VLOOKUP(J119,#REF!,2),0)</f>
        <v>#REF!</v>
      </c>
      <c r="L119" s="77" t="e">
        <f t="shared" si="22"/>
        <v>#REF!</v>
      </c>
      <c r="M119" s="77" t="e">
        <f t="shared" si="23"/>
        <v>#REF!</v>
      </c>
      <c r="N119" s="77" t="e">
        <f t="shared" si="24"/>
        <v>#REF!</v>
      </c>
      <c r="O119" s="77" t="e">
        <f t="shared" si="25"/>
        <v>#REF!</v>
      </c>
      <c r="P119" s="124">
        <v>30</v>
      </c>
      <c r="Q119" s="77" t="e">
        <f t="shared" si="26"/>
        <v>#REF!</v>
      </c>
      <c r="R119" s="124">
        <v>30</v>
      </c>
      <c r="S119" s="77" t="e">
        <f t="shared" si="27"/>
        <v>#REF!</v>
      </c>
      <c r="T119" s="10"/>
      <c r="U119" s="63"/>
      <c r="V119" s="63"/>
      <c r="W119" s="63"/>
      <c r="X119" s="63"/>
      <c r="Y119" s="63"/>
    </row>
    <row r="120" spans="1:25" x14ac:dyDescent="0.2">
      <c r="A120" s="10"/>
      <c r="B120" s="107" t="s">
        <v>571</v>
      </c>
      <c r="C120" s="5" t="s">
        <v>207</v>
      </c>
      <c r="D120" s="378" t="s">
        <v>572</v>
      </c>
      <c r="E120" s="107" t="s">
        <v>547</v>
      </c>
      <c r="F120" s="77">
        <v>16.399999999999999</v>
      </c>
      <c r="G120" s="379">
        <v>0</v>
      </c>
      <c r="H120" s="75" t="e">
        <f>IF(VLOOKUP(J120,#REF!,TRUE)=J120,VLOOKUP(J120,#REF!,3),0)</f>
        <v>#REF!</v>
      </c>
      <c r="I120" s="123" t="e">
        <f t="shared" si="21"/>
        <v>#REF!</v>
      </c>
      <c r="J120" s="130" t="s">
        <v>537</v>
      </c>
      <c r="K120" s="76" t="e">
        <f>IF(VLOOKUP(J120,#REF!,TRUE)=J120,VLOOKUP(J120,#REF!,2),0)</f>
        <v>#REF!</v>
      </c>
      <c r="L120" s="77" t="e">
        <f t="shared" si="22"/>
        <v>#REF!</v>
      </c>
      <c r="M120" s="77" t="e">
        <f t="shared" si="23"/>
        <v>#REF!</v>
      </c>
      <c r="N120" s="77" t="e">
        <f t="shared" si="24"/>
        <v>#REF!</v>
      </c>
      <c r="O120" s="77" t="e">
        <f t="shared" si="25"/>
        <v>#REF!</v>
      </c>
      <c r="P120" s="124">
        <v>30</v>
      </c>
      <c r="Q120" s="77" t="e">
        <f t="shared" si="26"/>
        <v>#REF!</v>
      </c>
      <c r="R120" s="124">
        <v>30</v>
      </c>
      <c r="S120" s="77" t="e">
        <f t="shared" si="27"/>
        <v>#REF!</v>
      </c>
      <c r="T120" s="10"/>
      <c r="U120" s="63"/>
      <c r="V120" s="63"/>
      <c r="W120" s="63"/>
      <c r="X120" s="63"/>
      <c r="Y120" s="63"/>
    </row>
    <row r="121" spans="1:25" x14ac:dyDescent="0.2">
      <c r="A121" s="10"/>
      <c r="B121" s="107" t="s">
        <v>571</v>
      </c>
      <c r="C121" s="5" t="s">
        <v>209</v>
      </c>
      <c r="D121" s="378" t="s">
        <v>546</v>
      </c>
      <c r="E121" s="107" t="s">
        <v>547</v>
      </c>
      <c r="F121" s="77">
        <v>16.399999999999999</v>
      </c>
      <c r="G121" s="379">
        <v>0</v>
      </c>
      <c r="H121" s="75" t="e">
        <f>IF(VLOOKUP(J121,#REF!,TRUE)=J121,VLOOKUP(J121,#REF!,3),0)</f>
        <v>#REF!</v>
      </c>
      <c r="I121" s="123" t="e">
        <f t="shared" si="21"/>
        <v>#REF!</v>
      </c>
      <c r="J121" s="130" t="s">
        <v>537</v>
      </c>
      <c r="K121" s="76" t="e">
        <f>IF(VLOOKUP(J121,#REF!,TRUE)=J121,VLOOKUP(J121,#REF!,2),0)</f>
        <v>#REF!</v>
      </c>
      <c r="L121" s="77" t="e">
        <f t="shared" si="22"/>
        <v>#REF!</v>
      </c>
      <c r="M121" s="77" t="e">
        <f t="shared" si="23"/>
        <v>#REF!</v>
      </c>
      <c r="N121" s="77" t="e">
        <f t="shared" si="24"/>
        <v>#REF!</v>
      </c>
      <c r="O121" s="77" t="e">
        <f t="shared" si="25"/>
        <v>#REF!</v>
      </c>
      <c r="P121" s="124">
        <v>30</v>
      </c>
      <c r="Q121" s="77" t="e">
        <f t="shared" si="26"/>
        <v>#REF!</v>
      </c>
      <c r="R121" s="124">
        <v>30</v>
      </c>
      <c r="S121" s="77" t="e">
        <f t="shared" si="27"/>
        <v>#REF!</v>
      </c>
      <c r="T121" s="10"/>
      <c r="U121" s="63"/>
      <c r="V121" s="63"/>
      <c r="W121" s="63"/>
      <c r="X121" s="63"/>
      <c r="Y121" s="63"/>
    </row>
    <row r="122" spans="1:25" x14ac:dyDescent="0.2">
      <c r="A122" s="10"/>
      <c r="B122" s="107" t="s">
        <v>571</v>
      </c>
      <c r="C122" s="5" t="s">
        <v>212</v>
      </c>
      <c r="D122" s="378" t="s">
        <v>566</v>
      </c>
      <c r="E122" s="107" t="s">
        <v>70</v>
      </c>
      <c r="F122" s="77">
        <v>16.399999999999999</v>
      </c>
      <c r="G122" s="379">
        <v>0</v>
      </c>
      <c r="H122" s="75" t="e">
        <f>IF(VLOOKUP(J122,#REF!,TRUE)=J122,VLOOKUP(J122,#REF!,3),0)</f>
        <v>#REF!</v>
      </c>
      <c r="I122" s="123" t="e">
        <f t="shared" si="21"/>
        <v>#REF!</v>
      </c>
      <c r="J122" s="130" t="s">
        <v>567</v>
      </c>
      <c r="K122" s="76" t="e">
        <f>IF(VLOOKUP(J122,#REF!,TRUE)=J122,VLOOKUP(J122,#REF!,2),0)</f>
        <v>#REF!</v>
      </c>
      <c r="L122" s="77" t="e">
        <f t="shared" si="22"/>
        <v>#REF!</v>
      </c>
      <c r="M122" s="77" t="e">
        <f t="shared" si="23"/>
        <v>#REF!</v>
      </c>
      <c r="N122" s="77" t="e">
        <f t="shared" si="24"/>
        <v>#REF!</v>
      </c>
      <c r="O122" s="77" t="e">
        <f t="shared" si="25"/>
        <v>#REF!</v>
      </c>
      <c r="P122" s="124">
        <v>30</v>
      </c>
      <c r="Q122" s="77" t="e">
        <f t="shared" si="26"/>
        <v>#REF!</v>
      </c>
      <c r="R122" s="124">
        <v>30</v>
      </c>
      <c r="S122" s="77" t="e">
        <f t="shared" si="27"/>
        <v>#REF!</v>
      </c>
      <c r="T122" s="10"/>
      <c r="U122" s="63"/>
      <c r="V122" s="63"/>
      <c r="W122" s="63"/>
      <c r="X122" s="63"/>
      <c r="Y122" s="63"/>
    </row>
    <row r="123" spans="1:25" x14ac:dyDescent="0.2">
      <c r="A123" s="10"/>
      <c r="B123" s="107" t="s">
        <v>571</v>
      </c>
      <c r="C123" s="5" t="s">
        <v>213</v>
      </c>
      <c r="D123" s="378" t="s">
        <v>127</v>
      </c>
      <c r="E123" s="107" t="s">
        <v>70</v>
      </c>
      <c r="F123" s="77">
        <v>16.16</v>
      </c>
      <c r="G123" s="379">
        <v>0</v>
      </c>
      <c r="H123" s="75" t="e">
        <f>IF(VLOOKUP(J123,#REF!,TRUE)=J123,VLOOKUP(J123,#REF!,3),0)</f>
        <v>#REF!</v>
      </c>
      <c r="I123" s="123" t="e">
        <f t="shared" si="21"/>
        <v>#REF!</v>
      </c>
      <c r="J123" s="130" t="s">
        <v>552</v>
      </c>
      <c r="K123" s="76" t="e">
        <f>IF(VLOOKUP(J123,#REF!,TRUE)=J123,VLOOKUP(J123,#REF!,2),0)</f>
        <v>#REF!</v>
      </c>
      <c r="L123" s="77" t="e">
        <f t="shared" si="22"/>
        <v>#REF!</v>
      </c>
      <c r="M123" s="77" t="e">
        <f t="shared" si="23"/>
        <v>#REF!</v>
      </c>
      <c r="N123" s="77" t="e">
        <f t="shared" si="24"/>
        <v>#REF!</v>
      </c>
      <c r="O123" s="77" t="e">
        <f t="shared" si="25"/>
        <v>#REF!</v>
      </c>
      <c r="P123" s="124">
        <v>30</v>
      </c>
      <c r="Q123" s="77" t="e">
        <f t="shared" si="26"/>
        <v>#REF!</v>
      </c>
      <c r="R123" s="124">
        <v>30</v>
      </c>
      <c r="S123" s="77" t="e">
        <f t="shared" si="27"/>
        <v>#REF!</v>
      </c>
      <c r="T123" s="10"/>
      <c r="U123" s="63"/>
      <c r="V123" s="63"/>
      <c r="W123" s="63"/>
      <c r="X123" s="63"/>
      <c r="Y123" s="63"/>
    </row>
    <row r="124" spans="1:25" x14ac:dyDescent="0.2">
      <c r="A124" s="10"/>
      <c r="B124" s="107" t="s">
        <v>571</v>
      </c>
      <c r="C124" s="5" t="s">
        <v>214</v>
      </c>
      <c r="D124" s="378" t="s">
        <v>127</v>
      </c>
      <c r="E124" s="107" t="s">
        <v>70</v>
      </c>
      <c r="F124" s="77">
        <v>16.16</v>
      </c>
      <c r="G124" s="379">
        <v>0</v>
      </c>
      <c r="H124" s="75" t="e">
        <f>IF(VLOOKUP(J124,#REF!,TRUE)=J124,VLOOKUP(J124,#REF!,3),0)</f>
        <v>#REF!</v>
      </c>
      <c r="I124" s="123" t="e">
        <f t="shared" si="21"/>
        <v>#REF!</v>
      </c>
      <c r="J124" s="130" t="s">
        <v>552</v>
      </c>
      <c r="K124" s="76" t="e">
        <f>IF(VLOOKUP(J124,#REF!,TRUE)=J124,VLOOKUP(J124,#REF!,2),0)</f>
        <v>#REF!</v>
      </c>
      <c r="L124" s="77" t="e">
        <f t="shared" si="22"/>
        <v>#REF!</v>
      </c>
      <c r="M124" s="77" t="e">
        <f t="shared" si="23"/>
        <v>#REF!</v>
      </c>
      <c r="N124" s="77" t="e">
        <f t="shared" si="24"/>
        <v>#REF!</v>
      </c>
      <c r="O124" s="77" t="e">
        <f t="shared" si="25"/>
        <v>#REF!</v>
      </c>
      <c r="P124" s="124">
        <v>30</v>
      </c>
      <c r="Q124" s="77" t="e">
        <f t="shared" si="26"/>
        <v>#REF!</v>
      </c>
      <c r="R124" s="124">
        <v>30</v>
      </c>
      <c r="S124" s="77" t="e">
        <f t="shared" si="27"/>
        <v>#REF!</v>
      </c>
      <c r="T124" s="10"/>
      <c r="U124" s="63"/>
      <c r="V124" s="63"/>
      <c r="W124" s="63"/>
      <c r="X124" s="63"/>
      <c r="Y124" s="63"/>
    </row>
    <row r="125" spans="1:25" x14ac:dyDescent="0.2">
      <c r="A125" s="10"/>
      <c r="B125" s="107" t="s">
        <v>571</v>
      </c>
      <c r="C125" s="5" t="s">
        <v>215</v>
      </c>
      <c r="D125" s="378" t="s">
        <v>127</v>
      </c>
      <c r="E125" s="107" t="s">
        <v>70</v>
      </c>
      <c r="F125" s="77">
        <v>16.399999999999999</v>
      </c>
      <c r="G125" s="379">
        <v>0</v>
      </c>
      <c r="H125" s="75" t="e">
        <f>IF(VLOOKUP(J125,#REF!,TRUE)=J125,VLOOKUP(J125,#REF!,3),0)</f>
        <v>#REF!</v>
      </c>
      <c r="I125" s="123" t="e">
        <f t="shared" si="21"/>
        <v>#REF!</v>
      </c>
      <c r="J125" s="130" t="s">
        <v>552</v>
      </c>
      <c r="K125" s="76" t="e">
        <f>IF(VLOOKUP(J125,#REF!,TRUE)=J125,VLOOKUP(J125,#REF!,2),0)</f>
        <v>#REF!</v>
      </c>
      <c r="L125" s="77" t="e">
        <f t="shared" si="22"/>
        <v>#REF!</v>
      </c>
      <c r="M125" s="77" t="e">
        <f t="shared" si="23"/>
        <v>#REF!</v>
      </c>
      <c r="N125" s="77" t="e">
        <f t="shared" si="24"/>
        <v>#REF!</v>
      </c>
      <c r="O125" s="77" t="e">
        <f t="shared" si="25"/>
        <v>#REF!</v>
      </c>
      <c r="P125" s="124">
        <v>30</v>
      </c>
      <c r="Q125" s="77" t="e">
        <f t="shared" si="26"/>
        <v>#REF!</v>
      </c>
      <c r="R125" s="124">
        <v>30</v>
      </c>
      <c r="S125" s="77" t="e">
        <f t="shared" si="27"/>
        <v>#REF!</v>
      </c>
      <c r="T125" s="10"/>
      <c r="U125" s="63"/>
      <c r="V125" s="63"/>
      <c r="W125" s="63"/>
      <c r="X125" s="63"/>
      <c r="Y125" s="63"/>
    </row>
    <row r="126" spans="1:25" x14ac:dyDescent="0.2">
      <c r="A126" s="10"/>
      <c r="B126" s="107" t="s">
        <v>571</v>
      </c>
      <c r="C126" s="5" t="s">
        <v>216</v>
      </c>
      <c r="D126" s="378" t="s">
        <v>127</v>
      </c>
      <c r="E126" s="107" t="s">
        <v>70</v>
      </c>
      <c r="F126" s="77">
        <v>16.16</v>
      </c>
      <c r="G126" s="379">
        <v>0</v>
      </c>
      <c r="H126" s="75" t="e">
        <f>IF(VLOOKUP(J126,#REF!,TRUE)=J126,VLOOKUP(J126,#REF!,3),0)</f>
        <v>#REF!</v>
      </c>
      <c r="I126" s="123" t="e">
        <f t="shared" si="21"/>
        <v>#REF!</v>
      </c>
      <c r="J126" s="130" t="s">
        <v>552</v>
      </c>
      <c r="K126" s="76" t="e">
        <f>IF(VLOOKUP(J126,#REF!,TRUE)=J126,VLOOKUP(J126,#REF!,2),0)</f>
        <v>#REF!</v>
      </c>
      <c r="L126" s="77" t="e">
        <f t="shared" si="22"/>
        <v>#REF!</v>
      </c>
      <c r="M126" s="77" t="e">
        <f t="shared" si="23"/>
        <v>#REF!</v>
      </c>
      <c r="N126" s="77" t="e">
        <f t="shared" si="24"/>
        <v>#REF!</v>
      </c>
      <c r="O126" s="77" t="e">
        <f t="shared" si="25"/>
        <v>#REF!</v>
      </c>
      <c r="P126" s="124">
        <v>30</v>
      </c>
      <c r="Q126" s="77" t="e">
        <f t="shared" si="26"/>
        <v>#REF!</v>
      </c>
      <c r="R126" s="124">
        <v>30</v>
      </c>
      <c r="S126" s="77" t="e">
        <f t="shared" si="27"/>
        <v>#REF!</v>
      </c>
      <c r="T126" s="10"/>
      <c r="U126" s="63"/>
      <c r="V126" s="63"/>
      <c r="W126" s="63"/>
      <c r="X126" s="63"/>
      <c r="Y126" s="63"/>
    </row>
    <row r="127" spans="1:25" x14ac:dyDescent="0.2">
      <c r="A127" s="10"/>
      <c r="B127" s="107" t="s">
        <v>571</v>
      </c>
      <c r="C127" s="5" t="s">
        <v>219</v>
      </c>
      <c r="D127" s="378" t="s">
        <v>127</v>
      </c>
      <c r="E127" s="107" t="s">
        <v>70</v>
      </c>
      <c r="F127" s="77">
        <v>16.16</v>
      </c>
      <c r="G127" s="379">
        <v>0</v>
      </c>
      <c r="H127" s="75" t="e">
        <f>IF(VLOOKUP(J127,#REF!,TRUE)=J127,VLOOKUP(J127,#REF!,3),0)</f>
        <v>#REF!</v>
      </c>
      <c r="I127" s="123" t="e">
        <f t="shared" si="21"/>
        <v>#REF!</v>
      </c>
      <c r="J127" s="130" t="s">
        <v>552</v>
      </c>
      <c r="K127" s="76" t="e">
        <f>IF(VLOOKUP(J127,#REF!,TRUE)=J127,VLOOKUP(J127,#REF!,2),0)</f>
        <v>#REF!</v>
      </c>
      <c r="L127" s="77" t="e">
        <f t="shared" si="22"/>
        <v>#REF!</v>
      </c>
      <c r="M127" s="77" t="e">
        <f t="shared" si="23"/>
        <v>#REF!</v>
      </c>
      <c r="N127" s="77" t="e">
        <f t="shared" si="24"/>
        <v>#REF!</v>
      </c>
      <c r="O127" s="77" t="e">
        <f t="shared" si="25"/>
        <v>#REF!</v>
      </c>
      <c r="P127" s="124">
        <v>30</v>
      </c>
      <c r="Q127" s="77" t="e">
        <f t="shared" si="26"/>
        <v>#REF!</v>
      </c>
      <c r="R127" s="124">
        <v>30</v>
      </c>
      <c r="S127" s="77" t="e">
        <f t="shared" si="27"/>
        <v>#REF!</v>
      </c>
      <c r="T127" s="10"/>
      <c r="U127" s="63"/>
      <c r="V127" s="63"/>
      <c r="W127" s="63"/>
      <c r="X127" s="63"/>
      <c r="Y127" s="63"/>
    </row>
    <row r="128" spans="1:25" x14ac:dyDescent="0.2">
      <c r="A128" s="10"/>
      <c r="B128" s="107" t="s">
        <v>571</v>
      </c>
      <c r="C128" s="5" t="s">
        <v>220</v>
      </c>
      <c r="D128" s="378" t="s">
        <v>127</v>
      </c>
      <c r="E128" s="107" t="s">
        <v>70</v>
      </c>
      <c r="F128" s="77">
        <v>16.16</v>
      </c>
      <c r="G128" s="379">
        <v>0</v>
      </c>
      <c r="H128" s="75" t="e">
        <f>IF(VLOOKUP(J128,#REF!,TRUE)=J128,VLOOKUP(J128,#REF!,3),0)</f>
        <v>#REF!</v>
      </c>
      <c r="I128" s="123" t="e">
        <f t="shared" si="21"/>
        <v>#REF!</v>
      </c>
      <c r="J128" s="130" t="s">
        <v>552</v>
      </c>
      <c r="K128" s="76" t="e">
        <f>IF(VLOOKUP(J128,#REF!,TRUE)=J128,VLOOKUP(J128,#REF!,2),0)</f>
        <v>#REF!</v>
      </c>
      <c r="L128" s="77" t="e">
        <f t="shared" si="22"/>
        <v>#REF!</v>
      </c>
      <c r="M128" s="77" t="e">
        <f t="shared" si="23"/>
        <v>#REF!</v>
      </c>
      <c r="N128" s="77" t="e">
        <f t="shared" si="24"/>
        <v>#REF!</v>
      </c>
      <c r="O128" s="77" t="e">
        <f t="shared" si="25"/>
        <v>#REF!</v>
      </c>
      <c r="P128" s="124">
        <v>30</v>
      </c>
      <c r="Q128" s="77" t="e">
        <f t="shared" si="26"/>
        <v>#REF!</v>
      </c>
      <c r="R128" s="124">
        <v>30</v>
      </c>
      <c r="S128" s="77" t="e">
        <f t="shared" si="27"/>
        <v>#REF!</v>
      </c>
      <c r="T128" s="10"/>
      <c r="U128" s="63"/>
      <c r="V128" s="63"/>
      <c r="W128" s="63"/>
      <c r="X128" s="63"/>
      <c r="Y128" s="63"/>
    </row>
    <row r="129" spans="1:25" x14ac:dyDescent="0.2">
      <c r="A129" s="10"/>
      <c r="B129" s="107" t="s">
        <v>571</v>
      </c>
      <c r="C129" s="5" t="s">
        <v>221</v>
      </c>
      <c r="D129" s="378" t="s">
        <v>127</v>
      </c>
      <c r="E129" s="107" t="s">
        <v>70</v>
      </c>
      <c r="F129" s="77">
        <v>16.16</v>
      </c>
      <c r="G129" s="379">
        <v>0</v>
      </c>
      <c r="H129" s="75" t="e">
        <f>IF(VLOOKUP(J129,#REF!,TRUE)=J129,VLOOKUP(J129,#REF!,3),0)</f>
        <v>#REF!</v>
      </c>
      <c r="I129" s="123" t="e">
        <f t="shared" si="21"/>
        <v>#REF!</v>
      </c>
      <c r="J129" s="130" t="s">
        <v>552</v>
      </c>
      <c r="K129" s="76" t="e">
        <f>IF(VLOOKUP(J129,#REF!,TRUE)=J129,VLOOKUP(J129,#REF!,2),0)</f>
        <v>#REF!</v>
      </c>
      <c r="L129" s="77" t="e">
        <f t="shared" si="22"/>
        <v>#REF!</v>
      </c>
      <c r="M129" s="77" t="e">
        <f t="shared" si="23"/>
        <v>#REF!</v>
      </c>
      <c r="N129" s="77" t="e">
        <f t="shared" si="24"/>
        <v>#REF!</v>
      </c>
      <c r="O129" s="77" t="e">
        <f t="shared" si="25"/>
        <v>#REF!</v>
      </c>
      <c r="P129" s="124">
        <v>30</v>
      </c>
      <c r="Q129" s="77" t="e">
        <f t="shared" si="26"/>
        <v>#REF!</v>
      </c>
      <c r="R129" s="124">
        <v>30</v>
      </c>
      <c r="S129" s="77" t="e">
        <f t="shared" si="27"/>
        <v>#REF!</v>
      </c>
      <c r="T129" s="10"/>
      <c r="U129" s="63"/>
      <c r="V129" s="63"/>
      <c r="W129" s="63"/>
      <c r="X129" s="63"/>
      <c r="Y129" s="63"/>
    </row>
    <row r="130" spans="1:25" x14ac:dyDescent="0.2">
      <c r="A130" s="10"/>
      <c r="B130" s="107" t="s">
        <v>571</v>
      </c>
      <c r="C130" s="5" t="s">
        <v>222</v>
      </c>
      <c r="D130" s="378" t="s">
        <v>127</v>
      </c>
      <c r="E130" s="107" t="s">
        <v>70</v>
      </c>
      <c r="F130" s="77">
        <v>16.16</v>
      </c>
      <c r="G130" s="379">
        <v>0</v>
      </c>
      <c r="H130" s="75" t="e">
        <f>IF(VLOOKUP(J130,#REF!,TRUE)=J130,VLOOKUP(J130,#REF!,3),0)</f>
        <v>#REF!</v>
      </c>
      <c r="I130" s="123" t="e">
        <f t="shared" si="21"/>
        <v>#REF!</v>
      </c>
      <c r="J130" s="130" t="s">
        <v>552</v>
      </c>
      <c r="K130" s="76" t="e">
        <f>IF(VLOOKUP(J130,#REF!,TRUE)=J130,VLOOKUP(J130,#REF!,2),0)</f>
        <v>#REF!</v>
      </c>
      <c r="L130" s="77" t="e">
        <f t="shared" si="22"/>
        <v>#REF!</v>
      </c>
      <c r="M130" s="77" t="e">
        <f t="shared" si="23"/>
        <v>#REF!</v>
      </c>
      <c r="N130" s="77" t="e">
        <f t="shared" si="24"/>
        <v>#REF!</v>
      </c>
      <c r="O130" s="77" t="e">
        <f t="shared" si="25"/>
        <v>#REF!</v>
      </c>
      <c r="P130" s="124">
        <v>30</v>
      </c>
      <c r="Q130" s="77" t="e">
        <f t="shared" si="26"/>
        <v>#REF!</v>
      </c>
      <c r="R130" s="124">
        <v>30</v>
      </c>
      <c r="S130" s="77" t="e">
        <f t="shared" si="27"/>
        <v>#REF!</v>
      </c>
      <c r="T130" s="10"/>
      <c r="U130" s="63"/>
      <c r="V130" s="63"/>
      <c r="W130" s="63"/>
      <c r="X130" s="63"/>
      <c r="Y130" s="63"/>
    </row>
    <row r="131" spans="1:25" x14ac:dyDescent="0.2">
      <c r="A131" s="10"/>
      <c r="B131" s="107" t="s">
        <v>571</v>
      </c>
      <c r="C131" s="5" t="s">
        <v>223</v>
      </c>
      <c r="D131" s="378" t="s">
        <v>127</v>
      </c>
      <c r="E131" s="107" t="s">
        <v>70</v>
      </c>
      <c r="F131" s="77">
        <v>16.16</v>
      </c>
      <c r="G131" s="379">
        <v>0</v>
      </c>
      <c r="H131" s="75" t="e">
        <f>IF(VLOOKUP(J131,#REF!,TRUE)=J131,VLOOKUP(J131,#REF!,3),0)</f>
        <v>#REF!</v>
      </c>
      <c r="I131" s="123" t="e">
        <f t="shared" si="21"/>
        <v>#REF!</v>
      </c>
      <c r="J131" s="130" t="s">
        <v>552</v>
      </c>
      <c r="K131" s="76" t="e">
        <f>IF(VLOOKUP(J131,#REF!,TRUE)=J131,VLOOKUP(J131,#REF!,2),0)</f>
        <v>#REF!</v>
      </c>
      <c r="L131" s="77" t="e">
        <f t="shared" si="22"/>
        <v>#REF!</v>
      </c>
      <c r="M131" s="77" t="e">
        <f t="shared" si="23"/>
        <v>#REF!</v>
      </c>
      <c r="N131" s="77" t="e">
        <f t="shared" si="24"/>
        <v>#REF!</v>
      </c>
      <c r="O131" s="77" t="e">
        <f t="shared" si="25"/>
        <v>#REF!</v>
      </c>
      <c r="P131" s="124">
        <v>30</v>
      </c>
      <c r="Q131" s="77" t="e">
        <f t="shared" si="26"/>
        <v>#REF!</v>
      </c>
      <c r="R131" s="124">
        <v>30</v>
      </c>
      <c r="S131" s="77" t="e">
        <f t="shared" si="27"/>
        <v>#REF!</v>
      </c>
      <c r="T131" s="10"/>
      <c r="U131" s="63"/>
      <c r="V131" s="63"/>
      <c r="W131" s="63"/>
      <c r="X131" s="63"/>
      <c r="Y131" s="63"/>
    </row>
    <row r="132" spans="1:25" x14ac:dyDescent="0.2">
      <c r="A132" s="10"/>
      <c r="B132" s="107" t="s">
        <v>571</v>
      </c>
      <c r="C132" s="5" t="s">
        <v>224</v>
      </c>
      <c r="D132" s="378" t="s">
        <v>127</v>
      </c>
      <c r="E132" s="107" t="s">
        <v>70</v>
      </c>
      <c r="F132" s="77">
        <v>16.16</v>
      </c>
      <c r="G132" s="379">
        <v>0</v>
      </c>
      <c r="H132" s="75" t="e">
        <f>IF(VLOOKUP(J132,#REF!,TRUE)=J132,VLOOKUP(J132,#REF!,3),0)</f>
        <v>#REF!</v>
      </c>
      <c r="I132" s="123" t="e">
        <f t="shared" si="21"/>
        <v>#REF!</v>
      </c>
      <c r="J132" s="130" t="s">
        <v>552</v>
      </c>
      <c r="K132" s="76" t="e">
        <f>IF(VLOOKUP(J132,#REF!,TRUE)=J132,VLOOKUP(J132,#REF!,2),0)</f>
        <v>#REF!</v>
      </c>
      <c r="L132" s="77" t="e">
        <f t="shared" si="22"/>
        <v>#REF!</v>
      </c>
      <c r="M132" s="77" t="e">
        <f t="shared" si="23"/>
        <v>#REF!</v>
      </c>
      <c r="N132" s="77" t="e">
        <f t="shared" si="24"/>
        <v>#REF!</v>
      </c>
      <c r="O132" s="77" t="e">
        <f t="shared" si="25"/>
        <v>#REF!</v>
      </c>
      <c r="P132" s="124">
        <v>30</v>
      </c>
      <c r="Q132" s="77" t="e">
        <f t="shared" si="26"/>
        <v>#REF!</v>
      </c>
      <c r="R132" s="124">
        <v>30</v>
      </c>
      <c r="S132" s="77" t="e">
        <f t="shared" si="27"/>
        <v>#REF!</v>
      </c>
      <c r="T132" s="10"/>
      <c r="U132" s="63"/>
      <c r="V132" s="63"/>
      <c r="W132" s="63"/>
      <c r="X132" s="63"/>
      <c r="Y132" s="63"/>
    </row>
    <row r="133" spans="1:25" x14ac:dyDescent="0.2">
      <c r="A133" s="10"/>
      <c r="B133" s="107" t="s">
        <v>571</v>
      </c>
      <c r="C133" s="5" t="s">
        <v>225</v>
      </c>
      <c r="D133" s="378" t="s">
        <v>127</v>
      </c>
      <c r="E133" s="107" t="s">
        <v>70</v>
      </c>
      <c r="F133" s="77">
        <v>16.16</v>
      </c>
      <c r="G133" s="379">
        <v>0</v>
      </c>
      <c r="H133" s="75" t="e">
        <f>IF(VLOOKUP(J133,#REF!,TRUE)=J133,VLOOKUP(J133,#REF!,3),0)</f>
        <v>#REF!</v>
      </c>
      <c r="I133" s="123" t="e">
        <f t="shared" si="21"/>
        <v>#REF!</v>
      </c>
      <c r="J133" s="130" t="s">
        <v>552</v>
      </c>
      <c r="K133" s="76" t="e">
        <f>IF(VLOOKUP(J133,#REF!,TRUE)=J133,VLOOKUP(J133,#REF!,2),0)</f>
        <v>#REF!</v>
      </c>
      <c r="L133" s="77" t="e">
        <f t="shared" si="22"/>
        <v>#REF!</v>
      </c>
      <c r="M133" s="77" t="e">
        <f t="shared" si="23"/>
        <v>#REF!</v>
      </c>
      <c r="N133" s="77" t="e">
        <f t="shared" si="24"/>
        <v>#REF!</v>
      </c>
      <c r="O133" s="77" t="e">
        <f t="shared" si="25"/>
        <v>#REF!</v>
      </c>
      <c r="P133" s="124">
        <v>30</v>
      </c>
      <c r="Q133" s="77" t="e">
        <f t="shared" si="26"/>
        <v>#REF!</v>
      </c>
      <c r="R133" s="124">
        <v>30</v>
      </c>
      <c r="S133" s="77" t="e">
        <f t="shared" si="27"/>
        <v>#REF!</v>
      </c>
      <c r="T133" s="10"/>
      <c r="U133" s="63"/>
      <c r="V133" s="63"/>
      <c r="W133" s="63"/>
      <c r="X133" s="63"/>
      <c r="Y133" s="63"/>
    </row>
    <row r="134" spans="1:25" x14ac:dyDescent="0.2">
      <c r="A134" s="10"/>
      <c r="B134" s="107" t="s">
        <v>571</v>
      </c>
      <c r="C134" s="5" t="s">
        <v>226</v>
      </c>
      <c r="D134" s="378" t="s">
        <v>127</v>
      </c>
      <c r="E134" s="107" t="s">
        <v>70</v>
      </c>
      <c r="F134" s="77">
        <v>16.399999999999999</v>
      </c>
      <c r="G134" s="379">
        <v>0</v>
      </c>
      <c r="H134" s="75" t="e">
        <f>IF(VLOOKUP(J134,#REF!,TRUE)=J134,VLOOKUP(J134,#REF!,3),0)</f>
        <v>#REF!</v>
      </c>
      <c r="I134" s="123" t="e">
        <f t="shared" si="21"/>
        <v>#REF!</v>
      </c>
      <c r="J134" s="130" t="s">
        <v>552</v>
      </c>
      <c r="K134" s="76" t="e">
        <f>IF(VLOOKUP(J134,#REF!,TRUE)=J134,VLOOKUP(J134,#REF!,2),0)</f>
        <v>#REF!</v>
      </c>
      <c r="L134" s="77" t="e">
        <f t="shared" si="22"/>
        <v>#REF!</v>
      </c>
      <c r="M134" s="77" t="e">
        <f t="shared" si="23"/>
        <v>#REF!</v>
      </c>
      <c r="N134" s="77" t="e">
        <f t="shared" si="24"/>
        <v>#REF!</v>
      </c>
      <c r="O134" s="77" t="e">
        <f t="shared" si="25"/>
        <v>#REF!</v>
      </c>
      <c r="P134" s="124">
        <v>30</v>
      </c>
      <c r="Q134" s="77" t="e">
        <f t="shared" si="26"/>
        <v>#REF!</v>
      </c>
      <c r="R134" s="124">
        <v>30</v>
      </c>
      <c r="S134" s="77" t="e">
        <f t="shared" si="27"/>
        <v>#REF!</v>
      </c>
      <c r="T134" s="10"/>
      <c r="U134" s="63"/>
      <c r="V134" s="63"/>
      <c r="W134" s="63"/>
      <c r="X134" s="63"/>
      <c r="Y134" s="63"/>
    </row>
    <row r="135" spans="1:25" x14ac:dyDescent="0.2">
      <c r="A135" s="10"/>
      <c r="B135" s="107" t="s">
        <v>571</v>
      </c>
      <c r="C135" s="5" t="s">
        <v>227</v>
      </c>
      <c r="D135" s="378" t="s">
        <v>127</v>
      </c>
      <c r="E135" s="107" t="s">
        <v>70</v>
      </c>
      <c r="F135" s="77">
        <v>16.16</v>
      </c>
      <c r="G135" s="379">
        <v>0</v>
      </c>
      <c r="H135" s="75" t="e">
        <f>IF(VLOOKUP(J135,#REF!,TRUE)=J135,VLOOKUP(J135,#REF!,3),0)</f>
        <v>#REF!</v>
      </c>
      <c r="I135" s="123" t="e">
        <f t="shared" si="21"/>
        <v>#REF!</v>
      </c>
      <c r="J135" s="130" t="s">
        <v>552</v>
      </c>
      <c r="K135" s="76" t="e">
        <f>IF(VLOOKUP(J135,#REF!,TRUE)=J135,VLOOKUP(J135,#REF!,2),0)</f>
        <v>#REF!</v>
      </c>
      <c r="L135" s="77" t="e">
        <f t="shared" si="22"/>
        <v>#REF!</v>
      </c>
      <c r="M135" s="77" t="e">
        <f t="shared" si="23"/>
        <v>#REF!</v>
      </c>
      <c r="N135" s="77" t="e">
        <f t="shared" si="24"/>
        <v>#REF!</v>
      </c>
      <c r="O135" s="77" t="e">
        <f t="shared" si="25"/>
        <v>#REF!</v>
      </c>
      <c r="P135" s="124">
        <v>30</v>
      </c>
      <c r="Q135" s="77" t="e">
        <f t="shared" si="26"/>
        <v>#REF!</v>
      </c>
      <c r="R135" s="124">
        <v>30</v>
      </c>
      <c r="S135" s="77" t="e">
        <f t="shared" si="27"/>
        <v>#REF!</v>
      </c>
      <c r="T135" s="10"/>
      <c r="U135" s="63"/>
      <c r="V135" s="63"/>
      <c r="W135" s="63"/>
      <c r="X135" s="63"/>
      <c r="Y135" s="63"/>
    </row>
    <row r="136" spans="1:25" x14ac:dyDescent="0.2">
      <c r="A136" s="10"/>
      <c r="B136" s="107" t="s">
        <v>571</v>
      </c>
      <c r="C136" s="5" t="s">
        <v>228</v>
      </c>
      <c r="D136" s="378" t="s">
        <v>127</v>
      </c>
      <c r="E136" s="107" t="s">
        <v>70</v>
      </c>
      <c r="F136" s="77">
        <v>16.16</v>
      </c>
      <c r="G136" s="379">
        <v>0</v>
      </c>
      <c r="H136" s="75" t="e">
        <f>IF(VLOOKUP(J136,#REF!,TRUE)=J136,VLOOKUP(J136,#REF!,3),0)</f>
        <v>#REF!</v>
      </c>
      <c r="I136" s="123" t="e">
        <f t="shared" si="21"/>
        <v>#REF!</v>
      </c>
      <c r="J136" s="130" t="s">
        <v>552</v>
      </c>
      <c r="K136" s="76" t="e">
        <f>IF(VLOOKUP(J136,#REF!,TRUE)=J136,VLOOKUP(J136,#REF!,2),0)</f>
        <v>#REF!</v>
      </c>
      <c r="L136" s="77" t="e">
        <f t="shared" si="22"/>
        <v>#REF!</v>
      </c>
      <c r="M136" s="77" t="e">
        <f t="shared" si="23"/>
        <v>#REF!</v>
      </c>
      <c r="N136" s="77" t="e">
        <f t="shared" si="24"/>
        <v>#REF!</v>
      </c>
      <c r="O136" s="77" t="e">
        <f t="shared" si="25"/>
        <v>#REF!</v>
      </c>
      <c r="P136" s="124">
        <v>30</v>
      </c>
      <c r="Q136" s="77" t="e">
        <f t="shared" si="26"/>
        <v>#REF!</v>
      </c>
      <c r="R136" s="124">
        <v>30</v>
      </c>
      <c r="S136" s="77" t="e">
        <f t="shared" si="27"/>
        <v>#REF!</v>
      </c>
      <c r="T136" s="10"/>
      <c r="U136" s="63"/>
      <c r="V136" s="63"/>
      <c r="W136" s="63"/>
      <c r="X136" s="63"/>
      <c r="Y136" s="63"/>
    </row>
    <row r="137" spans="1:25" x14ac:dyDescent="0.2">
      <c r="A137" s="10"/>
      <c r="B137" s="107" t="s">
        <v>571</v>
      </c>
      <c r="C137" s="5" t="s">
        <v>229</v>
      </c>
      <c r="D137" s="378" t="s">
        <v>127</v>
      </c>
      <c r="E137" s="107" t="s">
        <v>70</v>
      </c>
      <c r="F137" s="77">
        <v>16.399999999999999</v>
      </c>
      <c r="G137" s="379">
        <v>0</v>
      </c>
      <c r="H137" s="75" t="e">
        <f>IF(VLOOKUP(J137,#REF!,TRUE)=J137,VLOOKUP(J137,#REF!,3),0)</f>
        <v>#REF!</v>
      </c>
      <c r="I137" s="123" t="e">
        <f t="shared" si="21"/>
        <v>#REF!</v>
      </c>
      <c r="J137" s="130" t="s">
        <v>552</v>
      </c>
      <c r="K137" s="76" t="e">
        <f>IF(VLOOKUP(J137,#REF!,TRUE)=J137,VLOOKUP(J137,#REF!,2),0)</f>
        <v>#REF!</v>
      </c>
      <c r="L137" s="77" t="e">
        <f t="shared" si="22"/>
        <v>#REF!</v>
      </c>
      <c r="M137" s="77" t="e">
        <f t="shared" si="23"/>
        <v>#REF!</v>
      </c>
      <c r="N137" s="77" t="e">
        <f t="shared" si="24"/>
        <v>#REF!</v>
      </c>
      <c r="O137" s="77" t="e">
        <f t="shared" si="25"/>
        <v>#REF!</v>
      </c>
      <c r="P137" s="124">
        <v>30</v>
      </c>
      <c r="Q137" s="77" t="e">
        <f t="shared" si="26"/>
        <v>#REF!</v>
      </c>
      <c r="R137" s="124">
        <v>30</v>
      </c>
      <c r="S137" s="77" t="e">
        <f t="shared" si="27"/>
        <v>#REF!</v>
      </c>
      <c r="T137" s="10"/>
      <c r="U137" s="63"/>
      <c r="V137" s="63"/>
      <c r="W137" s="63"/>
      <c r="X137" s="63"/>
      <c r="Y137" s="63"/>
    </row>
    <row r="138" spans="1:25" x14ac:dyDescent="0.2">
      <c r="A138" s="10"/>
      <c r="B138" s="107" t="s">
        <v>571</v>
      </c>
      <c r="C138" s="5" t="s">
        <v>230</v>
      </c>
      <c r="D138" s="378" t="s">
        <v>127</v>
      </c>
      <c r="E138" s="107" t="s">
        <v>70</v>
      </c>
      <c r="F138" s="77">
        <v>16.16</v>
      </c>
      <c r="G138" s="379">
        <v>0</v>
      </c>
      <c r="H138" s="75" t="e">
        <f>IF(VLOOKUP(J138,#REF!,TRUE)=J138,VLOOKUP(J138,#REF!,3),0)</f>
        <v>#REF!</v>
      </c>
      <c r="I138" s="123" t="e">
        <f t="shared" si="21"/>
        <v>#REF!</v>
      </c>
      <c r="J138" s="130" t="s">
        <v>552</v>
      </c>
      <c r="K138" s="76" t="e">
        <f>IF(VLOOKUP(J138,#REF!,TRUE)=J138,VLOOKUP(J138,#REF!,2),0)</f>
        <v>#REF!</v>
      </c>
      <c r="L138" s="77" t="e">
        <f t="shared" si="22"/>
        <v>#REF!</v>
      </c>
      <c r="M138" s="77" t="e">
        <f t="shared" si="23"/>
        <v>#REF!</v>
      </c>
      <c r="N138" s="77" t="e">
        <f t="shared" si="24"/>
        <v>#REF!</v>
      </c>
      <c r="O138" s="77" t="e">
        <f t="shared" si="25"/>
        <v>#REF!</v>
      </c>
      <c r="P138" s="124">
        <v>30</v>
      </c>
      <c r="Q138" s="77" t="e">
        <f t="shared" si="26"/>
        <v>#REF!</v>
      </c>
      <c r="R138" s="124">
        <v>30</v>
      </c>
      <c r="S138" s="77" t="e">
        <f t="shared" si="27"/>
        <v>#REF!</v>
      </c>
      <c r="T138" s="10"/>
      <c r="U138" s="63"/>
      <c r="V138" s="63"/>
      <c r="W138" s="63"/>
      <c r="X138" s="63"/>
      <c r="Y138" s="63"/>
    </row>
    <row r="139" spans="1:25" x14ac:dyDescent="0.2">
      <c r="A139" s="10"/>
      <c r="B139" s="107" t="s">
        <v>571</v>
      </c>
      <c r="C139" s="5" t="s">
        <v>231</v>
      </c>
      <c r="D139" s="378" t="s">
        <v>127</v>
      </c>
      <c r="E139" s="107" t="s">
        <v>70</v>
      </c>
      <c r="F139" s="77">
        <v>16.57</v>
      </c>
      <c r="G139" s="379">
        <v>0</v>
      </c>
      <c r="H139" s="75" t="e">
        <f>IF(VLOOKUP(J139,#REF!,TRUE)=J139,VLOOKUP(J139,#REF!,3),0)</f>
        <v>#REF!</v>
      </c>
      <c r="I139" s="123" t="e">
        <f t="shared" si="21"/>
        <v>#REF!</v>
      </c>
      <c r="J139" s="130" t="s">
        <v>552</v>
      </c>
      <c r="K139" s="76" t="e">
        <f>IF(VLOOKUP(J139,#REF!,TRUE)=J139,VLOOKUP(J139,#REF!,2),0)</f>
        <v>#REF!</v>
      </c>
      <c r="L139" s="77" t="e">
        <f t="shared" si="22"/>
        <v>#REF!</v>
      </c>
      <c r="M139" s="77" t="e">
        <f t="shared" si="23"/>
        <v>#REF!</v>
      </c>
      <c r="N139" s="77" t="e">
        <f t="shared" si="24"/>
        <v>#REF!</v>
      </c>
      <c r="O139" s="77" t="e">
        <f t="shared" si="25"/>
        <v>#REF!</v>
      </c>
      <c r="P139" s="124">
        <v>30</v>
      </c>
      <c r="Q139" s="77" t="e">
        <f t="shared" si="26"/>
        <v>#REF!</v>
      </c>
      <c r="R139" s="124">
        <v>30</v>
      </c>
      <c r="S139" s="77" t="e">
        <f t="shared" si="27"/>
        <v>#REF!</v>
      </c>
      <c r="T139" s="10"/>
      <c r="U139" s="63"/>
      <c r="V139" s="63"/>
      <c r="W139" s="63"/>
      <c r="X139" s="63"/>
      <c r="Y139" s="63"/>
    </row>
    <row r="140" spans="1:25" x14ac:dyDescent="0.2">
      <c r="A140" s="10"/>
      <c r="B140" s="107" t="s">
        <v>571</v>
      </c>
      <c r="C140" s="5" t="s">
        <v>232</v>
      </c>
      <c r="D140" s="378" t="s">
        <v>568</v>
      </c>
      <c r="E140" s="107" t="s">
        <v>70</v>
      </c>
      <c r="F140" s="77">
        <v>16.399999999999999</v>
      </c>
      <c r="G140" s="379">
        <v>0</v>
      </c>
      <c r="H140" s="75" t="e">
        <f>IF(VLOOKUP(J140,#REF!,TRUE)=J140,VLOOKUP(J140,#REF!,3),0)</f>
        <v>#REF!</v>
      </c>
      <c r="I140" s="123" t="e">
        <f t="shared" si="21"/>
        <v>#REF!</v>
      </c>
      <c r="J140" s="130" t="s">
        <v>552</v>
      </c>
      <c r="K140" s="76" t="e">
        <f>IF(VLOOKUP(J140,#REF!,TRUE)=J140,VLOOKUP(J140,#REF!,2),0)</f>
        <v>#REF!</v>
      </c>
      <c r="L140" s="77" t="e">
        <f t="shared" si="22"/>
        <v>#REF!</v>
      </c>
      <c r="M140" s="77" t="e">
        <f t="shared" si="23"/>
        <v>#REF!</v>
      </c>
      <c r="N140" s="77" t="e">
        <f t="shared" si="24"/>
        <v>#REF!</v>
      </c>
      <c r="O140" s="77" t="e">
        <f t="shared" si="25"/>
        <v>#REF!</v>
      </c>
      <c r="P140" s="124">
        <v>30</v>
      </c>
      <c r="Q140" s="77" t="e">
        <f t="shared" si="26"/>
        <v>#REF!</v>
      </c>
      <c r="R140" s="124">
        <v>30</v>
      </c>
      <c r="S140" s="77" t="e">
        <f t="shared" si="27"/>
        <v>#REF!</v>
      </c>
      <c r="T140" s="10"/>
      <c r="U140" s="63"/>
      <c r="V140" s="63"/>
      <c r="W140" s="63"/>
      <c r="X140" s="63"/>
      <c r="Y140" s="63"/>
    </row>
    <row r="141" spans="1:25" x14ac:dyDescent="0.2">
      <c r="A141" s="10"/>
      <c r="B141" s="107" t="s">
        <v>571</v>
      </c>
      <c r="C141" s="5" t="s">
        <v>233</v>
      </c>
      <c r="D141" s="378" t="s">
        <v>127</v>
      </c>
      <c r="E141" s="107" t="s">
        <v>70</v>
      </c>
      <c r="F141" s="77">
        <v>16.399999999999999</v>
      </c>
      <c r="G141" s="379">
        <v>0</v>
      </c>
      <c r="H141" s="75" t="e">
        <f>IF(VLOOKUP(J141,#REF!,TRUE)=J141,VLOOKUP(J141,#REF!,3),0)</f>
        <v>#REF!</v>
      </c>
      <c r="I141" s="123" t="e">
        <f t="shared" si="21"/>
        <v>#REF!</v>
      </c>
      <c r="J141" s="130" t="s">
        <v>552</v>
      </c>
      <c r="K141" s="76" t="e">
        <f>IF(VLOOKUP(J141,#REF!,TRUE)=J141,VLOOKUP(J141,#REF!,2),0)</f>
        <v>#REF!</v>
      </c>
      <c r="L141" s="77" t="e">
        <f t="shared" si="22"/>
        <v>#REF!</v>
      </c>
      <c r="M141" s="77" t="e">
        <f t="shared" si="23"/>
        <v>#REF!</v>
      </c>
      <c r="N141" s="77" t="e">
        <f t="shared" si="24"/>
        <v>#REF!</v>
      </c>
      <c r="O141" s="77" t="e">
        <f t="shared" si="25"/>
        <v>#REF!</v>
      </c>
      <c r="P141" s="124">
        <v>30</v>
      </c>
      <c r="Q141" s="77" t="e">
        <f t="shared" si="26"/>
        <v>#REF!</v>
      </c>
      <c r="R141" s="124">
        <v>30</v>
      </c>
      <c r="S141" s="77" t="e">
        <f t="shared" si="27"/>
        <v>#REF!</v>
      </c>
      <c r="T141" s="10"/>
      <c r="U141" s="63"/>
      <c r="V141" s="63"/>
      <c r="W141" s="63"/>
      <c r="X141" s="63"/>
      <c r="Y141" s="63"/>
    </row>
    <row r="142" spans="1:25" x14ac:dyDescent="0.2">
      <c r="A142" s="10"/>
      <c r="B142" s="107" t="s">
        <v>571</v>
      </c>
      <c r="C142" s="5" t="s">
        <v>234</v>
      </c>
      <c r="D142" s="378" t="s">
        <v>127</v>
      </c>
      <c r="E142" s="107" t="s">
        <v>70</v>
      </c>
      <c r="F142" s="77">
        <v>16.399999999999999</v>
      </c>
      <c r="G142" s="379">
        <v>0</v>
      </c>
      <c r="H142" s="75" t="e">
        <f>IF(VLOOKUP(J142,#REF!,TRUE)=J142,VLOOKUP(J142,#REF!,3),0)</f>
        <v>#REF!</v>
      </c>
      <c r="I142" s="123" t="e">
        <f t="shared" si="21"/>
        <v>#REF!</v>
      </c>
      <c r="J142" s="130" t="s">
        <v>552</v>
      </c>
      <c r="K142" s="76" t="e">
        <f>IF(VLOOKUP(J142,#REF!,TRUE)=J142,VLOOKUP(J142,#REF!,2),0)</f>
        <v>#REF!</v>
      </c>
      <c r="L142" s="77" t="e">
        <f t="shared" si="22"/>
        <v>#REF!</v>
      </c>
      <c r="M142" s="77" t="e">
        <f t="shared" si="23"/>
        <v>#REF!</v>
      </c>
      <c r="N142" s="77" t="e">
        <f t="shared" si="24"/>
        <v>#REF!</v>
      </c>
      <c r="O142" s="77" t="e">
        <f t="shared" si="25"/>
        <v>#REF!</v>
      </c>
      <c r="P142" s="124">
        <v>30</v>
      </c>
      <c r="Q142" s="77" t="e">
        <f t="shared" si="26"/>
        <v>#REF!</v>
      </c>
      <c r="R142" s="124">
        <v>30</v>
      </c>
      <c r="S142" s="77" t="e">
        <f t="shared" si="27"/>
        <v>#REF!</v>
      </c>
      <c r="T142" s="10"/>
      <c r="U142" s="63"/>
      <c r="V142" s="63"/>
      <c r="W142" s="63"/>
      <c r="X142" s="63"/>
      <c r="Y142" s="63"/>
    </row>
    <row r="143" spans="1:25" x14ac:dyDescent="0.2">
      <c r="A143" s="10"/>
      <c r="B143" s="107" t="s">
        <v>571</v>
      </c>
      <c r="C143" s="5" t="s">
        <v>235</v>
      </c>
      <c r="D143" s="378" t="s">
        <v>127</v>
      </c>
      <c r="E143" s="107" t="s">
        <v>70</v>
      </c>
      <c r="F143" s="77">
        <v>16.399999999999999</v>
      </c>
      <c r="G143" s="379">
        <v>0</v>
      </c>
      <c r="H143" s="75" t="e">
        <f>IF(VLOOKUP(J143,#REF!,TRUE)=J143,VLOOKUP(J143,#REF!,3),0)</f>
        <v>#REF!</v>
      </c>
      <c r="I143" s="123" t="e">
        <f t="shared" si="21"/>
        <v>#REF!</v>
      </c>
      <c r="J143" s="130" t="s">
        <v>552</v>
      </c>
      <c r="K143" s="76" t="e">
        <f>IF(VLOOKUP(J143,#REF!,TRUE)=J143,VLOOKUP(J143,#REF!,2),0)</f>
        <v>#REF!</v>
      </c>
      <c r="L143" s="77" t="e">
        <f t="shared" si="22"/>
        <v>#REF!</v>
      </c>
      <c r="M143" s="77" t="e">
        <f t="shared" si="23"/>
        <v>#REF!</v>
      </c>
      <c r="N143" s="77" t="e">
        <f t="shared" si="24"/>
        <v>#REF!</v>
      </c>
      <c r="O143" s="77" t="e">
        <f t="shared" si="25"/>
        <v>#REF!</v>
      </c>
      <c r="P143" s="124">
        <v>30</v>
      </c>
      <c r="Q143" s="77" t="e">
        <f t="shared" si="26"/>
        <v>#REF!</v>
      </c>
      <c r="R143" s="124">
        <v>30</v>
      </c>
      <c r="S143" s="77" t="e">
        <f t="shared" si="27"/>
        <v>#REF!</v>
      </c>
      <c r="T143" s="10"/>
      <c r="U143" s="63"/>
      <c r="V143" s="63"/>
      <c r="W143" s="63"/>
      <c r="X143" s="63"/>
      <c r="Y143" s="63"/>
    </row>
    <row r="144" spans="1:25" x14ac:dyDescent="0.2">
      <c r="A144" s="10"/>
      <c r="B144" s="107" t="s">
        <v>571</v>
      </c>
      <c r="C144" s="5" t="s">
        <v>236</v>
      </c>
      <c r="D144" s="378" t="s">
        <v>127</v>
      </c>
      <c r="E144" s="107" t="s">
        <v>70</v>
      </c>
      <c r="F144" s="77">
        <v>16.399999999999999</v>
      </c>
      <c r="G144" s="379">
        <v>0</v>
      </c>
      <c r="H144" s="75" t="e">
        <f>IF(VLOOKUP(J144,#REF!,TRUE)=J144,VLOOKUP(J144,#REF!,3),0)</f>
        <v>#REF!</v>
      </c>
      <c r="I144" s="123" t="e">
        <f t="shared" si="21"/>
        <v>#REF!</v>
      </c>
      <c r="J144" s="130" t="s">
        <v>552</v>
      </c>
      <c r="K144" s="76" t="e">
        <f>IF(VLOOKUP(J144,#REF!,TRUE)=J144,VLOOKUP(J144,#REF!,2),0)</f>
        <v>#REF!</v>
      </c>
      <c r="L144" s="77" t="e">
        <f t="shared" si="22"/>
        <v>#REF!</v>
      </c>
      <c r="M144" s="77" t="e">
        <f t="shared" si="23"/>
        <v>#REF!</v>
      </c>
      <c r="N144" s="77" t="e">
        <f t="shared" si="24"/>
        <v>#REF!</v>
      </c>
      <c r="O144" s="77" t="e">
        <f t="shared" si="25"/>
        <v>#REF!</v>
      </c>
      <c r="P144" s="124">
        <v>30</v>
      </c>
      <c r="Q144" s="77" t="e">
        <f t="shared" si="26"/>
        <v>#REF!</v>
      </c>
      <c r="R144" s="124">
        <v>30</v>
      </c>
      <c r="S144" s="77" t="e">
        <f t="shared" si="27"/>
        <v>#REF!</v>
      </c>
      <c r="T144" s="10"/>
      <c r="U144" s="63"/>
      <c r="V144" s="63"/>
      <c r="W144" s="63"/>
      <c r="X144" s="63"/>
      <c r="Y144" s="63"/>
    </row>
    <row r="145" spans="1:25" x14ac:dyDescent="0.2">
      <c r="A145" s="10"/>
      <c r="B145" s="107" t="s">
        <v>571</v>
      </c>
      <c r="C145" s="5" t="s">
        <v>237</v>
      </c>
      <c r="D145" s="378" t="s">
        <v>573</v>
      </c>
      <c r="E145" s="107" t="s">
        <v>158</v>
      </c>
      <c r="F145" s="77">
        <v>23.9</v>
      </c>
      <c r="G145" s="379">
        <v>0</v>
      </c>
      <c r="H145" s="75" t="e">
        <f>IF(VLOOKUP(J145,#REF!,TRUE)=J145,VLOOKUP(J145,#REF!,3),0)</f>
        <v>#REF!</v>
      </c>
      <c r="I145" s="123" t="e">
        <f t="shared" si="21"/>
        <v>#REF!</v>
      </c>
      <c r="J145" s="130" t="s">
        <v>552</v>
      </c>
      <c r="K145" s="76" t="e">
        <f>IF(VLOOKUP(J145,#REF!,TRUE)=J145,VLOOKUP(J145,#REF!,2),0)</f>
        <v>#REF!</v>
      </c>
      <c r="L145" s="77" t="e">
        <f t="shared" si="22"/>
        <v>#REF!</v>
      </c>
      <c r="M145" s="77" t="e">
        <f t="shared" si="23"/>
        <v>#REF!</v>
      </c>
      <c r="N145" s="77" t="e">
        <f t="shared" si="24"/>
        <v>#REF!</v>
      </c>
      <c r="O145" s="77" t="e">
        <f t="shared" si="25"/>
        <v>#REF!</v>
      </c>
      <c r="P145" s="124">
        <v>30</v>
      </c>
      <c r="Q145" s="77" t="e">
        <f t="shared" si="26"/>
        <v>#REF!</v>
      </c>
      <c r="R145" s="124">
        <v>30</v>
      </c>
      <c r="S145" s="77" t="e">
        <f t="shared" si="27"/>
        <v>#REF!</v>
      </c>
      <c r="T145" s="10"/>
      <c r="U145" s="63"/>
      <c r="V145" s="63"/>
      <c r="W145" s="63"/>
      <c r="X145" s="63"/>
      <c r="Y145" s="63"/>
    </row>
    <row r="146" spans="1:25" x14ac:dyDescent="0.2">
      <c r="A146" s="10"/>
      <c r="B146" s="107" t="s">
        <v>571</v>
      </c>
      <c r="C146" s="5" t="s">
        <v>238</v>
      </c>
      <c r="D146" s="378" t="s">
        <v>574</v>
      </c>
      <c r="E146" s="107" t="s">
        <v>158</v>
      </c>
      <c r="F146" s="77">
        <v>16.16</v>
      </c>
      <c r="G146" s="379">
        <v>0</v>
      </c>
      <c r="H146" s="75" t="e">
        <f>IF(VLOOKUP(J146,#REF!,TRUE)=J146,VLOOKUP(J146,#REF!,3),0)</f>
        <v>#REF!</v>
      </c>
      <c r="I146" s="123" t="e">
        <f t="shared" si="21"/>
        <v>#REF!</v>
      </c>
      <c r="J146" s="130" t="s">
        <v>552</v>
      </c>
      <c r="K146" s="76" t="e">
        <f>IF(VLOOKUP(J146,#REF!,TRUE)=J146,VLOOKUP(J146,#REF!,2),0)</f>
        <v>#REF!</v>
      </c>
      <c r="L146" s="77" t="e">
        <f t="shared" si="22"/>
        <v>#REF!</v>
      </c>
      <c r="M146" s="77" t="e">
        <f t="shared" si="23"/>
        <v>#REF!</v>
      </c>
      <c r="N146" s="77" t="e">
        <f t="shared" si="24"/>
        <v>#REF!</v>
      </c>
      <c r="O146" s="77" t="e">
        <f t="shared" si="25"/>
        <v>#REF!</v>
      </c>
      <c r="P146" s="124">
        <v>30</v>
      </c>
      <c r="Q146" s="77" t="e">
        <f t="shared" si="26"/>
        <v>#REF!</v>
      </c>
      <c r="R146" s="124">
        <v>30</v>
      </c>
      <c r="S146" s="77" t="e">
        <f t="shared" si="27"/>
        <v>#REF!</v>
      </c>
      <c r="T146" s="10"/>
      <c r="U146" s="63"/>
      <c r="V146" s="63"/>
      <c r="W146" s="63"/>
      <c r="X146" s="63"/>
      <c r="Y146" s="63"/>
    </row>
    <row r="147" spans="1:25" x14ac:dyDescent="0.2">
      <c r="A147" s="10"/>
      <c r="B147" s="107" t="s">
        <v>571</v>
      </c>
      <c r="C147" s="5" t="s">
        <v>239</v>
      </c>
      <c r="D147" s="378" t="s">
        <v>127</v>
      </c>
      <c r="E147" s="107" t="s">
        <v>70</v>
      </c>
      <c r="F147" s="77">
        <v>15.9</v>
      </c>
      <c r="G147" s="379">
        <v>0</v>
      </c>
      <c r="H147" s="75" t="e">
        <f>IF(VLOOKUP(J147,#REF!,TRUE)=J147,VLOOKUP(J147,#REF!,3),0)</f>
        <v>#REF!</v>
      </c>
      <c r="I147" s="123" t="e">
        <f t="shared" ref="I147:I178" si="28">IF(H147=5,((H147*$J$12)-9),H147*$J$12)</f>
        <v>#REF!</v>
      </c>
      <c r="J147" s="130" t="s">
        <v>552</v>
      </c>
      <c r="K147" s="76" t="e">
        <f>IF(VLOOKUP(J147,#REF!,TRUE)=J147,VLOOKUP(J147,#REF!,2),0)</f>
        <v>#REF!</v>
      </c>
      <c r="L147" s="77" t="e">
        <f t="shared" ref="L147:L178" si="29">F147*I147</f>
        <v>#REF!</v>
      </c>
      <c r="M147" s="77" t="e">
        <f t="shared" ref="M147:M178" si="30">L147/K147</f>
        <v>#REF!</v>
      </c>
      <c r="N147" s="77" t="e">
        <f t="shared" ref="N147:N178" si="31">F147/K147*$R$12</f>
        <v>#REF!</v>
      </c>
      <c r="O147" s="77" t="e">
        <f t="shared" ref="O147:O178" si="32">N147*I147/12</f>
        <v>#REF!</v>
      </c>
      <c r="P147" s="124">
        <v>30</v>
      </c>
      <c r="Q147" s="77" t="e">
        <f t="shared" ref="Q147:Q178" si="33">IF(H147=0,((F147/P147*$R$13)*0),F147/P147*$R$13)</f>
        <v>#REF!</v>
      </c>
      <c r="R147" s="124">
        <v>30</v>
      </c>
      <c r="S147" s="77" t="e">
        <f t="shared" ref="S147:S178" si="34">G147/R147*$R$14</f>
        <v>#REF!</v>
      </c>
      <c r="T147" s="10"/>
      <c r="U147" s="63"/>
      <c r="V147" s="63"/>
      <c r="W147" s="63"/>
      <c r="X147" s="63"/>
      <c r="Y147" s="63"/>
    </row>
    <row r="148" spans="1:25" x14ac:dyDescent="0.2">
      <c r="A148" s="10"/>
      <c r="B148" s="107" t="s">
        <v>571</v>
      </c>
      <c r="C148" s="5" t="s">
        <v>240</v>
      </c>
      <c r="D148" s="378" t="s">
        <v>127</v>
      </c>
      <c r="E148" s="107" t="s">
        <v>70</v>
      </c>
      <c r="F148" s="77">
        <v>16.190000000000001</v>
      </c>
      <c r="G148" s="379">
        <v>0</v>
      </c>
      <c r="H148" s="75" t="e">
        <f>IF(VLOOKUP(J148,#REF!,TRUE)=J148,VLOOKUP(J148,#REF!,3),0)</f>
        <v>#REF!</v>
      </c>
      <c r="I148" s="123" t="e">
        <f t="shared" si="28"/>
        <v>#REF!</v>
      </c>
      <c r="J148" s="130" t="s">
        <v>552</v>
      </c>
      <c r="K148" s="76" t="e">
        <f>IF(VLOOKUP(J148,#REF!,TRUE)=J148,VLOOKUP(J148,#REF!,2),0)</f>
        <v>#REF!</v>
      </c>
      <c r="L148" s="77" t="e">
        <f t="shared" si="29"/>
        <v>#REF!</v>
      </c>
      <c r="M148" s="77" t="e">
        <f t="shared" si="30"/>
        <v>#REF!</v>
      </c>
      <c r="N148" s="77" t="e">
        <f t="shared" si="31"/>
        <v>#REF!</v>
      </c>
      <c r="O148" s="77" t="e">
        <f t="shared" si="32"/>
        <v>#REF!</v>
      </c>
      <c r="P148" s="124">
        <v>30</v>
      </c>
      <c r="Q148" s="77" t="e">
        <f t="shared" si="33"/>
        <v>#REF!</v>
      </c>
      <c r="R148" s="124">
        <v>30</v>
      </c>
      <c r="S148" s="77" t="e">
        <f t="shared" si="34"/>
        <v>#REF!</v>
      </c>
      <c r="T148" s="10"/>
      <c r="U148" s="63"/>
      <c r="V148" s="63"/>
      <c r="W148" s="63"/>
      <c r="X148" s="63"/>
      <c r="Y148" s="63"/>
    </row>
    <row r="149" spans="1:25" x14ac:dyDescent="0.2">
      <c r="A149" s="10"/>
      <c r="B149" s="107" t="s">
        <v>571</v>
      </c>
      <c r="C149" s="5"/>
      <c r="D149" s="378" t="s">
        <v>538</v>
      </c>
      <c r="E149" s="107" t="s">
        <v>70</v>
      </c>
      <c r="F149" s="77">
        <v>7.04</v>
      </c>
      <c r="G149" s="379">
        <v>0</v>
      </c>
      <c r="H149" s="75" t="e">
        <f>IF(VLOOKUP(J149,#REF!,TRUE)=J149,VLOOKUP(J149,#REF!,3),0)</f>
        <v>#REF!</v>
      </c>
      <c r="I149" s="123" t="e">
        <f t="shared" si="28"/>
        <v>#REF!</v>
      </c>
      <c r="J149" s="130" t="s">
        <v>539</v>
      </c>
      <c r="K149" s="76" t="e">
        <f>IF(VLOOKUP(J149,#REF!,TRUE)=J149,VLOOKUP(J149,#REF!,2),0)</f>
        <v>#REF!</v>
      </c>
      <c r="L149" s="77" t="e">
        <f t="shared" si="29"/>
        <v>#REF!</v>
      </c>
      <c r="M149" s="77" t="e">
        <f t="shared" si="30"/>
        <v>#REF!</v>
      </c>
      <c r="N149" s="77" t="e">
        <f t="shared" si="31"/>
        <v>#REF!</v>
      </c>
      <c r="O149" s="77" t="e">
        <f t="shared" si="32"/>
        <v>#REF!</v>
      </c>
      <c r="P149" s="124">
        <v>30</v>
      </c>
      <c r="Q149" s="77" t="e">
        <f t="shared" si="33"/>
        <v>#REF!</v>
      </c>
      <c r="R149" s="124">
        <v>30</v>
      </c>
      <c r="S149" s="77" t="e">
        <f t="shared" si="34"/>
        <v>#REF!</v>
      </c>
      <c r="T149" s="10"/>
      <c r="U149" s="63"/>
      <c r="V149" s="63"/>
      <c r="W149" s="63"/>
      <c r="X149" s="63"/>
      <c r="Y149" s="63"/>
    </row>
    <row r="150" spans="1:25" x14ac:dyDescent="0.2">
      <c r="A150" s="10"/>
      <c r="B150" s="107" t="s">
        <v>571</v>
      </c>
      <c r="C150" s="5"/>
      <c r="D150" s="378" t="s">
        <v>575</v>
      </c>
      <c r="E150" s="107" t="s">
        <v>168</v>
      </c>
      <c r="F150" s="77">
        <v>11.55</v>
      </c>
      <c r="G150" s="379">
        <v>0</v>
      </c>
      <c r="H150" s="75" t="e">
        <f>IF(VLOOKUP(J150,#REF!,TRUE)=J150,VLOOKUP(J150,#REF!,3),0)</f>
        <v>#REF!</v>
      </c>
      <c r="I150" s="123" t="e">
        <f t="shared" si="28"/>
        <v>#REF!</v>
      </c>
      <c r="J150" s="130" t="s">
        <v>543</v>
      </c>
      <c r="K150" s="76" t="e">
        <f>IF(VLOOKUP(J150,#REF!,TRUE)=J150,VLOOKUP(J150,#REF!,2),0)</f>
        <v>#REF!</v>
      </c>
      <c r="L150" s="77" t="e">
        <f t="shared" si="29"/>
        <v>#REF!</v>
      </c>
      <c r="M150" s="77" t="e">
        <f t="shared" si="30"/>
        <v>#REF!</v>
      </c>
      <c r="N150" s="77" t="e">
        <f t="shared" si="31"/>
        <v>#REF!</v>
      </c>
      <c r="O150" s="77" t="e">
        <f t="shared" si="32"/>
        <v>#REF!</v>
      </c>
      <c r="P150" s="124">
        <v>30</v>
      </c>
      <c r="Q150" s="77" t="e">
        <f t="shared" si="33"/>
        <v>#REF!</v>
      </c>
      <c r="R150" s="124">
        <v>30</v>
      </c>
      <c r="S150" s="77" t="e">
        <f t="shared" si="34"/>
        <v>#REF!</v>
      </c>
      <c r="T150" s="10"/>
      <c r="U150" s="63"/>
      <c r="V150" s="63"/>
      <c r="W150" s="63"/>
      <c r="X150" s="63"/>
      <c r="Y150" s="63"/>
    </row>
    <row r="151" spans="1:25" x14ac:dyDescent="0.2">
      <c r="A151" s="10"/>
      <c r="B151" s="107" t="s">
        <v>571</v>
      </c>
      <c r="C151" s="5"/>
      <c r="D151" s="378" t="s">
        <v>562</v>
      </c>
      <c r="E151" s="107" t="s">
        <v>168</v>
      </c>
      <c r="F151" s="77">
        <v>4.09</v>
      </c>
      <c r="G151" s="379">
        <v>0</v>
      </c>
      <c r="H151" s="75" t="e">
        <f>IF(VLOOKUP(J151,#REF!,TRUE)=J151,VLOOKUP(J151,#REF!,3),0)</f>
        <v>#REF!</v>
      </c>
      <c r="I151" s="123" t="e">
        <f t="shared" si="28"/>
        <v>#REF!</v>
      </c>
      <c r="J151" s="130" t="s">
        <v>539</v>
      </c>
      <c r="K151" s="76" t="e">
        <f>IF(VLOOKUP(J151,#REF!,TRUE)=J151,VLOOKUP(J151,#REF!,2),0)</f>
        <v>#REF!</v>
      </c>
      <c r="L151" s="77" t="e">
        <f t="shared" si="29"/>
        <v>#REF!</v>
      </c>
      <c r="M151" s="77" t="e">
        <f t="shared" si="30"/>
        <v>#REF!</v>
      </c>
      <c r="N151" s="77" t="e">
        <f t="shared" si="31"/>
        <v>#REF!</v>
      </c>
      <c r="O151" s="77" t="e">
        <f t="shared" si="32"/>
        <v>#REF!</v>
      </c>
      <c r="P151" s="124">
        <v>30</v>
      </c>
      <c r="Q151" s="77" t="e">
        <f t="shared" si="33"/>
        <v>#REF!</v>
      </c>
      <c r="R151" s="124">
        <v>30</v>
      </c>
      <c r="S151" s="77" t="e">
        <f t="shared" si="34"/>
        <v>#REF!</v>
      </c>
      <c r="T151" s="10"/>
      <c r="U151" s="63"/>
      <c r="V151" s="63"/>
      <c r="W151" s="63"/>
      <c r="X151" s="63"/>
      <c r="Y151" s="63"/>
    </row>
    <row r="152" spans="1:25" x14ac:dyDescent="0.2">
      <c r="A152" s="10"/>
      <c r="B152" s="107" t="s">
        <v>571</v>
      </c>
      <c r="C152" s="5"/>
      <c r="D152" s="378" t="s">
        <v>542</v>
      </c>
      <c r="E152" s="107" t="s">
        <v>168</v>
      </c>
      <c r="F152" s="77">
        <v>12.12</v>
      </c>
      <c r="G152" s="379">
        <v>0</v>
      </c>
      <c r="H152" s="75" t="e">
        <f>IF(VLOOKUP(J152,#REF!,TRUE)=J152,VLOOKUP(J152,#REF!,3),0)</f>
        <v>#REF!</v>
      </c>
      <c r="I152" s="123" t="e">
        <f t="shared" si="28"/>
        <v>#REF!</v>
      </c>
      <c r="J152" s="130" t="s">
        <v>539</v>
      </c>
      <c r="K152" s="76" t="e">
        <f>IF(VLOOKUP(J152,#REF!,TRUE)=J152,VLOOKUP(J152,#REF!,2),0)</f>
        <v>#REF!</v>
      </c>
      <c r="L152" s="77" t="e">
        <f t="shared" si="29"/>
        <v>#REF!</v>
      </c>
      <c r="M152" s="77" t="e">
        <f t="shared" si="30"/>
        <v>#REF!</v>
      </c>
      <c r="N152" s="77" t="e">
        <f t="shared" si="31"/>
        <v>#REF!</v>
      </c>
      <c r="O152" s="77" t="e">
        <f t="shared" si="32"/>
        <v>#REF!</v>
      </c>
      <c r="P152" s="124">
        <v>30</v>
      </c>
      <c r="Q152" s="77" t="e">
        <f t="shared" si="33"/>
        <v>#REF!</v>
      </c>
      <c r="R152" s="124">
        <v>30</v>
      </c>
      <c r="S152" s="77" t="e">
        <f t="shared" si="34"/>
        <v>#REF!</v>
      </c>
      <c r="T152" s="10"/>
      <c r="U152" s="63"/>
      <c r="V152" s="63"/>
      <c r="W152" s="63"/>
      <c r="X152" s="63"/>
      <c r="Y152" s="63"/>
    </row>
    <row r="153" spans="1:25" x14ac:dyDescent="0.2">
      <c r="A153" s="10"/>
      <c r="B153" s="107" t="s">
        <v>571</v>
      </c>
      <c r="C153" s="5"/>
      <c r="D153" s="378" t="s">
        <v>544</v>
      </c>
      <c r="E153" s="107" t="s">
        <v>70</v>
      </c>
      <c r="F153" s="77">
        <v>65.33</v>
      </c>
      <c r="G153" s="379">
        <v>0</v>
      </c>
      <c r="H153" s="75" t="e">
        <f>IF(VLOOKUP(J153,#REF!,TRUE)=J153,VLOOKUP(J153,#REF!,3),0)</f>
        <v>#REF!</v>
      </c>
      <c r="I153" s="123" t="e">
        <f t="shared" si="28"/>
        <v>#REF!</v>
      </c>
      <c r="J153" s="130" t="s">
        <v>539</v>
      </c>
      <c r="K153" s="76" t="e">
        <f>IF(VLOOKUP(J153,#REF!,TRUE)=J153,VLOOKUP(J153,#REF!,2),0)</f>
        <v>#REF!</v>
      </c>
      <c r="L153" s="77" t="e">
        <f t="shared" si="29"/>
        <v>#REF!</v>
      </c>
      <c r="M153" s="77" t="e">
        <f t="shared" si="30"/>
        <v>#REF!</v>
      </c>
      <c r="N153" s="77" t="e">
        <f t="shared" si="31"/>
        <v>#REF!</v>
      </c>
      <c r="O153" s="77" t="e">
        <f t="shared" si="32"/>
        <v>#REF!</v>
      </c>
      <c r="P153" s="124">
        <v>30</v>
      </c>
      <c r="Q153" s="77" t="e">
        <f t="shared" si="33"/>
        <v>#REF!</v>
      </c>
      <c r="R153" s="124">
        <v>30</v>
      </c>
      <c r="S153" s="77" t="e">
        <f t="shared" si="34"/>
        <v>#REF!</v>
      </c>
      <c r="T153" s="10"/>
      <c r="U153" s="63"/>
      <c r="V153" s="63"/>
      <c r="W153" s="63"/>
      <c r="X153" s="63"/>
      <c r="Y153" s="63"/>
    </row>
    <row r="154" spans="1:25" x14ac:dyDescent="0.2">
      <c r="A154" s="10"/>
      <c r="B154" s="107" t="s">
        <v>571</v>
      </c>
      <c r="C154" s="5"/>
      <c r="D154" s="378" t="s">
        <v>545</v>
      </c>
      <c r="E154" s="107" t="s">
        <v>70</v>
      </c>
      <c r="F154" s="77">
        <v>21.71</v>
      </c>
      <c r="G154" s="379">
        <v>0</v>
      </c>
      <c r="H154" s="75" t="e">
        <f>IF(VLOOKUP(J154,#REF!,TRUE)=J154,VLOOKUP(J154,#REF!,3),0)</f>
        <v>#REF!</v>
      </c>
      <c r="I154" s="123" t="e">
        <f t="shared" si="28"/>
        <v>#REF!</v>
      </c>
      <c r="J154" s="130" t="s">
        <v>539</v>
      </c>
      <c r="K154" s="76" t="e">
        <f>IF(VLOOKUP(J154,#REF!,TRUE)=J154,VLOOKUP(J154,#REF!,2),0)</f>
        <v>#REF!</v>
      </c>
      <c r="L154" s="77" t="e">
        <f t="shared" si="29"/>
        <v>#REF!</v>
      </c>
      <c r="M154" s="77" t="e">
        <f t="shared" si="30"/>
        <v>#REF!</v>
      </c>
      <c r="N154" s="77" t="e">
        <f t="shared" si="31"/>
        <v>#REF!</v>
      </c>
      <c r="O154" s="77" t="e">
        <f t="shared" si="32"/>
        <v>#REF!</v>
      </c>
      <c r="P154" s="124">
        <v>30</v>
      </c>
      <c r="Q154" s="77" t="e">
        <f t="shared" si="33"/>
        <v>#REF!</v>
      </c>
      <c r="R154" s="124">
        <v>30</v>
      </c>
      <c r="S154" s="77" t="e">
        <f t="shared" si="34"/>
        <v>#REF!</v>
      </c>
      <c r="T154" s="10"/>
      <c r="U154" s="63"/>
      <c r="V154" s="63"/>
      <c r="W154" s="63"/>
      <c r="X154" s="63"/>
      <c r="Y154" s="63"/>
    </row>
    <row r="155" spans="1:25" x14ac:dyDescent="0.2">
      <c r="A155" s="10"/>
      <c r="B155" s="107" t="s">
        <v>576</v>
      </c>
      <c r="C155" s="5" t="s">
        <v>577</v>
      </c>
      <c r="D155" s="378" t="s">
        <v>572</v>
      </c>
      <c r="E155" s="107" t="s">
        <v>547</v>
      </c>
      <c r="F155" s="77">
        <v>16.399999999999999</v>
      </c>
      <c r="G155" s="379">
        <v>0</v>
      </c>
      <c r="H155" s="75" t="e">
        <f>IF(VLOOKUP(J155,#REF!,TRUE)=J155,VLOOKUP(J155,#REF!,3),0)</f>
        <v>#REF!</v>
      </c>
      <c r="I155" s="123" t="e">
        <f t="shared" si="28"/>
        <v>#REF!</v>
      </c>
      <c r="J155" s="130" t="s">
        <v>537</v>
      </c>
      <c r="K155" s="76" t="e">
        <f>IF(VLOOKUP(J155,#REF!,TRUE)=J155,VLOOKUP(J155,#REF!,2),0)</f>
        <v>#REF!</v>
      </c>
      <c r="L155" s="77" t="e">
        <f t="shared" si="29"/>
        <v>#REF!</v>
      </c>
      <c r="M155" s="77" t="e">
        <f t="shared" si="30"/>
        <v>#REF!</v>
      </c>
      <c r="N155" s="77" t="e">
        <f t="shared" si="31"/>
        <v>#REF!</v>
      </c>
      <c r="O155" s="77" t="e">
        <f t="shared" si="32"/>
        <v>#REF!</v>
      </c>
      <c r="P155" s="124">
        <v>30</v>
      </c>
      <c r="Q155" s="77" t="e">
        <f t="shared" si="33"/>
        <v>#REF!</v>
      </c>
      <c r="R155" s="124">
        <v>30</v>
      </c>
      <c r="S155" s="77" t="e">
        <f t="shared" si="34"/>
        <v>#REF!</v>
      </c>
      <c r="T155" s="10"/>
      <c r="U155" s="63"/>
      <c r="V155" s="63"/>
      <c r="W155" s="63"/>
      <c r="X155" s="63"/>
      <c r="Y155" s="63"/>
    </row>
    <row r="156" spans="1:25" x14ac:dyDescent="0.2">
      <c r="A156" s="10"/>
      <c r="B156" s="107" t="s">
        <v>576</v>
      </c>
      <c r="C156" s="5" t="s">
        <v>578</v>
      </c>
      <c r="D156" s="378" t="s">
        <v>546</v>
      </c>
      <c r="E156" s="107" t="s">
        <v>547</v>
      </c>
      <c r="F156" s="77">
        <v>16.399999999999999</v>
      </c>
      <c r="G156" s="379">
        <v>0</v>
      </c>
      <c r="H156" s="75" t="e">
        <f>IF(VLOOKUP(J156,#REF!,TRUE)=J156,VLOOKUP(J156,#REF!,3),0)</f>
        <v>#REF!</v>
      </c>
      <c r="I156" s="123" t="e">
        <f t="shared" si="28"/>
        <v>#REF!</v>
      </c>
      <c r="J156" s="130" t="s">
        <v>537</v>
      </c>
      <c r="K156" s="76" t="e">
        <f>IF(VLOOKUP(J156,#REF!,TRUE)=J156,VLOOKUP(J156,#REF!,2),0)</f>
        <v>#REF!</v>
      </c>
      <c r="L156" s="77" t="e">
        <f t="shared" si="29"/>
        <v>#REF!</v>
      </c>
      <c r="M156" s="77" t="e">
        <f t="shared" si="30"/>
        <v>#REF!</v>
      </c>
      <c r="N156" s="77" t="e">
        <f t="shared" si="31"/>
        <v>#REF!</v>
      </c>
      <c r="O156" s="77" t="e">
        <f t="shared" si="32"/>
        <v>#REF!</v>
      </c>
      <c r="P156" s="124">
        <v>30</v>
      </c>
      <c r="Q156" s="77" t="e">
        <f t="shared" si="33"/>
        <v>#REF!</v>
      </c>
      <c r="R156" s="124">
        <v>30</v>
      </c>
      <c r="S156" s="77" t="e">
        <f t="shared" si="34"/>
        <v>#REF!</v>
      </c>
      <c r="T156" s="10"/>
      <c r="U156" s="63"/>
      <c r="V156" s="63"/>
      <c r="W156" s="63"/>
      <c r="X156" s="63"/>
      <c r="Y156" s="63"/>
    </row>
    <row r="157" spans="1:25" x14ac:dyDescent="0.2">
      <c r="A157" s="10"/>
      <c r="B157" s="107" t="s">
        <v>576</v>
      </c>
      <c r="C157" s="5" t="s">
        <v>579</v>
      </c>
      <c r="D157" s="378" t="s">
        <v>566</v>
      </c>
      <c r="E157" s="107" t="s">
        <v>70</v>
      </c>
      <c r="F157" s="77">
        <v>16.399999999999999</v>
      </c>
      <c r="G157" s="379">
        <v>0</v>
      </c>
      <c r="H157" s="75" t="e">
        <f>IF(VLOOKUP(J157,#REF!,TRUE)=J157,VLOOKUP(J157,#REF!,3),0)</f>
        <v>#REF!</v>
      </c>
      <c r="I157" s="123" t="e">
        <f t="shared" si="28"/>
        <v>#REF!</v>
      </c>
      <c r="J157" s="130" t="s">
        <v>567</v>
      </c>
      <c r="K157" s="76" t="e">
        <f>IF(VLOOKUP(J157,#REF!,TRUE)=J157,VLOOKUP(J157,#REF!,2),0)</f>
        <v>#REF!</v>
      </c>
      <c r="L157" s="77" t="e">
        <f t="shared" si="29"/>
        <v>#REF!</v>
      </c>
      <c r="M157" s="77" t="e">
        <f t="shared" si="30"/>
        <v>#REF!</v>
      </c>
      <c r="N157" s="77" t="e">
        <f t="shared" si="31"/>
        <v>#REF!</v>
      </c>
      <c r="O157" s="77" t="e">
        <f t="shared" si="32"/>
        <v>#REF!</v>
      </c>
      <c r="P157" s="124">
        <v>30</v>
      </c>
      <c r="Q157" s="77" t="e">
        <f t="shared" si="33"/>
        <v>#REF!</v>
      </c>
      <c r="R157" s="124">
        <v>30</v>
      </c>
      <c r="S157" s="77" t="e">
        <f t="shared" si="34"/>
        <v>#REF!</v>
      </c>
      <c r="T157" s="10"/>
      <c r="U157" s="63"/>
      <c r="V157" s="63"/>
      <c r="W157" s="63"/>
      <c r="X157" s="63"/>
      <c r="Y157" s="63"/>
    </row>
    <row r="158" spans="1:25" x14ac:dyDescent="0.2">
      <c r="A158" s="10"/>
      <c r="B158" s="107" t="s">
        <v>576</v>
      </c>
      <c r="C158" s="5" t="s">
        <v>580</v>
      </c>
      <c r="D158" s="378" t="s">
        <v>127</v>
      </c>
      <c r="E158" s="107" t="s">
        <v>70</v>
      </c>
      <c r="F158" s="77">
        <v>16.16</v>
      </c>
      <c r="G158" s="379">
        <v>0</v>
      </c>
      <c r="H158" s="75" t="e">
        <f>IF(VLOOKUP(J158,#REF!,TRUE)=J158,VLOOKUP(J158,#REF!,3),0)</f>
        <v>#REF!</v>
      </c>
      <c r="I158" s="123" t="e">
        <f t="shared" si="28"/>
        <v>#REF!</v>
      </c>
      <c r="J158" s="130" t="s">
        <v>552</v>
      </c>
      <c r="K158" s="76" t="e">
        <f>IF(VLOOKUP(J158,#REF!,TRUE)=J158,VLOOKUP(J158,#REF!,2),0)</f>
        <v>#REF!</v>
      </c>
      <c r="L158" s="77" t="e">
        <f t="shared" si="29"/>
        <v>#REF!</v>
      </c>
      <c r="M158" s="77" t="e">
        <f t="shared" si="30"/>
        <v>#REF!</v>
      </c>
      <c r="N158" s="77" t="e">
        <f t="shared" si="31"/>
        <v>#REF!</v>
      </c>
      <c r="O158" s="77" t="e">
        <f t="shared" si="32"/>
        <v>#REF!</v>
      </c>
      <c r="P158" s="124">
        <v>30</v>
      </c>
      <c r="Q158" s="77" t="e">
        <f t="shared" si="33"/>
        <v>#REF!</v>
      </c>
      <c r="R158" s="124">
        <v>30</v>
      </c>
      <c r="S158" s="77" t="e">
        <f t="shared" si="34"/>
        <v>#REF!</v>
      </c>
      <c r="T158" s="10"/>
      <c r="U158" s="63"/>
      <c r="V158" s="63"/>
      <c r="W158" s="63"/>
      <c r="X158" s="63"/>
      <c r="Y158" s="63"/>
    </row>
    <row r="159" spans="1:25" x14ac:dyDescent="0.2">
      <c r="A159" s="10"/>
      <c r="B159" s="107" t="s">
        <v>576</v>
      </c>
      <c r="C159" s="5" t="s">
        <v>581</v>
      </c>
      <c r="D159" s="378" t="s">
        <v>127</v>
      </c>
      <c r="E159" s="107" t="s">
        <v>70</v>
      </c>
      <c r="F159" s="77">
        <v>16.16</v>
      </c>
      <c r="G159" s="379">
        <v>0</v>
      </c>
      <c r="H159" s="75" t="e">
        <f>IF(VLOOKUP(J159,#REF!,TRUE)=J159,VLOOKUP(J159,#REF!,3),0)</f>
        <v>#REF!</v>
      </c>
      <c r="I159" s="123" t="e">
        <f t="shared" si="28"/>
        <v>#REF!</v>
      </c>
      <c r="J159" s="130" t="s">
        <v>552</v>
      </c>
      <c r="K159" s="76" t="e">
        <f>IF(VLOOKUP(J159,#REF!,TRUE)=J159,VLOOKUP(J159,#REF!,2),0)</f>
        <v>#REF!</v>
      </c>
      <c r="L159" s="77" t="e">
        <f t="shared" si="29"/>
        <v>#REF!</v>
      </c>
      <c r="M159" s="77" t="e">
        <f t="shared" si="30"/>
        <v>#REF!</v>
      </c>
      <c r="N159" s="77" t="e">
        <f t="shared" si="31"/>
        <v>#REF!</v>
      </c>
      <c r="O159" s="77" t="e">
        <f t="shared" si="32"/>
        <v>#REF!</v>
      </c>
      <c r="P159" s="124">
        <v>30</v>
      </c>
      <c r="Q159" s="77" t="e">
        <f t="shared" si="33"/>
        <v>#REF!</v>
      </c>
      <c r="R159" s="124">
        <v>30</v>
      </c>
      <c r="S159" s="77" t="e">
        <f t="shared" si="34"/>
        <v>#REF!</v>
      </c>
      <c r="T159" s="10"/>
      <c r="U159" s="63"/>
      <c r="V159" s="63"/>
      <c r="W159" s="63"/>
      <c r="X159" s="63"/>
      <c r="Y159" s="63"/>
    </row>
    <row r="160" spans="1:25" x14ac:dyDescent="0.2">
      <c r="A160" s="10"/>
      <c r="B160" s="107" t="s">
        <v>576</v>
      </c>
      <c r="C160" s="5" t="s">
        <v>582</v>
      </c>
      <c r="D160" s="378" t="s">
        <v>127</v>
      </c>
      <c r="E160" s="107" t="s">
        <v>70</v>
      </c>
      <c r="F160" s="77">
        <v>16.399999999999999</v>
      </c>
      <c r="G160" s="379">
        <v>0</v>
      </c>
      <c r="H160" s="75" t="e">
        <f>IF(VLOOKUP(J160,#REF!,TRUE)=J160,VLOOKUP(J160,#REF!,3),0)</f>
        <v>#REF!</v>
      </c>
      <c r="I160" s="123" t="e">
        <f t="shared" si="28"/>
        <v>#REF!</v>
      </c>
      <c r="J160" s="130" t="s">
        <v>552</v>
      </c>
      <c r="K160" s="76" t="e">
        <f>IF(VLOOKUP(J160,#REF!,TRUE)=J160,VLOOKUP(J160,#REF!,2),0)</f>
        <v>#REF!</v>
      </c>
      <c r="L160" s="77" t="e">
        <f t="shared" si="29"/>
        <v>#REF!</v>
      </c>
      <c r="M160" s="77" t="e">
        <f t="shared" si="30"/>
        <v>#REF!</v>
      </c>
      <c r="N160" s="77" t="e">
        <f t="shared" si="31"/>
        <v>#REF!</v>
      </c>
      <c r="O160" s="77" t="e">
        <f t="shared" si="32"/>
        <v>#REF!</v>
      </c>
      <c r="P160" s="124">
        <v>30</v>
      </c>
      <c r="Q160" s="77" t="e">
        <f t="shared" si="33"/>
        <v>#REF!</v>
      </c>
      <c r="R160" s="124">
        <v>30</v>
      </c>
      <c r="S160" s="77" t="e">
        <f t="shared" si="34"/>
        <v>#REF!</v>
      </c>
      <c r="T160" s="10"/>
      <c r="U160" s="63"/>
      <c r="V160" s="63"/>
      <c r="W160" s="63"/>
      <c r="X160" s="63"/>
      <c r="Y160" s="63"/>
    </row>
    <row r="161" spans="1:25" x14ac:dyDescent="0.2">
      <c r="A161" s="10"/>
      <c r="B161" s="107" t="s">
        <v>576</v>
      </c>
      <c r="C161" s="5" t="s">
        <v>583</v>
      </c>
      <c r="D161" s="378" t="s">
        <v>127</v>
      </c>
      <c r="E161" s="107" t="s">
        <v>70</v>
      </c>
      <c r="F161" s="77">
        <v>16.16</v>
      </c>
      <c r="G161" s="379">
        <v>0</v>
      </c>
      <c r="H161" s="75" t="e">
        <f>IF(VLOOKUP(J161,#REF!,TRUE)=J161,VLOOKUP(J161,#REF!,3),0)</f>
        <v>#REF!</v>
      </c>
      <c r="I161" s="123" t="e">
        <f t="shared" si="28"/>
        <v>#REF!</v>
      </c>
      <c r="J161" s="130" t="s">
        <v>552</v>
      </c>
      <c r="K161" s="76" t="e">
        <f>IF(VLOOKUP(J161,#REF!,TRUE)=J161,VLOOKUP(J161,#REF!,2),0)</f>
        <v>#REF!</v>
      </c>
      <c r="L161" s="77" t="e">
        <f t="shared" si="29"/>
        <v>#REF!</v>
      </c>
      <c r="M161" s="77" t="e">
        <f t="shared" si="30"/>
        <v>#REF!</v>
      </c>
      <c r="N161" s="77" t="e">
        <f t="shared" si="31"/>
        <v>#REF!</v>
      </c>
      <c r="O161" s="77" t="e">
        <f t="shared" si="32"/>
        <v>#REF!</v>
      </c>
      <c r="P161" s="124">
        <v>30</v>
      </c>
      <c r="Q161" s="77" t="e">
        <f t="shared" si="33"/>
        <v>#REF!</v>
      </c>
      <c r="R161" s="124">
        <v>30</v>
      </c>
      <c r="S161" s="77" t="e">
        <f t="shared" si="34"/>
        <v>#REF!</v>
      </c>
      <c r="T161" s="10"/>
      <c r="U161" s="63"/>
      <c r="V161" s="63"/>
      <c r="W161" s="63"/>
      <c r="X161" s="63"/>
      <c r="Y161" s="63"/>
    </row>
    <row r="162" spans="1:25" x14ac:dyDescent="0.2">
      <c r="A162" s="10"/>
      <c r="B162" s="107" t="s">
        <v>576</v>
      </c>
      <c r="C162" s="5" t="s">
        <v>584</v>
      </c>
      <c r="D162" s="378" t="s">
        <v>127</v>
      </c>
      <c r="E162" s="107" t="s">
        <v>70</v>
      </c>
      <c r="F162" s="77">
        <v>16.16</v>
      </c>
      <c r="G162" s="379">
        <v>0</v>
      </c>
      <c r="H162" s="75" t="e">
        <f>IF(VLOOKUP(J162,#REF!,TRUE)=J162,VLOOKUP(J162,#REF!,3),0)</f>
        <v>#REF!</v>
      </c>
      <c r="I162" s="123" t="e">
        <f t="shared" si="28"/>
        <v>#REF!</v>
      </c>
      <c r="J162" s="130" t="s">
        <v>552</v>
      </c>
      <c r="K162" s="76" t="e">
        <f>IF(VLOOKUP(J162,#REF!,TRUE)=J162,VLOOKUP(J162,#REF!,2),0)</f>
        <v>#REF!</v>
      </c>
      <c r="L162" s="77" t="e">
        <f t="shared" si="29"/>
        <v>#REF!</v>
      </c>
      <c r="M162" s="77" t="e">
        <f t="shared" si="30"/>
        <v>#REF!</v>
      </c>
      <c r="N162" s="77" t="e">
        <f t="shared" si="31"/>
        <v>#REF!</v>
      </c>
      <c r="O162" s="77" t="e">
        <f t="shared" si="32"/>
        <v>#REF!</v>
      </c>
      <c r="P162" s="124">
        <v>30</v>
      </c>
      <c r="Q162" s="77" t="e">
        <f t="shared" si="33"/>
        <v>#REF!</v>
      </c>
      <c r="R162" s="124">
        <v>30</v>
      </c>
      <c r="S162" s="77" t="e">
        <f t="shared" si="34"/>
        <v>#REF!</v>
      </c>
      <c r="T162" s="10"/>
      <c r="U162" s="63"/>
      <c r="V162" s="63"/>
      <c r="W162" s="63"/>
      <c r="X162" s="63"/>
      <c r="Y162" s="63"/>
    </row>
    <row r="163" spans="1:25" x14ac:dyDescent="0.2">
      <c r="A163" s="10"/>
      <c r="B163" s="107" t="s">
        <v>576</v>
      </c>
      <c r="C163" s="5" t="s">
        <v>585</v>
      </c>
      <c r="D163" s="378" t="s">
        <v>127</v>
      </c>
      <c r="E163" s="107" t="s">
        <v>70</v>
      </c>
      <c r="F163" s="77">
        <v>16.16</v>
      </c>
      <c r="G163" s="379">
        <v>0</v>
      </c>
      <c r="H163" s="75" t="e">
        <f>IF(VLOOKUP(J163,#REF!,TRUE)=J163,VLOOKUP(J163,#REF!,3),0)</f>
        <v>#REF!</v>
      </c>
      <c r="I163" s="123" t="e">
        <f t="shared" si="28"/>
        <v>#REF!</v>
      </c>
      <c r="J163" s="130" t="s">
        <v>552</v>
      </c>
      <c r="K163" s="76" t="e">
        <f>IF(VLOOKUP(J163,#REF!,TRUE)=J163,VLOOKUP(J163,#REF!,2),0)</f>
        <v>#REF!</v>
      </c>
      <c r="L163" s="77" t="e">
        <f t="shared" si="29"/>
        <v>#REF!</v>
      </c>
      <c r="M163" s="77" t="e">
        <f t="shared" si="30"/>
        <v>#REF!</v>
      </c>
      <c r="N163" s="77" t="e">
        <f t="shared" si="31"/>
        <v>#REF!</v>
      </c>
      <c r="O163" s="77" t="e">
        <f t="shared" si="32"/>
        <v>#REF!</v>
      </c>
      <c r="P163" s="124">
        <v>30</v>
      </c>
      <c r="Q163" s="77" t="e">
        <f t="shared" si="33"/>
        <v>#REF!</v>
      </c>
      <c r="R163" s="124">
        <v>30</v>
      </c>
      <c r="S163" s="77" t="e">
        <f t="shared" si="34"/>
        <v>#REF!</v>
      </c>
      <c r="T163" s="10"/>
      <c r="U163" s="63"/>
      <c r="V163" s="63"/>
      <c r="W163" s="63"/>
      <c r="X163" s="63"/>
      <c r="Y163" s="63"/>
    </row>
    <row r="164" spans="1:25" x14ac:dyDescent="0.2">
      <c r="A164" s="10"/>
      <c r="B164" s="107" t="s">
        <v>576</v>
      </c>
      <c r="C164" s="5" t="s">
        <v>586</v>
      </c>
      <c r="D164" s="378" t="s">
        <v>127</v>
      </c>
      <c r="E164" s="107" t="s">
        <v>70</v>
      </c>
      <c r="F164" s="77">
        <v>16.16</v>
      </c>
      <c r="G164" s="379">
        <v>0</v>
      </c>
      <c r="H164" s="75" t="e">
        <f>IF(VLOOKUP(J164,#REF!,TRUE)=J164,VLOOKUP(J164,#REF!,3),0)</f>
        <v>#REF!</v>
      </c>
      <c r="I164" s="123" t="e">
        <f t="shared" si="28"/>
        <v>#REF!</v>
      </c>
      <c r="J164" s="130" t="s">
        <v>552</v>
      </c>
      <c r="K164" s="76" t="e">
        <f>IF(VLOOKUP(J164,#REF!,TRUE)=J164,VLOOKUP(J164,#REF!,2),0)</f>
        <v>#REF!</v>
      </c>
      <c r="L164" s="77" t="e">
        <f t="shared" si="29"/>
        <v>#REF!</v>
      </c>
      <c r="M164" s="77" t="e">
        <f t="shared" si="30"/>
        <v>#REF!</v>
      </c>
      <c r="N164" s="77" t="e">
        <f t="shared" si="31"/>
        <v>#REF!</v>
      </c>
      <c r="O164" s="77" t="e">
        <f t="shared" si="32"/>
        <v>#REF!</v>
      </c>
      <c r="P164" s="124">
        <v>30</v>
      </c>
      <c r="Q164" s="77" t="e">
        <f t="shared" si="33"/>
        <v>#REF!</v>
      </c>
      <c r="R164" s="124">
        <v>30</v>
      </c>
      <c r="S164" s="77" t="e">
        <f t="shared" si="34"/>
        <v>#REF!</v>
      </c>
      <c r="T164" s="10"/>
      <c r="U164" s="63"/>
      <c r="V164" s="63"/>
      <c r="W164" s="63"/>
      <c r="X164" s="63"/>
      <c r="Y164" s="63"/>
    </row>
    <row r="165" spans="1:25" x14ac:dyDescent="0.2">
      <c r="A165" s="10"/>
      <c r="B165" s="107" t="s">
        <v>576</v>
      </c>
      <c r="C165" s="5" t="s">
        <v>587</v>
      </c>
      <c r="D165" s="378" t="s">
        <v>127</v>
      </c>
      <c r="E165" s="107" t="s">
        <v>70</v>
      </c>
      <c r="F165" s="77">
        <v>16.16</v>
      </c>
      <c r="G165" s="379">
        <v>0</v>
      </c>
      <c r="H165" s="75" t="e">
        <f>IF(VLOOKUP(J165,#REF!,TRUE)=J165,VLOOKUP(J165,#REF!,3),0)</f>
        <v>#REF!</v>
      </c>
      <c r="I165" s="123" t="e">
        <f t="shared" si="28"/>
        <v>#REF!</v>
      </c>
      <c r="J165" s="130" t="s">
        <v>552</v>
      </c>
      <c r="K165" s="76" t="e">
        <f>IF(VLOOKUP(J165,#REF!,TRUE)=J165,VLOOKUP(J165,#REF!,2),0)</f>
        <v>#REF!</v>
      </c>
      <c r="L165" s="77" t="e">
        <f t="shared" si="29"/>
        <v>#REF!</v>
      </c>
      <c r="M165" s="77" t="e">
        <f t="shared" si="30"/>
        <v>#REF!</v>
      </c>
      <c r="N165" s="77" t="e">
        <f t="shared" si="31"/>
        <v>#REF!</v>
      </c>
      <c r="O165" s="77" t="e">
        <f t="shared" si="32"/>
        <v>#REF!</v>
      </c>
      <c r="P165" s="124">
        <v>30</v>
      </c>
      <c r="Q165" s="77" t="e">
        <f t="shared" si="33"/>
        <v>#REF!</v>
      </c>
      <c r="R165" s="124">
        <v>30</v>
      </c>
      <c r="S165" s="77" t="e">
        <f t="shared" si="34"/>
        <v>#REF!</v>
      </c>
      <c r="T165" s="10"/>
      <c r="U165" s="63"/>
      <c r="V165" s="63"/>
      <c r="W165" s="63"/>
      <c r="X165" s="63"/>
      <c r="Y165" s="63"/>
    </row>
    <row r="166" spans="1:25" x14ac:dyDescent="0.2">
      <c r="A166" s="10"/>
      <c r="B166" s="107" t="s">
        <v>576</v>
      </c>
      <c r="C166" s="5" t="s">
        <v>588</v>
      </c>
      <c r="D166" s="378" t="s">
        <v>127</v>
      </c>
      <c r="E166" s="107" t="s">
        <v>70</v>
      </c>
      <c r="F166" s="77">
        <v>16.16</v>
      </c>
      <c r="G166" s="379">
        <v>0</v>
      </c>
      <c r="H166" s="75" t="e">
        <f>IF(VLOOKUP(J166,#REF!,TRUE)=J166,VLOOKUP(J166,#REF!,3),0)</f>
        <v>#REF!</v>
      </c>
      <c r="I166" s="123" t="e">
        <f t="shared" si="28"/>
        <v>#REF!</v>
      </c>
      <c r="J166" s="130" t="s">
        <v>552</v>
      </c>
      <c r="K166" s="76" t="e">
        <f>IF(VLOOKUP(J166,#REF!,TRUE)=J166,VLOOKUP(J166,#REF!,2),0)</f>
        <v>#REF!</v>
      </c>
      <c r="L166" s="77" t="e">
        <f t="shared" si="29"/>
        <v>#REF!</v>
      </c>
      <c r="M166" s="77" t="e">
        <f t="shared" si="30"/>
        <v>#REF!</v>
      </c>
      <c r="N166" s="77" t="e">
        <f t="shared" si="31"/>
        <v>#REF!</v>
      </c>
      <c r="O166" s="77" t="e">
        <f t="shared" si="32"/>
        <v>#REF!</v>
      </c>
      <c r="P166" s="124">
        <v>30</v>
      </c>
      <c r="Q166" s="77" t="e">
        <f t="shared" si="33"/>
        <v>#REF!</v>
      </c>
      <c r="R166" s="124">
        <v>30</v>
      </c>
      <c r="S166" s="77" t="e">
        <f t="shared" si="34"/>
        <v>#REF!</v>
      </c>
      <c r="T166" s="10"/>
      <c r="U166" s="63"/>
      <c r="V166" s="63"/>
      <c r="W166" s="63"/>
      <c r="X166" s="63"/>
      <c r="Y166" s="63"/>
    </row>
    <row r="167" spans="1:25" x14ac:dyDescent="0.2">
      <c r="A167" s="10"/>
      <c r="B167" s="107" t="s">
        <v>576</v>
      </c>
      <c r="C167" s="5" t="s">
        <v>589</v>
      </c>
      <c r="D167" s="378" t="s">
        <v>127</v>
      </c>
      <c r="E167" s="107" t="s">
        <v>70</v>
      </c>
      <c r="F167" s="77">
        <v>16.16</v>
      </c>
      <c r="G167" s="379">
        <v>0</v>
      </c>
      <c r="H167" s="75" t="e">
        <f>IF(VLOOKUP(J167,#REF!,TRUE)=J167,VLOOKUP(J167,#REF!,3),0)</f>
        <v>#REF!</v>
      </c>
      <c r="I167" s="123" t="e">
        <f t="shared" si="28"/>
        <v>#REF!</v>
      </c>
      <c r="J167" s="130" t="s">
        <v>552</v>
      </c>
      <c r="K167" s="76" t="e">
        <f>IF(VLOOKUP(J167,#REF!,TRUE)=J167,VLOOKUP(J167,#REF!,2),0)</f>
        <v>#REF!</v>
      </c>
      <c r="L167" s="77" t="e">
        <f t="shared" si="29"/>
        <v>#REF!</v>
      </c>
      <c r="M167" s="77" t="e">
        <f t="shared" si="30"/>
        <v>#REF!</v>
      </c>
      <c r="N167" s="77" t="e">
        <f t="shared" si="31"/>
        <v>#REF!</v>
      </c>
      <c r="O167" s="77" t="e">
        <f t="shared" si="32"/>
        <v>#REF!</v>
      </c>
      <c r="P167" s="124">
        <v>30</v>
      </c>
      <c r="Q167" s="77" t="e">
        <f t="shared" si="33"/>
        <v>#REF!</v>
      </c>
      <c r="R167" s="124">
        <v>30</v>
      </c>
      <c r="S167" s="77" t="e">
        <f t="shared" si="34"/>
        <v>#REF!</v>
      </c>
      <c r="T167" s="10"/>
      <c r="U167" s="63"/>
      <c r="V167" s="63"/>
      <c r="W167" s="63"/>
      <c r="X167" s="63"/>
      <c r="Y167" s="63"/>
    </row>
    <row r="168" spans="1:25" x14ac:dyDescent="0.2">
      <c r="A168" s="10"/>
      <c r="B168" s="107" t="s">
        <v>576</v>
      </c>
      <c r="C168" s="5" t="s">
        <v>590</v>
      </c>
      <c r="D168" s="378" t="s">
        <v>127</v>
      </c>
      <c r="E168" s="107" t="s">
        <v>70</v>
      </c>
      <c r="F168" s="77">
        <v>16.16</v>
      </c>
      <c r="G168" s="379">
        <v>0</v>
      </c>
      <c r="H168" s="75" t="e">
        <f>IF(VLOOKUP(J168,#REF!,TRUE)=J168,VLOOKUP(J168,#REF!,3),0)</f>
        <v>#REF!</v>
      </c>
      <c r="I168" s="123" t="e">
        <f t="shared" si="28"/>
        <v>#REF!</v>
      </c>
      <c r="J168" s="130" t="s">
        <v>552</v>
      </c>
      <c r="K168" s="76" t="e">
        <f>IF(VLOOKUP(J168,#REF!,TRUE)=J168,VLOOKUP(J168,#REF!,2),0)</f>
        <v>#REF!</v>
      </c>
      <c r="L168" s="77" t="e">
        <f t="shared" si="29"/>
        <v>#REF!</v>
      </c>
      <c r="M168" s="77" t="e">
        <f t="shared" si="30"/>
        <v>#REF!</v>
      </c>
      <c r="N168" s="77" t="e">
        <f t="shared" si="31"/>
        <v>#REF!</v>
      </c>
      <c r="O168" s="77" t="e">
        <f t="shared" si="32"/>
        <v>#REF!</v>
      </c>
      <c r="P168" s="124">
        <v>30</v>
      </c>
      <c r="Q168" s="77" t="e">
        <f t="shared" si="33"/>
        <v>#REF!</v>
      </c>
      <c r="R168" s="124">
        <v>30</v>
      </c>
      <c r="S168" s="77" t="e">
        <f t="shared" si="34"/>
        <v>#REF!</v>
      </c>
      <c r="T168" s="10"/>
      <c r="U168" s="63"/>
      <c r="V168" s="63"/>
      <c r="W168" s="63"/>
      <c r="X168" s="63"/>
      <c r="Y168" s="63"/>
    </row>
    <row r="169" spans="1:25" x14ac:dyDescent="0.2">
      <c r="A169" s="10"/>
      <c r="B169" s="107" t="s">
        <v>576</v>
      </c>
      <c r="C169" s="5" t="s">
        <v>591</v>
      </c>
      <c r="D169" s="378" t="s">
        <v>127</v>
      </c>
      <c r="E169" s="107" t="s">
        <v>70</v>
      </c>
      <c r="F169" s="77">
        <v>16.399999999999999</v>
      </c>
      <c r="G169" s="379">
        <v>0</v>
      </c>
      <c r="H169" s="75" t="e">
        <f>IF(VLOOKUP(J169,#REF!,TRUE)=J169,VLOOKUP(J169,#REF!,3),0)</f>
        <v>#REF!</v>
      </c>
      <c r="I169" s="123" t="e">
        <f t="shared" si="28"/>
        <v>#REF!</v>
      </c>
      <c r="J169" s="130" t="s">
        <v>552</v>
      </c>
      <c r="K169" s="76" t="e">
        <f>IF(VLOOKUP(J169,#REF!,TRUE)=J169,VLOOKUP(J169,#REF!,2),0)</f>
        <v>#REF!</v>
      </c>
      <c r="L169" s="77" t="e">
        <f t="shared" si="29"/>
        <v>#REF!</v>
      </c>
      <c r="M169" s="77" t="e">
        <f t="shared" si="30"/>
        <v>#REF!</v>
      </c>
      <c r="N169" s="77" t="e">
        <f t="shared" si="31"/>
        <v>#REF!</v>
      </c>
      <c r="O169" s="77" t="e">
        <f t="shared" si="32"/>
        <v>#REF!</v>
      </c>
      <c r="P169" s="124">
        <v>30</v>
      </c>
      <c r="Q169" s="77" t="e">
        <f t="shared" si="33"/>
        <v>#REF!</v>
      </c>
      <c r="R169" s="124">
        <v>30</v>
      </c>
      <c r="S169" s="77" t="e">
        <f t="shared" si="34"/>
        <v>#REF!</v>
      </c>
      <c r="T169" s="10"/>
      <c r="U169" s="63"/>
      <c r="V169" s="63"/>
      <c r="W169" s="63"/>
      <c r="X169" s="63"/>
      <c r="Y169" s="63"/>
    </row>
    <row r="170" spans="1:25" x14ac:dyDescent="0.2">
      <c r="A170" s="10"/>
      <c r="B170" s="107" t="s">
        <v>576</v>
      </c>
      <c r="C170" s="5" t="s">
        <v>592</v>
      </c>
      <c r="D170" s="378" t="s">
        <v>127</v>
      </c>
      <c r="E170" s="107" t="s">
        <v>70</v>
      </c>
      <c r="F170" s="77">
        <v>16.16</v>
      </c>
      <c r="G170" s="379">
        <v>0</v>
      </c>
      <c r="H170" s="75" t="e">
        <f>IF(VLOOKUP(J170,#REF!,TRUE)=J170,VLOOKUP(J170,#REF!,3),0)</f>
        <v>#REF!</v>
      </c>
      <c r="I170" s="123" t="e">
        <f t="shared" si="28"/>
        <v>#REF!</v>
      </c>
      <c r="J170" s="130" t="s">
        <v>552</v>
      </c>
      <c r="K170" s="76" t="e">
        <f>IF(VLOOKUP(J170,#REF!,TRUE)=J170,VLOOKUP(J170,#REF!,2),0)</f>
        <v>#REF!</v>
      </c>
      <c r="L170" s="77" t="e">
        <f t="shared" si="29"/>
        <v>#REF!</v>
      </c>
      <c r="M170" s="77" t="e">
        <f t="shared" si="30"/>
        <v>#REF!</v>
      </c>
      <c r="N170" s="77" t="e">
        <f t="shared" si="31"/>
        <v>#REF!</v>
      </c>
      <c r="O170" s="77" t="e">
        <f t="shared" si="32"/>
        <v>#REF!</v>
      </c>
      <c r="P170" s="124">
        <v>30</v>
      </c>
      <c r="Q170" s="77" t="e">
        <f t="shared" si="33"/>
        <v>#REF!</v>
      </c>
      <c r="R170" s="124">
        <v>30</v>
      </c>
      <c r="S170" s="77" t="e">
        <f t="shared" si="34"/>
        <v>#REF!</v>
      </c>
      <c r="T170" s="10"/>
      <c r="U170" s="63"/>
      <c r="V170" s="63"/>
      <c r="W170" s="63"/>
      <c r="X170" s="63"/>
      <c r="Y170" s="63"/>
    </row>
    <row r="171" spans="1:25" x14ac:dyDescent="0.2">
      <c r="A171" s="10"/>
      <c r="B171" s="107" t="s">
        <v>576</v>
      </c>
      <c r="C171" s="5" t="s">
        <v>593</v>
      </c>
      <c r="D171" s="378" t="s">
        <v>127</v>
      </c>
      <c r="E171" s="107" t="s">
        <v>70</v>
      </c>
      <c r="F171" s="77">
        <v>16.16</v>
      </c>
      <c r="G171" s="379">
        <v>0</v>
      </c>
      <c r="H171" s="75" t="e">
        <f>IF(VLOOKUP(J171,#REF!,TRUE)=J171,VLOOKUP(J171,#REF!,3),0)</f>
        <v>#REF!</v>
      </c>
      <c r="I171" s="123" t="e">
        <f t="shared" si="28"/>
        <v>#REF!</v>
      </c>
      <c r="J171" s="130" t="s">
        <v>552</v>
      </c>
      <c r="K171" s="76" t="e">
        <f>IF(VLOOKUP(J171,#REF!,TRUE)=J171,VLOOKUP(J171,#REF!,2),0)</f>
        <v>#REF!</v>
      </c>
      <c r="L171" s="77" t="e">
        <f t="shared" si="29"/>
        <v>#REF!</v>
      </c>
      <c r="M171" s="77" t="e">
        <f t="shared" si="30"/>
        <v>#REF!</v>
      </c>
      <c r="N171" s="77" t="e">
        <f t="shared" si="31"/>
        <v>#REF!</v>
      </c>
      <c r="O171" s="77" t="e">
        <f t="shared" si="32"/>
        <v>#REF!</v>
      </c>
      <c r="P171" s="124">
        <v>30</v>
      </c>
      <c r="Q171" s="77" t="e">
        <f t="shared" si="33"/>
        <v>#REF!</v>
      </c>
      <c r="R171" s="124">
        <v>30</v>
      </c>
      <c r="S171" s="77" t="e">
        <f t="shared" si="34"/>
        <v>#REF!</v>
      </c>
      <c r="T171" s="10"/>
      <c r="U171" s="63"/>
      <c r="V171" s="63"/>
      <c r="W171" s="63"/>
      <c r="X171" s="63"/>
      <c r="Y171" s="63"/>
    </row>
    <row r="172" spans="1:25" x14ac:dyDescent="0.2">
      <c r="A172" s="10"/>
      <c r="B172" s="107" t="s">
        <v>576</v>
      </c>
      <c r="C172" s="5" t="s">
        <v>594</v>
      </c>
      <c r="D172" s="378" t="s">
        <v>127</v>
      </c>
      <c r="E172" s="107" t="s">
        <v>70</v>
      </c>
      <c r="F172" s="77">
        <v>16.399999999999999</v>
      </c>
      <c r="G172" s="379">
        <v>0</v>
      </c>
      <c r="H172" s="75" t="e">
        <f>IF(VLOOKUP(J172,#REF!,TRUE)=J172,VLOOKUP(J172,#REF!,3),0)</f>
        <v>#REF!</v>
      </c>
      <c r="I172" s="123" t="e">
        <f t="shared" si="28"/>
        <v>#REF!</v>
      </c>
      <c r="J172" s="130" t="s">
        <v>552</v>
      </c>
      <c r="K172" s="76" t="e">
        <f>IF(VLOOKUP(J172,#REF!,TRUE)=J172,VLOOKUP(J172,#REF!,2),0)</f>
        <v>#REF!</v>
      </c>
      <c r="L172" s="77" t="e">
        <f t="shared" si="29"/>
        <v>#REF!</v>
      </c>
      <c r="M172" s="77" t="e">
        <f t="shared" si="30"/>
        <v>#REF!</v>
      </c>
      <c r="N172" s="77" t="e">
        <f t="shared" si="31"/>
        <v>#REF!</v>
      </c>
      <c r="O172" s="77" t="e">
        <f t="shared" si="32"/>
        <v>#REF!</v>
      </c>
      <c r="P172" s="124">
        <v>30</v>
      </c>
      <c r="Q172" s="77" t="e">
        <f t="shared" si="33"/>
        <v>#REF!</v>
      </c>
      <c r="R172" s="124">
        <v>30</v>
      </c>
      <c r="S172" s="77" t="e">
        <f t="shared" si="34"/>
        <v>#REF!</v>
      </c>
      <c r="T172" s="10"/>
      <c r="U172" s="63"/>
      <c r="V172" s="63"/>
      <c r="W172" s="63"/>
      <c r="X172" s="63"/>
      <c r="Y172" s="63"/>
    </row>
    <row r="173" spans="1:25" x14ac:dyDescent="0.2">
      <c r="A173" s="10"/>
      <c r="B173" s="107" t="s">
        <v>576</v>
      </c>
      <c r="C173" s="5" t="s">
        <v>595</v>
      </c>
      <c r="D173" s="378" t="s">
        <v>127</v>
      </c>
      <c r="E173" s="107" t="s">
        <v>70</v>
      </c>
      <c r="F173" s="77">
        <v>16.16</v>
      </c>
      <c r="G173" s="379">
        <v>0</v>
      </c>
      <c r="H173" s="75" t="e">
        <f>IF(VLOOKUP(J173,#REF!,TRUE)=J173,VLOOKUP(J173,#REF!,3),0)</f>
        <v>#REF!</v>
      </c>
      <c r="I173" s="123" t="e">
        <f t="shared" si="28"/>
        <v>#REF!</v>
      </c>
      <c r="J173" s="130" t="s">
        <v>552</v>
      </c>
      <c r="K173" s="76" t="e">
        <f>IF(VLOOKUP(J173,#REF!,TRUE)=J173,VLOOKUP(J173,#REF!,2),0)</f>
        <v>#REF!</v>
      </c>
      <c r="L173" s="77" t="e">
        <f t="shared" si="29"/>
        <v>#REF!</v>
      </c>
      <c r="M173" s="77" t="e">
        <f t="shared" si="30"/>
        <v>#REF!</v>
      </c>
      <c r="N173" s="77" t="e">
        <f t="shared" si="31"/>
        <v>#REF!</v>
      </c>
      <c r="O173" s="77" t="e">
        <f t="shared" si="32"/>
        <v>#REF!</v>
      </c>
      <c r="P173" s="124">
        <v>30</v>
      </c>
      <c r="Q173" s="77" t="e">
        <f t="shared" si="33"/>
        <v>#REF!</v>
      </c>
      <c r="R173" s="124">
        <v>30</v>
      </c>
      <c r="S173" s="77" t="e">
        <f t="shared" si="34"/>
        <v>#REF!</v>
      </c>
      <c r="T173" s="10"/>
      <c r="U173" s="63"/>
      <c r="V173" s="63"/>
      <c r="W173" s="63"/>
      <c r="X173" s="63"/>
      <c r="Y173" s="63"/>
    </row>
    <row r="174" spans="1:25" x14ac:dyDescent="0.2">
      <c r="A174" s="10"/>
      <c r="B174" s="107" t="s">
        <v>576</v>
      </c>
      <c r="C174" s="5" t="s">
        <v>596</v>
      </c>
      <c r="D174" s="378" t="s">
        <v>127</v>
      </c>
      <c r="E174" s="107" t="s">
        <v>70</v>
      </c>
      <c r="F174" s="77">
        <v>16.16</v>
      </c>
      <c r="G174" s="379">
        <v>0</v>
      </c>
      <c r="H174" s="75" t="e">
        <f>IF(VLOOKUP(J174,#REF!,TRUE)=J174,VLOOKUP(J174,#REF!,3),0)</f>
        <v>#REF!</v>
      </c>
      <c r="I174" s="123" t="e">
        <f t="shared" si="28"/>
        <v>#REF!</v>
      </c>
      <c r="J174" s="130" t="s">
        <v>552</v>
      </c>
      <c r="K174" s="76" t="e">
        <f>IF(VLOOKUP(J174,#REF!,TRUE)=J174,VLOOKUP(J174,#REF!,2),0)</f>
        <v>#REF!</v>
      </c>
      <c r="L174" s="77" t="e">
        <f t="shared" si="29"/>
        <v>#REF!</v>
      </c>
      <c r="M174" s="77" t="e">
        <f t="shared" si="30"/>
        <v>#REF!</v>
      </c>
      <c r="N174" s="77" t="e">
        <f t="shared" si="31"/>
        <v>#REF!</v>
      </c>
      <c r="O174" s="77" t="e">
        <f t="shared" si="32"/>
        <v>#REF!</v>
      </c>
      <c r="P174" s="124">
        <v>30</v>
      </c>
      <c r="Q174" s="77" t="e">
        <f t="shared" si="33"/>
        <v>#REF!</v>
      </c>
      <c r="R174" s="124">
        <v>30</v>
      </c>
      <c r="S174" s="77" t="e">
        <f t="shared" si="34"/>
        <v>#REF!</v>
      </c>
      <c r="T174" s="10"/>
      <c r="U174" s="63"/>
      <c r="V174" s="63"/>
      <c r="W174" s="63"/>
      <c r="X174" s="63"/>
      <c r="Y174" s="63"/>
    </row>
    <row r="175" spans="1:25" x14ac:dyDescent="0.2">
      <c r="A175" s="10"/>
      <c r="B175" s="107" t="s">
        <v>576</v>
      </c>
      <c r="C175" s="5" t="s">
        <v>597</v>
      </c>
      <c r="D175" s="378" t="s">
        <v>127</v>
      </c>
      <c r="E175" s="107" t="s">
        <v>70</v>
      </c>
      <c r="F175" s="77">
        <v>16.399999999999999</v>
      </c>
      <c r="G175" s="379">
        <v>0</v>
      </c>
      <c r="H175" s="75" t="e">
        <f>IF(VLOOKUP(J175,#REF!,TRUE)=J175,VLOOKUP(J175,#REF!,3),0)</f>
        <v>#REF!</v>
      </c>
      <c r="I175" s="123" t="e">
        <f t="shared" si="28"/>
        <v>#REF!</v>
      </c>
      <c r="J175" s="130" t="s">
        <v>552</v>
      </c>
      <c r="K175" s="76" t="e">
        <f>IF(VLOOKUP(J175,#REF!,TRUE)=J175,VLOOKUP(J175,#REF!,2),0)</f>
        <v>#REF!</v>
      </c>
      <c r="L175" s="77" t="e">
        <f t="shared" si="29"/>
        <v>#REF!</v>
      </c>
      <c r="M175" s="77" t="e">
        <f t="shared" si="30"/>
        <v>#REF!</v>
      </c>
      <c r="N175" s="77" t="e">
        <f t="shared" si="31"/>
        <v>#REF!</v>
      </c>
      <c r="O175" s="77" t="e">
        <f t="shared" si="32"/>
        <v>#REF!</v>
      </c>
      <c r="P175" s="124">
        <v>30</v>
      </c>
      <c r="Q175" s="77" t="e">
        <f t="shared" si="33"/>
        <v>#REF!</v>
      </c>
      <c r="R175" s="124">
        <v>30</v>
      </c>
      <c r="S175" s="77" t="e">
        <f t="shared" si="34"/>
        <v>#REF!</v>
      </c>
      <c r="T175" s="10"/>
      <c r="U175" s="63"/>
      <c r="V175" s="63"/>
      <c r="W175" s="63"/>
      <c r="X175" s="63"/>
      <c r="Y175" s="63"/>
    </row>
    <row r="176" spans="1:25" x14ac:dyDescent="0.2">
      <c r="A176" s="10"/>
      <c r="B176" s="107" t="s">
        <v>576</v>
      </c>
      <c r="C176" s="5" t="s">
        <v>598</v>
      </c>
      <c r="D176" s="378" t="s">
        <v>127</v>
      </c>
      <c r="E176" s="107" t="s">
        <v>70</v>
      </c>
      <c r="F176" s="77">
        <v>16.399999999999999</v>
      </c>
      <c r="G176" s="379">
        <v>0</v>
      </c>
      <c r="H176" s="75" t="e">
        <f>IF(VLOOKUP(J176,#REF!,TRUE)=J176,VLOOKUP(J176,#REF!,3),0)</f>
        <v>#REF!</v>
      </c>
      <c r="I176" s="123" t="e">
        <f t="shared" si="28"/>
        <v>#REF!</v>
      </c>
      <c r="J176" s="130" t="s">
        <v>552</v>
      </c>
      <c r="K176" s="76" t="e">
        <f>IF(VLOOKUP(J176,#REF!,TRUE)=J176,VLOOKUP(J176,#REF!,2),0)</f>
        <v>#REF!</v>
      </c>
      <c r="L176" s="77" t="e">
        <f t="shared" si="29"/>
        <v>#REF!</v>
      </c>
      <c r="M176" s="77" t="e">
        <f t="shared" si="30"/>
        <v>#REF!</v>
      </c>
      <c r="N176" s="77" t="e">
        <f t="shared" si="31"/>
        <v>#REF!</v>
      </c>
      <c r="O176" s="77" t="e">
        <f t="shared" si="32"/>
        <v>#REF!</v>
      </c>
      <c r="P176" s="124">
        <v>30</v>
      </c>
      <c r="Q176" s="77" t="e">
        <f t="shared" si="33"/>
        <v>#REF!</v>
      </c>
      <c r="R176" s="124">
        <v>30</v>
      </c>
      <c r="S176" s="77" t="e">
        <f t="shared" si="34"/>
        <v>#REF!</v>
      </c>
      <c r="T176" s="10"/>
      <c r="U176" s="63"/>
      <c r="V176" s="63"/>
      <c r="W176" s="63"/>
      <c r="X176" s="63"/>
      <c r="Y176" s="63"/>
    </row>
    <row r="177" spans="1:25" x14ac:dyDescent="0.2">
      <c r="A177" s="10"/>
      <c r="B177" s="107" t="s">
        <v>576</v>
      </c>
      <c r="C177" s="5" t="s">
        <v>599</v>
      </c>
      <c r="D177" s="378" t="s">
        <v>127</v>
      </c>
      <c r="E177" s="107" t="s">
        <v>70</v>
      </c>
      <c r="F177" s="77">
        <v>16.399999999999999</v>
      </c>
      <c r="G177" s="379">
        <v>0</v>
      </c>
      <c r="H177" s="75" t="e">
        <f>IF(VLOOKUP(J177,#REF!,TRUE)=J177,VLOOKUP(J177,#REF!,3),0)</f>
        <v>#REF!</v>
      </c>
      <c r="I177" s="123" t="e">
        <f t="shared" si="28"/>
        <v>#REF!</v>
      </c>
      <c r="J177" s="130" t="s">
        <v>552</v>
      </c>
      <c r="K177" s="76" t="e">
        <f>IF(VLOOKUP(J177,#REF!,TRUE)=J177,VLOOKUP(J177,#REF!,2),0)</f>
        <v>#REF!</v>
      </c>
      <c r="L177" s="77" t="e">
        <f t="shared" si="29"/>
        <v>#REF!</v>
      </c>
      <c r="M177" s="77" t="e">
        <f t="shared" si="30"/>
        <v>#REF!</v>
      </c>
      <c r="N177" s="77" t="e">
        <f t="shared" si="31"/>
        <v>#REF!</v>
      </c>
      <c r="O177" s="77" t="e">
        <f t="shared" si="32"/>
        <v>#REF!</v>
      </c>
      <c r="P177" s="124">
        <v>30</v>
      </c>
      <c r="Q177" s="77" t="e">
        <f t="shared" si="33"/>
        <v>#REF!</v>
      </c>
      <c r="R177" s="124">
        <v>30</v>
      </c>
      <c r="S177" s="77" t="e">
        <f t="shared" si="34"/>
        <v>#REF!</v>
      </c>
      <c r="T177" s="10"/>
      <c r="U177" s="63"/>
      <c r="V177" s="63"/>
      <c r="W177" s="63"/>
      <c r="X177" s="63"/>
      <c r="Y177" s="63"/>
    </row>
    <row r="178" spans="1:25" x14ac:dyDescent="0.2">
      <c r="A178" s="10"/>
      <c r="B178" s="107" t="s">
        <v>576</v>
      </c>
      <c r="C178" s="5" t="s">
        <v>600</v>
      </c>
      <c r="D178" s="378" t="s">
        <v>127</v>
      </c>
      <c r="E178" s="107" t="s">
        <v>70</v>
      </c>
      <c r="F178" s="77">
        <v>16.399999999999999</v>
      </c>
      <c r="G178" s="379">
        <v>0</v>
      </c>
      <c r="H178" s="75" t="e">
        <f>IF(VLOOKUP(J178,#REF!,TRUE)=J178,VLOOKUP(J178,#REF!,3),0)</f>
        <v>#REF!</v>
      </c>
      <c r="I178" s="123" t="e">
        <f t="shared" si="28"/>
        <v>#REF!</v>
      </c>
      <c r="J178" s="130" t="s">
        <v>552</v>
      </c>
      <c r="K178" s="76" t="e">
        <f>IF(VLOOKUP(J178,#REF!,TRUE)=J178,VLOOKUP(J178,#REF!,2),0)</f>
        <v>#REF!</v>
      </c>
      <c r="L178" s="77" t="e">
        <f t="shared" si="29"/>
        <v>#REF!</v>
      </c>
      <c r="M178" s="77" t="e">
        <f t="shared" si="30"/>
        <v>#REF!</v>
      </c>
      <c r="N178" s="77" t="e">
        <f t="shared" si="31"/>
        <v>#REF!</v>
      </c>
      <c r="O178" s="77" t="e">
        <f t="shared" si="32"/>
        <v>#REF!</v>
      </c>
      <c r="P178" s="124">
        <v>30</v>
      </c>
      <c r="Q178" s="77" t="e">
        <f t="shared" si="33"/>
        <v>#REF!</v>
      </c>
      <c r="R178" s="124">
        <v>30</v>
      </c>
      <c r="S178" s="77" t="e">
        <f t="shared" si="34"/>
        <v>#REF!</v>
      </c>
      <c r="T178" s="10"/>
      <c r="U178" s="63"/>
      <c r="V178" s="63"/>
      <c r="W178" s="63"/>
      <c r="X178" s="63"/>
      <c r="Y178" s="63"/>
    </row>
    <row r="179" spans="1:25" x14ac:dyDescent="0.2">
      <c r="A179" s="10"/>
      <c r="B179" s="107" t="s">
        <v>576</v>
      </c>
      <c r="C179" s="5" t="s">
        <v>601</v>
      </c>
      <c r="D179" s="378" t="s">
        <v>127</v>
      </c>
      <c r="E179" s="107" t="s">
        <v>70</v>
      </c>
      <c r="F179" s="77">
        <v>16.399999999999999</v>
      </c>
      <c r="G179" s="379">
        <v>0</v>
      </c>
      <c r="H179" s="75" t="e">
        <f>IF(VLOOKUP(J179,#REF!,TRUE)=J179,VLOOKUP(J179,#REF!,3),0)</f>
        <v>#REF!</v>
      </c>
      <c r="I179" s="123" t="e">
        <f t="shared" ref="I179:I189" si="35">IF(H179=5,((H179*$J$12)-9),H179*$J$12)</f>
        <v>#REF!</v>
      </c>
      <c r="J179" s="130" t="s">
        <v>552</v>
      </c>
      <c r="K179" s="76" t="e">
        <f>IF(VLOOKUP(J179,#REF!,TRUE)=J179,VLOOKUP(J179,#REF!,2),0)</f>
        <v>#REF!</v>
      </c>
      <c r="L179" s="77" t="e">
        <f t="shared" ref="L179:L189" si="36">F179*I179</f>
        <v>#REF!</v>
      </c>
      <c r="M179" s="77" t="e">
        <f t="shared" ref="M179:M189" si="37">L179/K179</f>
        <v>#REF!</v>
      </c>
      <c r="N179" s="77" t="e">
        <f t="shared" ref="N179:N189" si="38">F179/K179*$R$12</f>
        <v>#REF!</v>
      </c>
      <c r="O179" s="77" t="e">
        <f t="shared" ref="O179:O189" si="39">N179*I179/12</f>
        <v>#REF!</v>
      </c>
      <c r="P179" s="124">
        <v>30</v>
      </c>
      <c r="Q179" s="77" t="e">
        <f t="shared" ref="Q179:Q189" si="40">IF(H179=0,((F179/P179*$R$13)*0),F179/P179*$R$13)</f>
        <v>#REF!</v>
      </c>
      <c r="R179" s="124">
        <v>30</v>
      </c>
      <c r="S179" s="77" t="e">
        <f t="shared" ref="S179:S189" si="41">G179/R179*$R$14</f>
        <v>#REF!</v>
      </c>
      <c r="T179" s="10"/>
      <c r="U179" s="63"/>
      <c r="V179" s="63"/>
      <c r="W179" s="63"/>
      <c r="X179" s="63"/>
      <c r="Y179" s="63"/>
    </row>
    <row r="180" spans="1:25" x14ac:dyDescent="0.2">
      <c r="A180" s="10"/>
      <c r="B180" s="107" t="s">
        <v>576</v>
      </c>
      <c r="C180" s="5" t="s">
        <v>602</v>
      </c>
      <c r="D180" s="378" t="s">
        <v>127</v>
      </c>
      <c r="E180" s="107" t="s">
        <v>70</v>
      </c>
      <c r="F180" s="77">
        <v>23.9</v>
      </c>
      <c r="G180" s="379">
        <v>0</v>
      </c>
      <c r="H180" s="75" t="e">
        <f>IF(VLOOKUP(J180,#REF!,TRUE)=J180,VLOOKUP(J180,#REF!,3),0)</f>
        <v>#REF!</v>
      </c>
      <c r="I180" s="123" t="e">
        <f t="shared" si="35"/>
        <v>#REF!</v>
      </c>
      <c r="J180" s="130" t="s">
        <v>552</v>
      </c>
      <c r="K180" s="76" t="e">
        <f>IF(VLOOKUP(J180,#REF!,TRUE)=J180,VLOOKUP(J180,#REF!,2),0)</f>
        <v>#REF!</v>
      </c>
      <c r="L180" s="77" t="e">
        <f t="shared" si="36"/>
        <v>#REF!</v>
      </c>
      <c r="M180" s="77" t="e">
        <f t="shared" si="37"/>
        <v>#REF!</v>
      </c>
      <c r="N180" s="77" t="e">
        <f t="shared" si="38"/>
        <v>#REF!</v>
      </c>
      <c r="O180" s="77" t="e">
        <f t="shared" si="39"/>
        <v>#REF!</v>
      </c>
      <c r="P180" s="124">
        <v>30</v>
      </c>
      <c r="Q180" s="77" t="e">
        <f t="shared" si="40"/>
        <v>#REF!</v>
      </c>
      <c r="R180" s="124">
        <v>30</v>
      </c>
      <c r="S180" s="77" t="e">
        <f t="shared" si="41"/>
        <v>#REF!</v>
      </c>
      <c r="T180" s="10"/>
      <c r="U180" s="63"/>
      <c r="V180" s="63"/>
      <c r="W180" s="63"/>
      <c r="X180" s="63"/>
      <c r="Y180" s="63"/>
    </row>
    <row r="181" spans="1:25" x14ac:dyDescent="0.2">
      <c r="A181" s="10"/>
      <c r="B181" s="107" t="s">
        <v>576</v>
      </c>
      <c r="C181" s="5" t="s">
        <v>603</v>
      </c>
      <c r="D181" s="378" t="s">
        <v>127</v>
      </c>
      <c r="E181" s="107" t="s">
        <v>70</v>
      </c>
      <c r="F181" s="77">
        <v>16.16</v>
      </c>
      <c r="G181" s="379">
        <v>0</v>
      </c>
      <c r="H181" s="75" t="e">
        <f>IF(VLOOKUP(J181,#REF!,TRUE)=J181,VLOOKUP(J181,#REF!,3),0)</f>
        <v>#REF!</v>
      </c>
      <c r="I181" s="123" t="e">
        <f t="shared" si="35"/>
        <v>#REF!</v>
      </c>
      <c r="J181" s="130" t="s">
        <v>552</v>
      </c>
      <c r="K181" s="76" t="e">
        <f>IF(VLOOKUP(J181,#REF!,TRUE)=J181,VLOOKUP(J181,#REF!,2),0)</f>
        <v>#REF!</v>
      </c>
      <c r="L181" s="77" t="e">
        <f t="shared" si="36"/>
        <v>#REF!</v>
      </c>
      <c r="M181" s="77" t="e">
        <f t="shared" si="37"/>
        <v>#REF!</v>
      </c>
      <c r="N181" s="77" t="e">
        <f t="shared" si="38"/>
        <v>#REF!</v>
      </c>
      <c r="O181" s="77" t="e">
        <f t="shared" si="39"/>
        <v>#REF!</v>
      </c>
      <c r="P181" s="124">
        <v>30</v>
      </c>
      <c r="Q181" s="77" t="e">
        <f t="shared" si="40"/>
        <v>#REF!</v>
      </c>
      <c r="R181" s="124">
        <v>30</v>
      </c>
      <c r="S181" s="77" t="e">
        <f t="shared" si="41"/>
        <v>#REF!</v>
      </c>
      <c r="T181" s="10"/>
      <c r="U181" s="63"/>
      <c r="V181" s="63"/>
      <c r="W181" s="63"/>
      <c r="X181" s="63"/>
      <c r="Y181" s="63"/>
    </row>
    <row r="182" spans="1:25" x14ac:dyDescent="0.2">
      <c r="A182" s="10"/>
      <c r="B182" s="107" t="s">
        <v>576</v>
      </c>
      <c r="C182" s="5" t="s">
        <v>604</v>
      </c>
      <c r="D182" s="378" t="s">
        <v>127</v>
      </c>
      <c r="E182" s="107" t="s">
        <v>158</v>
      </c>
      <c r="F182" s="77">
        <v>15.9</v>
      </c>
      <c r="G182" s="379">
        <v>0</v>
      </c>
      <c r="H182" s="75" t="e">
        <f>IF(VLOOKUP(J182,#REF!,TRUE)=J182,VLOOKUP(J182,#REF!,3),0)</f>
        <v>#REF!</v>
      </c>
      <c r="I182" s="123" t="e">
        <f t="shared" si="35"/>
        <v>#REF!</v>
      </c>
      <c r="J182" s="130" t="s">
        <v>552</v>
      </c>
      <c r="K182" s="76" t="e">
        <f>IF(VLOOKUP(J182,#REF!,TRUE)=J182,VLOOKUP(J182,#REF!,2),0)</f>
        <v>#REF!</v>
      </c>
      <c r="L182" s="77" t="e">
        <f t="shared" si="36"/>
        <v>#REF!</v>
      </c>
      <c r="M182" s="77" t="e">
        <f t="shared" si="37"/>
        <v>#REF!</v>
      </c>
      <c r="N182" s="77" t="e">
        <f t="shared" si="38"/>
        <v>#REF!</v>
      </c>
      <c r="O182" s="77" t="e">
        <f t="shared" si="39"/>
        <v>#REF!</v>
      </c>
      <c r="P182" s="124">
        <v>30</v>
      </c>
      <c r="Q182" s="77" t="e">
        <f t="shared" si="40"/>
        <v>#REF!</v>
      </c>
      <c r="R182" s="124">
        <v>30</v>
      </c>
      <c r="S182" s="77" t="e">
        <f t="shared" si="41"/>
        <v>#REF!</v>
      </c>
      <c r="T182" s="10"/>
      <c r="U182" s="63"/>
      <c r="V182" s="63"/>
      <c r="W182" s="63"/>
      <c r="X182" s="63"/>
      <c r="Y182" s="63"/>
    </row>
    <row r="183" spans="1:25" x14ac:dyDescent="0.2">
      <c r="A183" s="10"/>
      <c r="B183" s="107" t="s">
        <v>576</v>
      </c>
      <c r="C183" s="5" t="s">
        <v>605</v>
      </c>
      <c r="D183" s="378" t="s">
        <v>127</v>
      </c>
      <c r="E183" s="107" t="s">
        <v>158</v>
      </c>
      <c r="F183" s="77">
        <v>16.190000000000001</v>
      </c>
      <c r="G183" s="379">
        <v>0</v>
      </c>
      <c r="H183" s="75" t="e">
        <f>IF(VLOOKUP(J183,#REF!,TRUE)=J183,VLOOKUP(J183,#REF!,3),0)</f>
        <v>#REF!</v>
      </c>
      <c r="I183" s="123" t="e">
        <f t="shared" si="35"/>
        <v>#REF!</v>
      </c>
      <c r="J183" s="130" t="s">
        <v>552</v>
      </c>
      <c r="K183" s="76" t="e">
        <f>IF(VLOOKUP(J183,#REF!,TRUE)=J183,VLOOKUP(J183,#REF!,2),0)</f>
        <v>#REF!</v>
      </c>
      <c r="L183" s="77" t="e">
        <f t="shared" si="36"/>
        <v>#REF!</v>
      </c>
      <c r="M183" s="77" t="e">
        <f t="shared" si="37"/>
        <v>#REF!</v>
      </c>
      <c r="N183" s="77" t="e">
        <f t="shared" si="38"/>
        <v>#REF!</v>
      </c>
      <c r="O183" s="77" t="e">
        <f t="shared" si="39"/>
        <v>#REF!</v>
      </c>
      <c r="P183" s="124">
        <v>30</v>
      </c>
      <c r="Q183" s="77" t="e">
        <f t="shared" si="40"/>
        <v>#REF!</v>
      </c>
      <c r="R183" s="124">
        <v>30</v>
      </c>
      <c r="S183" s="77" t="e">
        <f t="shared" si="41"/>
        <v>#REF!</v>
      </c>
      <c r="T183" s="10"/>
      <c r="U183" s="63"/>
      <c r="V183" s="63"/>
      <c r="W183" s="63"/>
      <c r="X183" s="63"/>
      <c r="Y183" s="63"/>
    </row>
    <row r="184" spans="1:25" x14ac:dyDescent="0.2">
      <c r="A184" s="10"/>
      <c r="B184" s="107" t="s">
        <v>576</v>
      </c>
      <c r="C184" s="5"/>
      <c r="D184" s="378" t="s">
        <v>538</v>
      </c>
      <c r="E184" s="107" t="s">
        <v>70</v>
      </c>
      <c r="F184" s="77">
        <v>7.04</v>
      </c>
      <c r="G184" s="379">
        <v>0</v>
      </c>
      <c r="H184" s="75" t="e">
        <f>IF(VLOOKUP(J184,#REF!,TRUE)=J184,VLOOKUP(J184,#REF!,3),0)</f>
        <v>#REF!</v>
      </c>
      <c r="I184" s="123" t="e">
        <f t="shared" si="35"/>
        <v>#REF!</v>
      </c>
      <c r="J184" s="130" t="s">
        <v>539</v>
      </c>
      <c r="K184" s="76" t="e">
        <f>IF(VLOOKUP(J184,#REF!,TRUE)=J184,VLOOKUP(J184,#REF!,2),0)</f>
        <v>#REF!</v>
      </c>
      <c r="L184" s="77" t="e">
        <f t="shared" si="36"/>
        <v>#REF!</v>
      </c>
      <c r="M184" s="77" t="e">
        <f t="shared" si="37"/>
        <v>#REF!</v>
      </c>
      <c r="N184" s="77" t="e">
        <f t="shared" si="38"/>
        <v>#REF!</v>
      </c>
      <c r="O184" s="77" t="e">
        <f t="shared" si="39"/>
        <v>#REF!</v>
      </c>
      <c r="P184" s="124">
        <v>30</v>
      </c>
      <c r="Q184" s="77" t="e">
        <f t="shared" si="40"/>
        <v>#REF!</v>
      </c>
      <c r="R184" s="124">
        <v>30</v>
      </c>
      <c r="S184" s="77" t="e">
        <f t="shared" si="41"/>
        <v>#REF!</v>
      </c>
      <c r="T184" s="10"/>
      <c r="U184" s="63"/>
      <c r="V184" s="63"/>
      <c r="W184" s="63"/>
      <c r="X184" s="63"/>
      <c r="Y184" s="63"/>
    </row>
    <row r="185" spans="1:25" x14ac:dyDescent="0.2">
      <c r="A185" s="10"/>
      <c r="B185" s="107" t="s">
        <v>576</v>
      </c>
      <c r="C185" s="5"/>
      <c r="D185" s="378" t="s">
        <v>606</v>
      </c>
      <c r="E185" s="107" t="s">
        <v>168</v>
      </c>
      <c r="F185" s="77">
        <v>11.67</v>
      </c>
      <c r="G185" s="379">
        <v>0</v>
      </c>
      <c r="H185" s="75" t="e">
        <f>IF(VLOOKUP(J185,#REF!,TRUE)=J185,VLOOKUP(J185,#REF!,3),0)</f>
        <v>#REF!</v>
      </c>
      <c r="I185" s="123" t="e">
        <f t="shared" si="35"/>
        <v>#REF!</v>
      </c>
      <c r="J185" s="130" t="s">
        <v>543</v>
      </c>
      <c r="K185" s="76" t="e">
        <f>IF(VLOOKUP(J185,#REF!,TRUE)=J185,VLOOKUP(J185,#REF!,2),0)</f>
        <v>#REF!</v>
      </c>
      <c r="L185" s="77" t="e">
        <f t="shared" si="36"/>
        <v>#REF!</v>
      </c>
      <c r="M185" s="77" t="e">
        <f t="shared" si="37"/>
        <v>#REF!</v>
      </c>
      <c r="N185" s="77" t="e">
        <f t="shared" si="38"/>
        <v>#REF!</v>
      </c>
      <c r="O185" s="77" t="e">
        <f t="shared" si="39"/>
        <v>#REF!</v>
      </c>
      <c r="P185" s="124">
        <v>30</v>
      </c>
      <c r="Q185" s="77" t="e">
        <f t="shared" si="40"/>
        <v>#REF!</v>
      </c>
      <c r="R185" s="124">
        <v>30</v>
      </c>
      <c r="S185" s="77" t="e">
        <f t="shared" si="41"/>
        <v>#REF!</v>
      </c>
      <c r="T185" s="10"/>
      <c r="U185" s="63"/>
      <c r="V185" s="63"/>
      <c r="W185" s="63"/>
      <c r="X185" s="63"/>
      <c r="Y185" s="63"/>
    </row>
    <row r="186" spans="1:25" x14ac:dyDescent="0.2">
      <c r="A186" s="10"/>
      <c r="B186" s="107" t="s">
        <v>576</v>
      </c>
      <c r="C186" s="5"/>
      <c r="D186" s="378" t="s">
        <v>562</v>
      </c>
      <c r="E186" s="107" t="s">
        <v>168</v>
      </c>
      <c r="F186" s="77">
        <v>4.2</v>
      </c>
      <c r="G186" s="379">
        <v>0</v>
      </c>
      <c r="H186" s="75" t="e">
        <f>IF(VLOOKUP(J186,#REF!,TRUE)=J186,VLOOKUP(J186,#REF!,3),0)</f>
        <v>#REF!</v>
      </c>
      <c r="I186" s="123" t="e">
        <f t="shared" si="35"/>
        <v>#REF!</v>
      </c>
      <c r="J186" s="130" t="s">
        <v>539</v>
      </c>
      <c r="K186" s="76" t="e">
        <f>IF(VLOOKUP(J186,#REF!,TRUE)=J186,VLOOKUP(J186,#REF!,2),0)</f>
        <v>#REF!</v>
      </c>
      <c r="L186" s="77" t="e">
        <f t="shared" si="36"/>
        <v>#REF!</v>
      </c>
      <c r="M186" s="77" t="e">
        <f t="shared" si="37"/>
        <v>#REF!</v>
      </c>
      <c r="N186" s="77" t="e">
        <f t="shared" si="38"/>
        <v>#REF!</v>
      </c>
      <c r="O186" s="77" t="e">
        <f t="shared" si="39"/>
        <v>#REF!</v>
      </c>
      <c r="P186" s="124">
        <v>30</v>
      </c>
      <c r="Q186" s="77" t="e">
        <f t="shared" si="40"/>
        <v>#REF!</v>
      </c>
      <c r="R186" s="124">
        <v>30</v>
      </c>
      <c r="S186" s="77" t="e">
        <f t="shared" si="41"/>
        <v>#REF!</v>
      </c>
      <c r="T186" s="10"/>
      <c r="U186" s="63"/>
      <c r="V186" s="63"/>
      <c r="W186" s="63"/>
      <c r="X186" s="63"/>
      <c r="Y186" s="63"/>
    </row>
    <row r="187" spans="1:25" x14ac:dyDescent="0.2">
      <c r="A187" s="10"/>
      <c r="B187" s="107" t="s">
        <v>576</v>
      </c>
      <c r="C187" s="5"/>
      <c r="D187" s="378" t="s">
        <v>542</v>
      </c>
      <c r="E187" s="107" t="s">
        <v>168</v>
      </c>
      <c r="F187" s="77">
        <v>12.57</v>
      </c>
      <c r="G187" s="379">
        <v>0</v>
      </c>
      <c r="H187" s="75" t="e">
        <f>IF(VLOOKUP(J187,#REF!,TRUE)=J187,VLOOKUP(J187,#REF!,3),0)</f>
        <v>#REF!</v>
      </c>
      <c r="I187" s="123" t="e">
        <f t="shared" si="35"/>
        <v>#REF!</v>
      </c>
      <c r="J187" s="130" t="s">
        <v>539</v>
      </c>
      <c r="K187" s="76" t="e">
        <f>IF(VLOOKUP(J187,#REF!,TRUE)=J187,VLOOKUP(J187,#REF!,2),0)</f>
        <v>#REF!</v>
      </c>
      <c r="L187" s="77" t="e">
        <f t="shared" si="36"/>
        <v>#REF!</v>
      </c>
      <c r="M187" s="77" t="e">
        <f t="shared" si="37"/>
        <v>#REF!</v>
      </c>
      <c r="N187" s="77" t="e">
        <f t="shared" si="38"/>
        <v>#REF!</v>
      </c>
      <c r="O187" s="77" t="e">
        <f t="shared" si="39"/>
        <v>#REF!</v>
      </c>
      <c r="P187" s="124">
        <v>30</v>
      </c>
      <c r="Q187" s="77" t="e">
        <f t="shared" si="40"/>
        <v>#REF!</v>
      </c>
      <c r="R187" s="124">
        <v>30</v>
      </c>
      <c r="S187" s="77" t="e">
        <f t="shared" si="41"/>
        <v>#REF!</v>
      </c>
      <c r="T187" s="10"/>
      <c r="U187" s="63"/>
      <c r="V187" s="63"/>
      <c r="W187" s="63"/>
      <c r="X187" s="63"/>
      <c r="Y187" s="63"/>
    </row>
    <row r="188" spans="1:25" x14ac:dyDescent="0.2">
      <c r="A188" s="10"/>
      <c r="B188" s="107" t="s">
        <v>576</v>
      </c>
      <c r="C188" s="5"/>
      <c r="D188" s="378" t="s">
        <v>544</v>
      </c>
      <c r="E188" s="107" t="s">
        <v>70</v>
      </c>
      <c r="F188" s="77">
        <v>65.33</v>
      </c>
      <c r="G188" s="379">
        <v>0</v>
      </c>
      <c r="H188" s="75" t="e">
        <f>IF(VLOOKUP(J188,#REF!,TRUE)=J188,VLOOKUP(J188,#REF!,3),0)</f>
        <v>#REF!</v>
      </c>
      <c r="I188" s="123" t="e">
        <f t="shared" si="35"/>
        <v>#REF!</v>
      </c>
      <c r="J188" s="130" t="s">
        <v>539</v>
      </c>
      <c r="K188" s="76" t="e">
        <f>IF(VLOOKUP(J188,#REF!,TRUE)=J188,VLOOKUP(J188,#REF!,2),0)</f>
        <v>#REF!</v>
      </c>
      <c r="L188" s="77" t="e">
        <f t="shared" si="36"/>
        <v>#REF!</v>
      </c>
      <c r="M188" s="77" t="e">
        <f t="shared" si="37"/>
        <v>#REF!</v>
      </c>
      <c r="N188" s="77" t="e">
        <f t="shared" si="38"/>
        <v>#REF!</v>
      </c>
      <c r="O188" s="77" t="e">
        <f t="shared" si="39"/>
        <v>#REF!</v>
      </c>
      <c r="P188" s="124">
        <v>30</v>
      </c>
      <c r="Q188" s="77" t="e">
        <f t="shared" si="40"/>
        <v>#REF!</v>
      </c>
      <c r="R188" s="124">
        <v>30</v>
      </c>
      <c r="S188" s="77" t="e">
        <f t="shared" si="41"/>
        <v>#REF!</v>
      </c>
      <c r="T188" s="10"/>
      <c r="U188" s="63"/>
      <c r="V188" s="63"/>
      <c r="W188" s="63"/>
      <c r="X188" s="63"/>
      <c r="Y188" s="63"/>
    </row>
    <row r="189" spans="1:25" x14ac:dyDescent="0.2">
      <c r="A189" s="10"/>
      <c r="B189" s="107" t="s">
        <v>576</v>
      </c>
      <c r="C189" s="5"/>
      <c r="D189" s="378" t="s">
        <v>545</v>
      </c>
      <c r="E189" s="107" t="s">
        <v>70</v>
      </c>
      <c r="F189" s="77">
        <v>21.71</v>
      </c>
      <c r="G189" s="379">
        <v>0</v>
      </c>
      <c r="H189" s="75" t="e">
        <f>IF(VLOOKUP(J189,#REF!,TRUE)=J189,VLOOKUP(J189,#REF!,3),0)</f>
        <v>#REF!</v>
      </c>
      <c r="I189" s="123" t="e">
        <f t="shared" si="35"/>
        <v>#REF!</v>
      </c>
      <c r="J189" s="130" t="s">
        <v>539</v>
      </c>
      <c r="K189" s="76" t="e">
        <f>IF(VLOOKUP(J189,#REF!,TRUE)=J189,VLOOKUP(J189,#REF!,2),0)</f>
        <v>#REF!</v>
      </c>
      <c r="L189" s="77" t="e">
        <f t="shared" si="36"/>
        <v>#REF!</v>
      </c>
      <c r="M189" s="77" t="e">
        <f t="shared" si="37"/>
        <v>#REF!</v>
      </c>
      <c r="N189" s="77" t="e">
        <f t="shared" si="38"/>
        <v>#REF!</v>
      </c>
      <c r="O189" s="77" t="e">
        <f t="shared" si="39"/>
        <v>#REF!</v>
      </c>
      <c r="P189" s="124">
        <v>30</v>
      </c>
      <c r="Q189" s="77" t="e">
        <f t="shared" si="40"/>
        <v>#REF!</v>
      </c>
      <c r="R189" s="124">
        <v>30</v>
      </c>
      <c r="S189" s="77" t="e">
        <f t="shared" si="41"/>
        <v>#REF!</v>
      </c>
      <c r="T189" s="10"/>
      <c r="U189" s="63"/>
      <c r="V189" s="63"/>
      <c r="W189" s="63"/>
      <c r="X189" s="63"/>
      <c r="Y189" s="63"/>
    </row>
    <row r="190" spans="1:25" x14ac:dyDescent="0.2">
      <c r="A190" s="10"/>
      <c r="B190" s="10"/>
      <c r="C190" s="88"/>
      <c r="D190" s="10"/>
      <c r="E190" s="10"/>
      <c r="F190" s="128"/>
      <c r="G190" s="380"/>
      <c r="H190" s="81"/>
      <c r="I190" s="127"/>
      <c r="J190" s="88"/>
      <c r="K190" s="82"/>
      <c r="L190" s="83"/>
      <c r="M190" s="83"/>
      <c r="N190" s="83"/>
      <c r="O190" s="83"/>
      <c r="P190" s="88"/>
      <c r="Q190" s="83"/>
      <c r="R190" s="82"/>
      <c r="S190" s="83"/>
      <c r="T190" s="10"/>
      <c r="U190" s="63"/>
      <c r="V190" s="63"/>
      <c r="W190" s="63"/>
      <c r="X190" s="63"/>
      <c r="Y190" s="63"/>
    </row>
    <row r="191" spans="1:25" x14ac:dyDescent="0.2">
      <c r="A191" s="10"/>
      <c r="B191" s="10"/>
      <c r="C191" s="88"/>
      <c r="D191" s="10"/>
      <c r="E191" s="10"/>
      <c r="F191" s="128"/>
      <c r="G191" s="380"/>
      <c r="H191" s="81"/>
      <c r="I191" s="127"/>
      <c r="J191" s="88"/>
      <c r="K191" s="82"/>
      <c r="L191" s="83"/>
      <c r="M191" s="83"/>
      <c r="N191" s="83"/>
      <c r="O191" s="83"/>
      <c r="P191" s="88"/>
      <c r="Q191" s="504" t="s">
        <v>607</v>
      </c>
      <c r="R191" s="504"/>
      <c r="S191" s="131"/>
      <c r="T191" s="10"/>
      <c r="U191" s="63"/>
      <c r="V191" s="63"/>
      <c r="W191" s="63"/>
      <c r="X191" s="63"/>
      <c r="Y191" s="63"/>
    </row>
    <row r="192" spans="1:25" x14ac:dyDescent="0.2">
      <c r="A192" s="10"/>
      <c r="B192" s="10"/>
      <c r="C192" s="88"/>
      <c r="D192" s="10"/>
      <c r="E192" s="10"/>
      <c r="F192" s="128"/>
      <c r="G192" s="380"/>
      <c r="H192" s="81"/>
      <c r="I192" s="127"/>
      <c r="J192" s="88"/>
      <c r="K192" s="82"/>
      <c r="L192" s="83"/>
      <c r="M192" s="83"/>
      <c r="N192" s="83"/>
      <c r="O192" s="83"/>
      <c r="P192" s="88"/>
      <c r="Q192" s="81"/>
      <c r="R192" s="81"/>
      <c r="S192" s="128"/>
      <c r="T192" s="10"/>
      <c r="U192" s="63"/>
      <c r="V192" s="63"/>
      <c r="W192" s="63"/>
      <c r="X192" s="63"/>
      <c r="Y192" s="63"/>
    </row>
    <row r="193" spans="1:25" x14ac:dyDescent="0.2">
      <c r="A193" s="10"/>
      <c r="B193" s="10"/>
      <c r="C193" s="88"/>
      <c r="D193" s="10"/>
      <c r="E193" s="10" t="s">
        <v>22</v>
      </c>
      <c r="F193" s="129">
        <f>SUM(F19:F189)</f>
        <v>2945.4400000000032</v>
      </c>
      <c r="G193" s="381">
        <f>SUM(G19:G189)</f>
        <v>0</v>
      </c>
      <c r="H193" s="128"/>
      <c r="I193" s="128"/>
      <c r="J193" s="128"/>
      <c r="K193" s="128"/>
      <c r="L193" s="381" t="e">
        <f>SUM(L19:L189)</f>
        <v>#REF!</v>
      </c>
      <c r="M193" s="381" t="e">
        <f>SUM(M19:M189)</f>
        <v>#REF!</v>
      </c>
      <c r="N193" s="128"/>
      <c r="O193" s="381" t="e">
        <f>SUM(O19:O189)</f>
        <v>#REF!</v>
      </c>
      <c r="P193" s="128"/>
      <c r="Q193" s="381" t="e">
        <f>SUM(Q19:Q189)</f>
        <v>#REF!</v>
      </c>
      <c r="R193" s="10"/>
      <c r="S193" s="381" t="e">
        <f>SUM(S19:S189)+S191</f>
        <v>#REF!</v>
      </c>
      <c r="T193" s="10"/>
      <c r="U193" s="63"/>
      <c r="V193" s="63"/>
      <c r="W193" s="63"/>
      <c r="X193" s="63"/>
      <c r="Y193" s="63"/>
    </row>
    <row r="194" spans="1:25" x14ac:dyDescent="0.2">
      <c r="A194" s="10"/>
      <c r="B194" s="498"/>
      <c r="C194" s="498"/>
      <c r="D194" s="498"/>
      <c r="E194" s="498"/>
      <c r="F194" s="498"/>
      <c r="G194" s="498"/>
      <c r="H194" s="498"/>
      <c r="I194" s="498"/>
      <c r="J194" s="498"/>
      <c r="K194" s="498"/>
      <c r="L194" s="498"/>
      <c r="M194" s="498"/>
      <c r="N194" s="498"/>
      <c r="O194" s="498"/>
      <c r="P194" s="498"/>
      <c r="Q194" s="498"/>
      <c r="R194" s="10"/>
      <c r="S194" s="10"/>
      <c r="T194" s="10"/>
      <c r="U194" s="63"/>
      <c r="V194" s="63"/>
      <c r="W194" s="63"/>
      <c r="X194" s="63"/>
      <c r="Y194" s="63"/>
    </row>
    <row r="195" spans="1:25" x14ac:dyDescent="0.2">
      <c r="A195" s="63"/>
      <c r="B195" s="63"/>
      <c r="C195" s="382"/>
      <c r="D195" s="63"/>
      <c r="E195" s="63"/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3"/>
      <c r="Q195" s="63"/>
      <c r="R195" s="63"/>
      <c r="S195" s="63"/>
      <c r="T195" s="63"/>
      <c r="U195" s="63"/>
      <c r="V195" s="63"/>
      <c r="W195" s="63"/>
      <c r="X195" s="63"/>
      <c r="Y195" s="63"/>
    </row>
    <row r="196" spans="1:25" x14ac:dyDescent="0.2">
      <c r="A196" s="63"/>
      <c r="B196" s="63"/>
      <c r="C196" s="382"/>
      <c r="D196" s="63"/>
      <c r="E196" s="63"/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3"/>
      <c r="Q196" s="63"/>
      <c r="R196" s="63"/>
      <c r="S196" s="63"/>
      <c r="T196" s="63"/>
      <c r="U196" s="63"/>
      <c r="V196" s="63"/>
      <c r="W196" s="63"/>
      <c r="X196" s="63"/>
      <c r="Y196" s="63"/>
    </row>
    <row r="197" spans="1:25" x14ac:dyDescent="0.2">
      <c r="A197" s="63"/>
      <c r="B197" s="63"/>
      <c r="C197" s="382"/>
      <c r="D197" s="63"/>
      <c r="E197" s="63"/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3"/>
      <c r="R197" s="63"/>
      <c r="S197" s="63"/>
      <c r="T197" s="63"/>
      <c r="U197" s="63"/>
      <c r="V197" s="63"/>
      <c r="W197" s="63"/>
      <c r="X197" s="63"/>
      <c r="Y197" s="63"/>
    </row>
    <row r="198" spans="1:25" x14ac:dyDescent="0.2">
      <c r="A198" s="63"/>
      <c r="B198" s="63"/>
      <c r="C198" s="382"/>
      <c r="D198" s="63"/>
      <c r="E198" s="63"/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63"/>
      <c r="R198" s="63"/>
      <c r="S198" s="63"/>
      <c r="T198" s="63"/>
      <c r="U198" s="63"/>
      <c r="V198" s="63"/>
      <c r="W198" s="63"/>
      <c r="X198" s="63"/>
      <c r="Y198" s="63"/>
    </row>
    <row r="199" spans="1:25" x14ac:dyDescent="0.2">
      <c r="A199" s="63"/>
      <c r="B199" s="63"/>
      <c r="C199" s="382"/>
      <c r="D199" s="63"/>
      <c r="E199" s="63"/>
      <c r="F199" s="63"/>
      <c r="G199" s="63"/>
      <c r="H199" s="63"/>
      <c r="I199" s="63"/>
      <c r="J199" s="63"/>
      <c r="K199" s="63"/>
      <c r="L199" s="63"/>
      <c r="M199" s="63"/>
      <c r="N199" s="63"/>
      <c r="O199" s="63"/>
      <c r="P199" s="63"/>
      <c r="Q199" s="63"/>
      <c r="R199" s="63"/>
      <c r="S199" s="63"/>
      <c r="T199" s="63"/>
      <c r="U199" s="63"/>
      <c r="V199" s="63"/>
      <c r="W199" s="63"/>
      <c r="X199" s="63"/>
      <c r="Y199" s="63"/>
    </row>
    <row r="200" spans="1:25" x14ac:dyDescent="0.2">
      <c r="A200" s="63"/>
      <c r="B200" s="63"/>
      <c r="C200" s="382"/>
      <c r="D200" s="63"/>
      <c r="E200" s="63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3"/>
      <c r="Q200" s="63"/>
      <c r="R200" s="63"/>
      <c r="S200" s="63"/>
      <c r="T200" s="63"/>
      <c r="U200" s="63"/>
      <c r="V200" s="63"/>
      <c r="W200" s="63"/>
      <c r="X200" s="63"/>
      <c r="Y200" s="63"/>
    </row>
    <row r="201" spans="1:25" x14ac:dyDescent="0.2">
      <c r="A201" s="63"/>
      <c r="B201" s="63"/>
      <c r="C201" s="382"/>
      <c r="D201" s="63"/>
      <c r="E201" s="63"/>
      <c r="F201" s="63"/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63"/>
      <c r="R201" s="63"/>
      <c r="S201" s="63"/>
      <c r="T201" s="63"/>
      <c r="U201" s="63"/>
      <c r="V201" s="63"/>
      <c r="W201" s="63"/>
      <c r="X201" s="63"/>
      <c r="Y201" s="63"/>
    </row>
    <row r="202" spans="1:25" x14ac:dyDescent="0.2">
      <c r="A202" s="63"/>
      <c r="B202" s="63"/>
      <c r="C202" s="382"/>
      <c r="D202" s="63"/>
      <c r="E202" s="63"/>
      <c r="F202" s="63"/>
      <c r="G202" s="63"/>
      <c r="H202" s="63"/>
      <c r="I202" s="63"/>
      <c r="J202" s="63"/>
      <c r="K202" s="63"/>
      <c r="L202" s="63"/>
      <c r="M202" s="63"/>
      <c r="N202" s="63"/>
      <c r="O202" s="63"/>
      <c r="P202" s="63"/>
      <c r="Q202" s="63"/>
      <c r="R202" s="63"/>
      <c r="S202" s="63"/>
      <c r="T202" s="63"/>
      <c r="U202" s="63"/>
      <c r="V202" s="63"/>
      <c r="W202" s="63"/>
      <c r="X202" s="63"/>
      <c r="Y202" s="63"/>
    </row>
    <row r="203" spans="1:25" x14ac:dyDescent="0.2">
      <c r="A203" s="63"/>
      <c r="B203" s="63"/>
      <c r="C203" s="382"/>
      <c r="D203" s="63"/>
      <c r="E203" s="63"/>
      <c r="F203" s="63"/>
      <c r="G203" s="63"/>
      <c r="H203" s="63"/>
      <c r="I203" s="63"/>
      <c r="J203" s="63"/>
      <c r="K203" s="63"/>
      <c r="L203" s="63"/>
      <c r="M203" s="63"/>
      <c r="N203" s="63"/>
      <c r="O203" s="63"/>
      <c r="P203" s="63"/>
      <c r="Q203" s="63"/>
      <c r="R203" s="63"/>
      <c r="S203" s="63"/>
      <c r="T203" s="63"/>
      <c r="U203" s="63"/>
      <c r="V203" s="63"/>
      <c r="W203" s="63"/>
      <c r="X203" s="63"/>
      <c r="Y203" s="63"/>
    </row>
    <row r="204" spans="1:25" x14ac:dyDescent="0.2">
      <c r="A204" s="63"/>
      <c r="B204" s="63"/>
      <c r="C204" s="382"/>
      <c r="D204" s="63"/>
      <c r="E204" s="63"/>
      <c r="F204" s="63"/>
      <c r="G204" s="63"/>
      <c r="H204" s="63"/>
      <c r="I204" s="63"/>
      <c r="J204" s="63"/>
      <c r="K204" s="63"/>
      <c r="L204" s="63"/>
      <c r="M204" s="63"/>
      <c r="N204" s="63"/>
      <c r="O204" s="63"/>
      <c r="P204" s="63"/>
      <c r="Q204" s="63"/>
      <c r="R204" s="63"/>
      <c r="S204" s="63"/>
      <c r="T204" s="63"/>
      <c r="U204" s="63"/>
      <c r="V204" s="63"/>
      <c r="W204" s="63"/>
      <c r="X204" s="63"/>
      <c r="Y204" s="63"/>
    </row>
    <row r="205" spans="1:25" x14ac:dyDescent="0.2">
      <c r="A205" s="63"/>
      <c r="B205" s="63"/>
      <c r="C205" s="382"/>
      <c r="D205" s="63"/>
      <c r="E205" s="63"/>
      <c r="F205" s="63"/>
      <c r="G205" s="63"/>
      <c r="H205" s="63"/>
      <c r="I205" s="63"/>
      <c r="J205" s="63"/>
      <c r="K205" s="63"/>
      <c r="L205" s="63"/>
      <c r="M205" s="63"/>
      <c r="N205" s="63"/>
      <c r="O205" s="63"/>
      <c r="P205" s="63"/>
      <c r="Q205" s="63"/>
      <c r="R205" s="63"/>
      <c r="S205" s="63"/>
      <c r="T205" s="63"/>
      <c r="U205" s="63"/>
      <c r="V205" s="63"/>
      <c r="W205" s="63"/>
      <c r="X205" s="63"/>
      <c r="Y205" s="63"/>
    </row>
    <row r="206" spans="1:25" x14ac:dyDescent="0.2">
      <c r="A206" s="63"/>
      <c r="B206" s="63"/>
      <c r="C206" s="382"/>
      <c r="D206" s="63"/>
      <c r="E206" s="63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3"/>
      <c r="R206" s="63"/>
      <c r="S206" s="63"/>
      <c r="T206" s="63"/>
      <c r="U206" s="63"/>
      <c r="V206" s="63"/>
      <c r="W206" s="63"/>
      <c r="X206" s="63"/>
      <c r="Y206" s="63"/>
    </row>
    <row r="207" spans="1:25" x14ac:dyDescent="0.2">
      <c r="A207" s="63"/>
      <c r="B207" s="63"/>
      <c r="C207" s="382"/>
      <c r="D207" s="63"/>
      <c r="E207" s="63"/>
      <c r="F207" s="63"/>
      <c r="G207" s="63"/>
      <c r="H207" s="63"/>
      <c r="I207" s="63"/>
      <c r="J207" s="63"/>
      <c r="K207" s="63"/>
      <c r="L207" s="63"/>
      <c r="M207" s="63"/>
      <c r="N207" s="63"/>
      <c r="O207" s="63"/>
      <c r="P207" s="63"/>
      <c r="Q207" s="63"/>
      <c r="R207" s="63"/>
      <c r="S207" s="63"/>
      <c r="T207" s="63"/>
      <c r="U207" s="63"/>
      <c r="V207" s="63"/>
      <c r="W207" s="63"/>
      <c r="X207" s="63"/>
      <c r="Y207" s="63"/>
    </row>
    <row r="208" spans="1:25" x14ac:dyDescent="0.2">
      <c r="A208" s="63"/>
      <c r="B208" s="63"/>
      <c r="C208" s="382"/>
      <c r="D208" s="63"/>
      <c r="E208" s="63"/>
      <c r="F208" s="63"/>
      <c r="G208" s="63"/>
      <c r="H208" s="63"/>
      <c r="I208" s="63"/>
      <c r="J208" s="63"/>
      <c r="K208" s="63"/>
      <c r="L208" s="63"/>
      <c r="M208" s="63"/>
      <c r="N208" s="63"/>
      <c r="O208" s="63"/>
      <c r="P208" s="63"/>
      <c r="Q208" s="63"/>
      <c r="R208" s="63"/>
      <c r="S208" s="63"/>
      <c r="T208" s="63"/>
      <c r="U208" s="63"/>
      <c r="V208" s="63"/>
      <c r="W208" s="63"/>
      <c r="X208" s="63"/>
      <c r="Y208" s="63"/>
    </row>
    <row r="209" spans="1:25" x14ac:dyDescent="0.2">
      <c r="A209" s="63"/>
      <c r="B209" s="63"/>
      <c r="C209" s="382"/>
      <c r="D209" s="63"/>
      <c r="E209" s="63"/>
      <c r="F209" s="63"/>
      <c r="G209" s="63"/>
      <c r="H209" s="63"/>
      <c r="I209" s="63"/>
      <c r="J209" s="63"/>
      <c r="K209" s="63"/>
      <c r="L209" s="63"/>
      <c r="M209" s="63"/>
      <c r="N209" s="63"/>
      <c r="O209" s="63"/>
      <c r="P209" s="63"/>
      <c r="Q209" s="63"/>
      <c r="R209" s="63"/>
      <c r="S209" s="63"/>
      <c r="T209" s="63"/>
      <c r="U209" s="63"/>
      <c r="V209" s="63"/>
      <c r="W209" s="63"/>
      <c r="X209" s="63"/>
      <c r="Y209" s="63"/>
    </row>
    <row r="210" spans="1:25" x14ac:dyDescent="0.2">
      <c r="A210" s="63"/>
      <c r="B210" s="63"/>
      <c r="C210" s="382"/>
      <c r="D210" s="63"/>
      <c r="E210" s="63"/>
      <c r="F210" s="63"/>
      <c r="G210" s="63"/>
      <c r="H210" s="63"/>
      <c r="I210" s="63"/>
      <c r="J210" s="63"/>
      <c r="K210" s="63"/>
      <c r="L210" s="63"/>
      <c r="M210" s="63"/>
      <c r="N210" s="63"/>
      <c r="O210" s="63"/>
      <c r="P210" s="63"/>
      <c r="Q210" s="63"/>
      <c r="R210" s="63"/>
      <c r="S210" s="63"/>
      <c r="T210" s="63"/>
      <c r="U210" s="63"/>
      <c r="V210" s="63"/>
      <c r="W210" s="63"/>
      <c r="X210" s="63"/>
      <c r="Y210" s="63"/>
    </row>
    <row r="211" spans="1:25" x14ac:dyDescent="0.2">
      <c r="A211" s="63"/>
      <c r="B211" s="63"/>
      <c r="C211" s="382"/>
      <c r="D211" s="63"/>
      <c r="E211" s="63"/>
      <c r="F211" s="63"/>
      <c r="G211" s="63"/>
      <c r="H211" s="63"/>
      <c r="I211" s="63"/>
      <c r="J211" s="63"/>
      <c r="K211" s="63"/>
      <c r="L211" s="63"/>
      <c r="M211" s="63"/>
      <c r="N211" s="63"/>
      <c r="O211" s="63"/>
      <c r="P211" s="63"/>
      <c r="Q211" s="63"/>
      <c r="R211" s="63"/>
      <c r="S211" s="63"/>
      <c r="T211" s="63"/>
      <c r="U211" s="63"/>
      <c r="V211" s="63"/>
      <c r="W211" s="63"/>
      <c r="X211" s="63"/>
      <c r="Y211" s="63"/>
    </row>
    <row r="212" spans="1:25" x14ac:dyDescent="0.2">
      <c r="A212" s="63"/>
      <c r="B212" s="63"/>
      <c r="C212" s="382"/>
      <c r="D212" s="63"/>
      <c r="E212" s="63"/>
      <c r="F212" s="63"/>
      <c r="G212" s="63"/>
      <c r="H212" s="63"/>
      <c r="I212" s="63"/>
      <c r="J212" s="63"/>
      <c r="K212" s="63"/>
      <c r="L212" s="63"/>
      <c r="M212" s="63"/>
      <c r="N212" s="63"/>
      <c r="O212" s="63"/>
      <c r="P212" s="63"/>
      <c r="Q212" s="63"/>
      <c r="R212" s="63"/>
      <c r="S212" s="63"/>
      <c r="T212" s="63"/>
      <c r="U212" s="63"/>
      <c r="V212" s="63"/>
      <c r="W212" s="63"/>
      <c r="X212" s="63"/>
      <c r="Y212" s="63"/>
    </row>
    <row r="213" spans="1:25" x14ac:dyDescent="0.2">
      <c r="A213" s="63"/>
      <c r="B213" s="63"/>
      <c r="C213" s="382"/>
      <c r="D213" s="63"/>
      <c r="E213" s="63"/>
      <c r="F213" s="63"/>
      <c r="G213" s="63"/>
      <c r="H213" s="63"/>
      <c r="I213" s="63"/>
      <c r="J213" s="63"/>
      <c r="K213" s="63"/>
      <c r="L213" s="63"/>
      <c r="M213" s="63"/>
      <c r="N213" s="63"/>
      <c r="O213" s="63"/>
      <c r="P213" s="63"/>
      <c r="Q213" s="63"/>
      <c r="R213" s="63"/>
      <c r="S213" s="63"/>
      <c r="T213" s="63"/>
      <c r="U213" s="63"/>
      <c r="V213" s="63"/>
      <c r="W213" s="63"/>
      <c r="X213" s="63"/>
      <c r="Y213" s="63"/>
    </row>
    <row r="214" spans="1:25" x14ac:dyDescent="0.2">
      <c r="A214" s="63"/>
      <c r="B214" s="63"/>
      <c r="C214" s="382"/>
      <c r="D214" s="63"/>
      <c r="E214" s="63"/>
      <c r="F214" s="63"/>
      <c r="G214" s="63"/>
      <c r="H214" s="63"/>
      <c r="I214" s="63"/>
      <c r="J214" s="63"/>
      <c r="K214" s="63"/>
      <c r="L214" s="63"/>
      <c r="M214" s="63"/>
      <c r="N214" s="63"/>
      <c r="O214" s="63"/>
      <c r="P214" s="63"/>
      <c r="Q214" s="63"/>
      <c r="R214" s="63"/>
      <c r="S214" s="63"/>
      <c r="T214" s="63"/>
      <c r="U214" s="63"/>
      <c r="V214" s="63"/>
      <c r="W214" s="63"/>
      <c r="X214" s="63"/>
      <c r="Y214" s="63"/>
    </row>
    <row r="215" spans="1:25" x14ac:dyDescent="0.2">
      <c r="A215" s="63"/>
      <c r="B215" s="63"/>
      <c r="C215" s="382"/>
      <c r="D215" s="63"/>
      <c r="E215" s="63"/>
      <c r="F215" s="63"/>
      <c r="G215" s="63"/>
      <c r="H215" s="63"/>
      <c r="I215" s="63"/>
      <c r="J215" s="63"/>
      <c r="K215" s="63"/>
      <c r="L215" s="63"/>
      <c r="M215" s="63"/>
      <c r="N215" s="63"/>
      <c r="O215" s="63"/>
      <c r="P215" s="63"/>
      <c r="Q215" s="63"/>
      <c r="R215" s="63"/>
      <c r="S215" s="63"/>
      <c r="T215" s="63"/>
      <c r="U215" s="63"/>
      <c r="V215" s="63"/>
      <c r="W215" s="63"/>
      <c r="X215" s="63"/>
      <c r="Y215" s="63"/>
    </row>
    <row r="216" spans="1:25" x14ac:dyDescent="0.2">
      <c r="A216" s="63"/>
      <c r="B216" s="63"/>
      <c r="C216" s="382"/>
      <c r="D216" s="63"/>
      <c r="E216" s="63"/>
      <c r="F216" s="63"/>
      <c r="G216" s="63"/>
      <c r="H216" s="63"/>
      <c r="I216" s="63"/>
      <c r="J216" s="63"/>
      <c r="K216" s="63"/>
      <c r="L216" s="63"/>
      <c r="M216" s="63"/>
      <c r="N216" s="63"/>
      <c r="O216" s="63"/>
      <c r="P216" s="63"/>
      <c r="Q216" s="63"/>
      <c r="R216" s="63"/>
      <c r="S216" s="63"/>
      <c r="T216" s="63"/>
      <c r="U216" s="63"/>
      <c r="V216" s="63"/>
      <c r="W216" s="63"/>
      <c r="X216" s="63"/>
      <c r="Y216" s="63"/>
    </row>
    <row r="217" spans="1:25" x14ac:dyDescent="0.2">
      <c r="A217" s="63"/>
      <c r="B217" s="63"/>
      <c r="C217" s="382"/>
      <c r="D217" s="63"/>
      <c r="E217" s="63"/>
      <c r="F217" s="63"/>
      <c r="G217" s="63"/>
      <c r="H217" s="63"/>
      <c r="I217" s="63"/>
      <c r="J217" s="63"/>
      <c r="K217" s="63"/>
      <c r="L217" s="63"/>
      <c r="M217" s="63"/>
      <c r="N217" s="63"/>
      <c r="O217" s="63"/>
      <c r="P217" s="63"/>
      <c r="Q217" s="63"/>
      <c r="R217" s="63"/>
      <c r="S217" s="63"/>
      <c r="T217" s="63"/>
      <c r="U217" s="63"/>
      <c r="V217" s="63"/>
      <c r="W217" s="63"/>
      <c r="X217" s="63"/>
      <c r="Y217" s="63"/>
    </row>
    <row r="218" spans="1:25" x14ac:dyDescent="0.2">
      <c r="A218" s="63"/>
      <c r="B218" s="63"/>
      <c r="C218" s="382"/>
      <c r="D218" s="63"/>
      <c r="E218" s="63"/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3"/>
      <c r="R218" s="63"/>
      <c r="S218" s="63"/>
      <c r="T218" s="63"/>
      <c r="U218" s="63"/>
      <c r="V218" s="63"/>
      <c r="W218" s="63"/>
      <c r="X218" s="63"/>
      <c r="Y218" s="63"/>
    </row>
    <row r="219" spans="1:25" x14ac:dyDescent="0.2">
      <c r="A219" s="63"/>
      <c r="B219" s="63"/>
      <c r="C219" s="382"/>
      <c r="D219" s="63"/>
      <c r="E219" s="63"/>
      <c r="F219" s="63"/>
      <c r="G219" s="63"/>
      <c r="H219" s="63"/>
      <c r="I219" s="63"/>
      <c r="J219" s="63"/>
      <c r="K219" s="63"/>
      <c r="L219" s="63"/>
      <c r="M219" s="63"/>
      <c r="N219" s="63"/>
      <c r="O219" s="63"/>
      <c r="P219" s="63"/>
      <c r="Q219" s="63"/>
      <c r="R219" s="63"/>
      <c r="S219" s="63"/>
      <c r="T219" s="63"/>
      <c r="U219" s="63"/>
      <c r="V219" s="63"/>
      <c r="W219" s="63"/>
      <c r="X219" s="63"/>
      <c r="Y219" s="63"/>
    </row>
    <row r="220" spans="1:25" x14ac:dyDescent="0.2">
      <c r="A220" s="63"/>
      <c r="B220" s="63"/>
      <c r="C220" s="382"/>
      <c r="D220" s="63"/>
      <c r="E220" s="63"/>
      <c r="F220" s="63"/>
      <c r="G220" s="63"/>
      <c r="H220" s="63"/>
      <c r="I220" s="63"/>
      <c r="J220" s="63"/>
      <c r="K220" s="63"/>
      <c r="L220" s="63"/>
      <c r="M220" s="63"/>
      <c r="N220" s="63"/>
      <c r="O220" s="63"/>
      <c r="P220" s="63"/>
      <c r="Q220" s="63"/>
      <c r="R220" s="63"/>
      <c r="S220" s="63"/>
      <c r="T220" s="63"/>
      <c r="U220" s="63"/>
      <c r="V220" s="63"/>
      <c r="W220" s="63"/>
      <c r="X220" s="63"/>
      <c r="Y220" s="63"/>
    </row>
  </sheetData>
  <mergeCells count="30">
    <mergeCell ref="B7:Q7"/>
    <mergeCell ref="R7:S7"/>
    <mergeCell ref="B2:S2"/>
    <mergeCell ref="B3:S3"/>
    <mergeCell ref="B4:S4"/>
    <mergeCell ref="R5:S5"/>
    <mergeCell ref="B6:Q6"/>
    <mergeCell ref="R6:S6"/>
    <mergeCell ref="D5:Q5"/>
    <mergeCell ref="R13:S13"/>
    <mergeCell ref="D14:E14"/>
    <mergeCell ref="O14:P14"/>
    <mergeCell ref="B8:Q8"/>
    <mergeCell ref="R8:S8"/>
    <mergeCell ref="R14:S14"/>
    <mergeCell ref="B12:C12"/>
    <mergeCell ref="D12:E13"/>
    <mergeCell ref="R9:S9"/>
    <mergeCell ref="B10:Q10"/>
    <mergeCell ref="R10:S10"/>
    <mergeCell ref="R12:S12"/>
    <mergeCell ref="O13:P13"/>
    <mergeCell ref="H12:I12"/>
    <mergeCell ref="O12:P12"/>
    <mergeCell ref="B9:Q9"/>
    <mergeCell ref="B194:Q194"/>
    <mergeCell ref="K17:O17"/>
    <mergeCell ref="P17:Q17"/>
    <mergeCell ref="R17:S17"/>
    <mergeCell ref="Q191:R191"/>
  </mergeCells>
  <phoneticPr fontId="4" type="noConversion"/>
  <hyperlinks>
    <hyperlink ref="R5:S5" location="'Objektübersicht '!A1" display="zur Objektliste" xr:uid="{00000000-0004-0000-1900-000000000000}"/>
  </hyperlinks>
  <printOptions horizontalCentered="1"/>
  <pageMargins left="0.19685039370078741" right="0.19685039370078741" top="0.39370078740157483" bottom="0.39370078740157483" header="0.19685039370078741" footer="0.19685039370078741"/>
  <pageSetup paperSize="9" scale="90" fitToHeight="0" orientation="landscape" r:id="rId1"/>
  <headerFooter alignWithMargins="0">
    <oddFooter>&amp;L&amp;D&amp;C&amp;A&amp;RSeite &amp;P von &amp;N</oddFooter>
  </headerFooter>
  <rowBreaks count="4" manualBreakCount="4">
    <brk id="53" max="19" man="1"/>
    <brk id="103" max="19" man="1"/>
    <brk id="153" max="19" man="1"/>
    <brk id="194" max="16383" man="1"/>
  </rowBreaks>
  <colBreaks count="1" manualBreakCount="1">
    <brk id="20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Tabelle10">
    <tabColor indexed="9"/>
  </sheetPr>
  <dimension ref="A1:Y399"/>
  <sheetViews>
    <sheetView workbookViewId="0">
      <pane ySplit="18" topLeftCell="A19" activePane="bottomLeft" state="frozen"/>
      <selection pane="bottomLeft" activeCell="G368" sqref="G368"/>
    </sheetView>
  </sheetViews>
  <sheetFormatPr baseColWidth="10" defaultColWidth="11.44140625" defaultRowHeight="10.199999999999999" x14ac:dyDescent="0.2"/>
  <cols>
    <col min="1" max="1" width="1.6640625" style="3" customWidth="1"/>
    <col min="2" max="2" width="8.109375" style="3" bestFit="1" customWidth="1"/>
    <col min="3" max="3" width="9.5546875" style="3" bestFit="1" customWidth="1"/>
    <col min="4" max="4" width="22.44140625" style="3" bestFit="1" customWidth="1"/>
    <col min="5" max="5" width="9.5546875" style="3" customWidth="1"/>
    <col min="6" max="6" width="8.6640625" style="3" bestFit="1" customWidth="1"/>
    <col min="7" max="7" width="7" style="3" customWidth="1"/>
    <col min="8" max="8" width="9" style="3" customWidth="1"/>
    <col min="9" max="9" width="8.33203125" style="3" customWidth="1"/>
    <col min="10" max="10" width="7.88671875" style="3" customWidth="1"/>
    <col min="11" max="11" width="6.33203125" style="3" customWidth="1"/>
    <col min="12" max="12" width="8.6640625" style="3" bestFit="1" customWidth="1"/>
    <col min="13" max="13" width="7.44140625" style="3" customWidth="1"/>
    <col min="14" max="14" width="8.109375" style="3" customWidth="1"/>
    <col min="15" max="15" width="9.109375" style="3" customWidth="1"/>
    <col min="16" max="16" width="6.44140625" style="3" customWidth="1"/>
    <col min="17" max="17" width="11.44140625" style="3"/>
    <col min="18" max="18" width="5.44140625" style="3" customWidth="1"/>
    <col min="19" max="19" width="9.109375" style="3" customWidth="1"/>
    <col min="20" max="20" width="1.6640625" style="3" customWidth="1"/>
    <col min="21" max="16384" width="11.44140625" style="3"/>
  </cols>
  <sheetData>
    <row r="1" spans="1:25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63"/>
      <c r="V1" s="63"/>
      <c r="W1" s="63"/>
      <c r="X1" s="63"/>
      <c r="Y1" s="63"/>
    </row>
    <row r="2" spans="1:25" x14ac:dyDescent="0.2">
      <c r="A2" s="10"/>
      <c r="B2" s="518" t="s">
        <v>24</v>
      </c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  <c r="Q2" s="518"/>
      <c r="R2" s="518"/>
      <c r="S2" s="518"/>
      <c r="T2" s="10"/>
      <c r="U2" s="63"/>
      <c r="V2" s="63"/>
      <c r="W2" s="63"/>
      <c r="X2" s="63"/>
      <c r="Y2" s="63"/>
    </row>
    <row r="3" spans="1:25" x14ac:dyDescent="0.2">
      <c r="A3" s="10"/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  <c r="Q3" s="518"/>
      <c r="R3" s="518"/>
      <c r="S3" s="518"/>
      <c r="T3" s="10"/>
      <c r="U3" s="63"/>
      <c r="V3" s="63"/>
      <c r="W3" s="63"/>
      <c r="X3" s="63"/>
      <c r="Y3" s="63"/>
    </row>
    <row r="4" spans="1:25" x14ac:dyDescent="0.2">
      <c r="A4" s="10"/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10"/>
      <c r="U4" s="63"/>
      <c r="V4" s="63"/>
      <c r="W4" s="63"/>
      <c r="X4" s="63"/>
      <c r="Y4" s="63"/>
    </row>
    <row r="5" spans="1:25" ht="13.5" customHeight="1" x14ac:dyDescent="0.2">
      <c r="A5" s="10"/>
      <c r="B5" s="56"/>
      <c r="C5" s="95"/>
      <c r="D5" s="521" t="s">
        <v>510</v>
      </c>
      <c r="E5" s="521"/>
      <c r="F5" s="521"/>
      <c r="G5" s="521"/>
      <c r="H5" s="521"/>
      <c r="I5" s="521"/>
      <c r="J5" s="521"/>
      <c r="K5" s="521"/>
      <c r="L5" s="521"/>
      <c r="M5" s="521"/>
      <c r="N5" s="521"/>
      <c r="O5" s="521"/>
      <c r="P5" s="521"/>
      <c r="Q5" s="521"/>
      <c r="R5" s="519" t="s">
        <v>511</v>
      </c>
      <c r="S5" s="520"/>
      <c r="T5" s="10"/>
      <c r="U5" s="63"/>
      <c r="V5" s="63"/>
      <c r="W5" s="63"/>
      <c r="X5" s="63"/>
      <c r="Y5" s="63"/>
    </row>
    <row r="6" spans="1:25" x14ac:dyDescent="0.2">
      <c r="A6" s="10"/>
      <c r="B6" s="510" t="s">
        <v>512</v>
      </c>
      <c r="C6" s="511"/>
      <c r="D6" s="511"/>
      <c r="E6" s="511"/>
      <c r="F6" s="511"/>
      <c r="G6" s="511"/>
      <c r="H6" s="511"/>
      <c r="I6" s="511"/>
      <c r="J6" s="511"/>
      <c r="K6" s="511"/>
      <c r="L6" s="511"/>
      <c r="M6" s="511"/>
      <c r="N6" s="511"/>
      <c r="O6" s="511"/>
      <c r="P6" s="511"/>
      <c r="Q6" s="512"/>
      <c r="R6" s="505" t="e">
        <f>O372*12</f>
        <v>#REF!</v>
      </c>
      <c r="S6" s="506"/>
      <c r="T6" s="10"/>
      <c r="U6" s="63"/>
      <c r="V6" s="63"/>
      <c r="W6" s="63"/>
      <c r="X6" s="63"/>
      <c r="Y6" s="63"/>
    </row>
    <row r="7" spans="1:25" x14ac:dyDescent="0.2">
      <c r="A7" s="10"/>
      <c r="B7" s="510" t="s">
        <v>31</v>
      </c>
      <c r="C7" s="511"/>
      <c r="D7" s="511"/>
      <c r="E7" s="511"/>
      <c r="F7" s="511"/>
      <c r="G7" s="511"/>
      <c r="H7" s="511"/>
      <c r="I7" s="511"/>
      <c r="J7" s="511"/>
      <c r="K7" s="511"/>
      <c r="L7" s="511"/>
      <c r="M7" s="511"/>
      <c r="N7" s="511"/>
      <c r="O7" s="511"/>
      <c r="P7" s="511"/>
      <c r="Q7" s="512"/>
      <c r="R7" s="108"/>
      <c r="S7" s="109" t="e">
        <f>Q372</f>
        <v>#REF!</v>
      </c>
      <c r="T7" s="10"/>
      <c r="U7" s="63"/>
      <c r="V7" s="63"/>
      <c r="W7" s="63"/>
      <c r="X7" s="63"/>
      <c r="Y7" s="63"/>
    </row>
    <row r="8" spans="1:25" x14ac:dyDescent="0.2">
      <c r="A8" s="10"/>
      <c r="B8" s="510" t="s">
        <v>32</v>
      </c>
      <c r="C8" s="511"/>
      <c r="D8" s="511"/>
      <c r="E8" s="511"/>
      <c r="F8" s="511"/>
      <c r="G8" s="511"/>
      <c r="H8" s="511"/>
      <c r="I8" s="511"/>
      <c r="J8" s="511"/>
      <c r="K8" s="511"/>
      <c r="L8" s="511"/>
      <c r="M8" s="511"/>
      <c r="N8" s="511"/>
      <c r="O8" s="511"/>
      <c r="P8" s="511"/>
      <c r="Q8" s="512"/>
      <c r="R8" s="505" t="e">
        <f>(R6+S7)/F372</f>
        <v>#REF!</v>
      </c>
      <c r="S8" s="506"/>
      <c r="T8" s="10"/>
      <c r="U8" s="63"/>
      <c r="V8" s="63"/>
      <c r="W8" s="63"/>
      <c r="X8" s="63"/>
      <c r="Y8" s="63"/>
    </row>
    <row r="9" spans="1:25" x14ac:dyDescent="0.2">
      <c r="A9" s="10"/>
      <c r="B9" s="510" t="s">
        <v>33</v>
      </c>
      <c r="C9" s="511"/>
      <c r="D9" s="511"/>
      <c r="E9" s="511"/>
      <c r="F9" s="511"/>
      <c r="G9" s="511"/>
      <c r="H9" s="511"/>
      <c r="I9" s="511"/>
      <c r="J9" s="511"/>
      <c r="K9" s="511"/>
      <c r="L9" s="511"/>
      <c r="M9" s="511"/>
      <c r="N9" s="511"/>
      <c r="O9" s="511"/>
      <c r="P9" s="511"/>
      <c r="Q9" s="512"/>
      <c r="R9" s="514" t="e">
        <f>(R6+S7)/L372</f>
        <v>#REF!</v>
      </c>
      <c r="S9" s="506"/>
      <c r="T9" s="10"/>
      <c r="U9" s="63"/>
      <c r="V9" s="63"/>
      <c r="W9" s="63"/>
      <c r="X9" s="63"/>
      <c r="Y9" s="63"/>
    </row>
    <row r="10" spans="1:25" x14ac:dyDescent="0.2">
      <c r="A10" s="10"/>
      <c r="B10" s="510" t="s">
        <v>513</v>
      </c>
      <c r="C10" s="511"/>
      <c r="D10" s="511"/>
      <c r="E10" s="511"/>
      <c r="F10" s="511"/>
      <c r="G10" s="511"/>
      <c r="H10" s="511"/>
      <c r="I10" s="511"/>
      <c r="J10" s="511"/>
      <c r="K10" s="511"/>
      <c r="L10" s="511"/>
      <c r="M10" s="511"/>
      <c r="N10" s="511"/>
      <c r="O10" s="511"/>
      <c r="P10" s="511"/>
      <c r="Q10" s="512"/>
      <c r="R10" s="514" t="e">
        <f>S372</f>
        <v>#REF!</v>
      </c>
      <c r="S10" s="506"/>
      <c r="T10" s="10"/>
      <c r="U10" s="63"/>
      <c r="V10" s="63"/>
      <c r="W10" s="63"/>
      <c r="X10" s="63"/>
      <c r="Y10" s="63"/>
    </row>
    <row r="11" spans="1:25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63"/>
      <c r="V11" s="63"/>
      <c r="W11" s="63"/>
      <c r="X11" s="63"/>
      <c r="Y11" s="63"/>
    </row>
    <row r="12" spans="1:25" x14ac:dyDescent="0.2">
      <c r="A12" s="10"/>
      <c r="B12" s="513" t="s">
        <v>514</v>
      </c>
      <c r="C12" s="513"/>
      <c r="D12" s="507"/>
      <c r="E12" s="507"/>
      <c r="F12" s="10"/>
      <c r="G12" s="10"/>
      <c r="H12" s="515" t="s">
        <v>515</v>
      </c>
      <c r="I12" s="516"/>
      <c r="J12" s="112">
        <v>52</v>
      </c>
      <c r="K12" s="10"/>
      <c r="L12" s="10"/>
      <c r="M12" s="10"/>
      <c r="N12" s="10"/>
      <c r="O12" s="508" t="s">
        <v>38</v>
      </c>
      <c r="P12" s="509"/>
      <c r="Q12" s="10"/>
      <c r="R12" s="505" t="e">
        <f>#REF!</f>
        <v>#REF!</v>
      </c>
      <c r="S12" s="506"/>
      <c r="T12" s="10"/>
      <c r="U12" s="63"/>
      <c r="V12" s="63"/>
      <c r="W12" s="63"/>
      <c r="X12" s="63"/>
      <c r="Y12" s="63"/>
    </row>
    <row r="13" spans="1:25" x14ac:dyDescent="0.2">
      <c r="A13" s="10"/>
      <c r="B13" s="10"/>
      <c r="C13" s="10"/>
      <c r="D13" s="507"/>
      <c r="E13" s="507"/>
      <c r="F13" s="10"/>
      <c r="G13" s="10"/>
      <c r="H13" s="10"/>
      <c r="I13" s="10"/>
      <c r="J13" s="10"/>
      <c r="K13" s="10"/>
      <c r="L13" s="10"/>
      <c r="M13" s="10"/>
      <c r="N13" s="10"/>
      <c r="O13" s="508" t="s">
        <v>39</v>
      </c>
      <c r="P13" s="509"/>
      <c r="Q13" s="10"/>
      <c r="R13" s="505">
        <f>'SVS GR '!D41</f>
        <v>18.173195156250003</v>
      </c>
      <c r="S13" s="506"/>
      <c r="T13" s="10"/>
      <c r="U13" s="63"/>
      <c r="V13" s="63"/>
      <c r="W13" s="63"/>
      <c r="X13" s="63"/>
      <c r="Y13" s="63"/>
    </row>
    <row r="14" spans="1:25" x14ac:dyDescent="0.2">
      <c r="A14" s="10"/>
      <c r="B14" s="10"/>
      <c r="C14" s="10"/>
      <c r="D14" s="507"/>
      <c r="E14" s="507"/>
      <c r="F14" s="10"/>
      <c r="G14" s="10"/>
      <c r="H14" s="10"/>
      <c r="I14" s="10"/>
      <c r="J14" s="10"/>
      <c r="K14" s="10"/>
      <c r="L14" s="10"/>
      <c r="M14" s="10"/>
      <c r="N14" s="10"/>
      <c r="O14" s="508" t="s">
        <v>516</v>
      </c>
      <c r="P14" s="509"/>
      <c r="Q14" s="10"/>
      <c r="R14" s="505" t="e">
        <f>#REF!</f>
        <v>#REF!</v>
      </c>
      <c r="S14" s="506"/>
      <c r="T14" s="10"/>
      <c r="U14" s="63"/>
      <c r="V14" s="63"/>
      <c r="W14" s="63"/>
      <c r="X14" s="63"/>
      <c r="Y14" s="63"/>
    </row>
    <row r="15" spans="1:25" x14ac:dyDescent="0.2">
      <c r="A15" s="10"/>
      <c r="B15" s="10"/>
      <c r="C15" s="10"/>
      <c r="D15" s="113"/>
      <c r="E15" s="113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14"/>
      <c r="R15" s="10"/>
      <c r="S15" s="10"/>
      <c r="T15" s="10"/>
      <c r="U15" s="63"/>
      <c r="V15" s="63"/>
      <c r="W15" s="63"/>
      <c r="X15" s="63"/>
      <c r="Y15" s="63"/>
    </row>
    <row r="16" spans="1:25" x14ac:dyDescent="0.2">
      <c r="A16" s="56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63"/>
      <c r="V16" s="63"/>
      <c r="W16" s="63"/>
      <c r="X16" s="63"/>
      <c r="Y16" s="63"/>
    </row>
    <row r="17" spans="1:25" ht="12" customHeight="1" x14ac:dyDescent="0.2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499" t="s">
        <v>1</v>
      </c>
      <c r="L17" s="500"/>
      <c r="M17" s="500"/>
      <c r="N17" s="500"/>
      <c r="O17" s="501"/>
      <c r="P17" s="502" t="s">
        <v>2</v>
      </c>
      <c r="Q17" s="503"/>
      <c r="R17" s="502" t="s">
        <v>517</v>
      </c>
      <c r="S17" s="503"/>
      <c r="T17" s="10"/>
      <c r="U17" s="63"/>
      <c r="V17" s="63"/>
      <c r="W17" s="63"/>
      <c r="X17" s="63"/>
      <c r="Y17" s="63"/>
    </row>
    <row r="18" spans="1:25" s="4" customFormat="1" ht="24" customHeight="1" x14ac:dyDescent="0.2">
      <c r="A18" s="113"/>
      <c r="B18" s="115" t="s">
        <v>40</v>
      </c>
      <c r="C18" s="115" t="s">
        <v>41</v>
      </c>
      <c r="D18" s="115" t="s">
        <v>42</v>
      </c>
      <c r="E18" s="115" t="s">
        <v>43</v>
      </c>
      <c r="F18" s="116" t="s">
        <v>44</v>
      </c>
      <c r="G18" s="116" t="s">
        <v>518</v>
      </c>
      <c r="H18" s="116" t="s">
        <v>45</v>
      </c>
      <c r="I18" s="117" t="s">
        <v>46</v>
      </c>
      <c r="J18" s="116" t="s">
        <v>519</v>
      </c>
      <c r="K18" s="118" t="s">
        <v>48</v>
      </c>
      <c r="L18" s="116" t="s">
        <v>49</v>
      </c>
      <c r="M18" s="116" t="s">
        <v>50</v>
      </c>
      <c r="N18" s="119" t="s">
        <v>51</v>
      </c>
      <c r="O18" s="119" t="s">
        <v>52</v>
      </c>
      <c r="P18" s="118" t="s">
        <v>48</v>
      </c>
      <c r="Q18" s="119" t="s">
        <v>53</v>
      </c>
      <c r="R18" s="118" t="s">
        <v>48</v>
      </c>
      <c r="S18" s="119" t="s">
        <v>520</v>
      </c>
      <c r="T18" s="10"/>
      <c r="U18" s="120"/>
      <c r="V18" s="120"/>
      <c r="W18" s="120"/>
      <c r="X18" s="120"/>
      <c r="Y18" s="120"/>
    </row>
    <row r="19" spans="1:25" x14ac:dyDescent="0.2">
      <c r="A19" s="10"/>
      <c r="B19" s="107"/>
      <c r="C19" s="107"/>
      <c r="D19" s="378"/>
      <c r="E19" s="107"/>
      <c r="F19" s="122">
        <v>0</v>
      </c>
      <c r="G19" s="132">
        <v>0</v>
      </c>
      <c r="H19" s="75" t="e">
        <f>IF(VLOOKUP(J19,#REF!,TRUE)=J19,VLOOKUP(J19,#REF!,3),0)</f>
        <v>#REF!</v>
      </c>
      <c r="I19" s="123" t="e">
        <f t="shared" ref="I19:I82" si="0">IF(H19=5,((H19*$J$12)-9),H19*$J$12)</f>
        <v>#REF!</v>
      </c>
      <c r="J19" s="130"/>
      <c r="K19" s="76" t="e">
        <f>IF(VLOOKUP(J19,#REF!,TRUE)=J19,VLOOKUP(J19,#REF!,2),0)</f>
        <v>#REF!</v>
      </c>
      <c r="L19" s="77" t="e">
        <f t="shared" ref="L19:L82" si="1">F19*I19</f>
        <v>#REF!</v>
      </c>
      <c r="M19" s="77" t="e">
        <f t="shared" ref="M19:M82" si="2">L19/K19</f>
        <v>#REF!</v>
      </c>
      <c r="N19" s="77" t="e">
        <f t="shared" ref="N19:N82" si="3">F19/K19*$R$12</f>
        <v>#REF!</v>
      </c>
      <c r="O19" s="77" t="e">
        <f t="shared" ref="O19:O82" si="4">N19*I19/12</f>
        <v>#REF!</v>
      </c>
      <c r="P19" s="124">
        <v>30</v>
      </c>
      <c r="Q19" s="77" t="e">
        <f t="shared" ref="Q19:Q82" si="5">IF(H19=0,((F19/P19*$R$13)*0),F19/P19*$R$13)</f>
        <v>#REF!</v>
      </c>
      <c r="R19" s="124">
        <v>30</v>
      </c>
      <c r="S19" s="77" t="e">
        <f t="shared" ref="S19:S82" si="6">G19/R19*$R$14</f>
        <v>#REF!</v>
      </c>
      <c r="T19" s="10"/>
      <c r="U19" s="63"/>
      <c r="V19" s="63"/>
      <c r="W19" s="63"/>
      <c r="X19" s="63"/>
      <c r="Y19" s="63"/>
    </row>
    <row r="20" spans="1:25" x14ac:dyDescent="0.2">
      <c r="A20" s="10"/>
      <c r="B20" s="107"/>
      <c r="C20" s="107"/>
      <c r="D20" s="378"/>
      <c r="E20" s="107"/>
      <c r="F20" s="122">
        <v>0</v>
      </c>
      <c r="G20" s="132">
        <v>0</v>
      </c>
      <c r="H20" s="75" t="e">
        <f>IF(VLOOKUP(J20,#REF!,TRUE)=J20,VLOOKUP(J20,#REF!,3),0)</f>
        <v>#REF!</v>
      </c>
      <c r="I20" s="123" t="e">
        <f t="shared" si="0"/>
        <v>#REF!</v>
      </c>
      <c r="J20" s="130"/>
      <c r="K20" s="76" t="e">
        <f>IF(VLOOKUP(J20,#REF!,TRUE)=J20,VLOOKUP(J20,#REF!,2),0)</f>
        <v>#REF!</v>
      </c>
      <c r="L20" s="77" t="e">
        <f t="shared" si="1"/>
        <v>#REF!</v>
      </c>
      <c r="M20" s="77" t="e">
        <f t="shared" si="2"/>
        <v>#REF!</v>
      </c>
      <c r="N20" s="77" t="e">
        <f t="shared" si="3"/>
        <v>#REF!</v>
      </c>
      <c r="O20" s="77" t="e">
        <f t="shared" si="4"/>
        <v>#REF!</v>
      </c>
      <c r="P20" s="124">
        <v>30</v>
      </c>
      <c r="Q20" s="77" t="e">
        <f t="shared" si="5"/>
        <v>#REF!</v>
      </c>
      <c r="R20" s="124">
        <v>30</v>
      </c>
      <c r="S20" s="77" t="e">
        <f t="shared" si="6"/>
        <v>#REF!</v>
      </c>
      <c r="T20" s="10"/>
      <c r="U20" s="63"/>
      <c r="V20" s="63"/>
      <c r="W20" s="63"/>
      <c r="X20" s="63"/>
      <c r="Y20" s="63"/>
    </row>
    <row r="21" spans="1:25" x14ac:dyDescent="0.2">
      <c r="A21" s="10"/>
      <c r="B21" s="107"/>
      <c r="C21" s="107"/>
      <c r="D21" s="378"/>
      <c r="E21" s="107"/>
      <c r="F21" s="122">
        <v>0</v>
      </c>
      <c r="G21" s="132">
        <v>0</v>
      </c>
      <c r="H21" s="75" t="e">
        <f>IF(VLOOKUP(J21,#REF!,TRUE)=J21,VLOOKUP(J21,#REF!,3),0)</f>
        <v>#REF!</v>
      </c>
      <c r="I21" s="123" t="e">
        <f t="shared" si="0"/>
        <v>#REF!</v>
      </c>
      <c r="J21" s="130"/>
      <c r="K21" s="76" t="e">
        <f>IF(VLOOKUP(J21,#REF!,TRUE)=J21,VLOOKUP(J21,#REF!,2),0)</f>
        <v>#REF!</v>
      </c>
      <c r="L21" s="77" t="e">
        <f t="shared" si="1"/>
        <v>#REF!</v>
      </c>
      <c r="M21" s="77" t="e">
        <f t="shared" si="2"/>
        <v>#REF!</v>
      </c>
      <c r="N21" s="77" t="e">
        <f t="shared" si="3"/>
        <v>#REF!</v>
      </c>
      <c r="O21" s="77" t="e">
        <f t="shared" si="4"/>
        <v>#REF!</v>
      </c>
      <c r="P21" s="124">
        <v>30</v>
      </c>
      <c r="Q21" s="77" t="e">
        <f t="shared" si="5"/>
        <v>#REF!</v>
      </c>
      <c r="R21" s="124">
        <v>30</v>
      </c>
      <c r="S21" s="77" t="e">
        <f t="shared" si="6"/>
        <v>#REF!</v>
      </c>
      <c r="T21" s="10"/>
      <c r="U21" s="63"/>
      <c r="V21" s="63"/>
      <c r="W21" s="63"/>
      <c r="X21" s="63"/>
      <c r="Y21" s="63"/>
    </row>
    <row r="22" spans="1:25" x14ac:dyDescent="0.2">
      <c r="A22" s="10"/>
      <c r="B22" s="107"/>
      <c r="C22" s="107"/>
      <c r="D22" s="378"/>
      <c r="E22" s="107"/>
      <c r="F22" s="122">
        <v>0</v>
      </c>
      <c r="G22" s="132">
        <v>0</v>
      </c>
      <c r="H22" s="75" t="e">
        <f>IF(VLOOKUP(J22,#REF!,TRUE)=J22,VLOOKUP(J22,#REF!,3),0)</f>
        <v>#REF!</v>
      </c>
      <c r="I22" s="123" t="e">
        <f t="shared" si="0"/>
        <v>#REF!</v>
      </c>
      <c r="J22" s="130"/>
      <c r="K22" s="76" t="e">
        <f>IF(VLOOKUP(J22,#REF!,TRUE)=J22,VLOOKUP(J22,#REF!,2),0)</f>
        <v>#REF!</v>
      </c>
      <c r="L22" s="77" t="e">
        <f t="shared" si="1"/>
        <v>#REF!</v>
      </c>
      <c r="M22" s="77" t="e">
        <f t="shared" si="2"/>
        <v>#REF!</v>
      </c>
      <c r="N22" s="77" t="e">
        <f t="shared" si="3"/>
        <v>#REF!</v>
      </c>
      <c r="O22" s="77" t="e">
        <f t="shared" si="4"/>
        <v>#REF!</v>
      </c>
      <c r="P22" s="124">
        <v>30</v>
      </c>
      <c r="Q22" s="77" t="e">
        <f t="shared" si="5"/>
        <v>#REF!</v>
      </c>
      <c r="R22" s="124">
        <v>30</v>
      </c>
      <c r="S22" s="77" t="e">
        <f t="shared" si="6"/>
        <v>#REF!</v>
      </c>
      <c r="T22" s="10"/>
      <c r="U22" s="63"/>
      <c r="V22" s="63"/>
      <c r="W22" s="63"/>
      <c r="X22" s="63"/>
      <c r="Y22" s="63"/>
    </row>
    <row r="23" spans="1:25" x14ac:dyDescent="0.2">
      <c r="A23" s="10"/>
      <c r="B23" s="107"/>
      <c r="C23" s="107"/>
      <c r="D23" s="378"/>
      <c r="E23" s="107"/>
      <c r="F23" s="122">
        <v>0</v>
      </c>
      <c r="G23" s="132">
        <v>0</v>
      </c>
      <c r="H23" s="75" t="e">
        <f>IF(VLOOKUP(J23,#REF!,TRUE)=J23,VLOOKUP(J23,#REF!,3),0)</f>
        <v>#REF!</v>
      </c>
      <c r="I23" s="123" t="e">
        <f t="shared" si="0"/>
        <v>#REF!</v>
      </c>
      <c r="J23" s="130"/>
      <c r="K23" s="76" t="e">
        <f>IF(VLOOKUP(J23,#REF!,TRUE)=J23,VLOOKUP(J23,#REF!,2),0)</f>
        <v>#REF!</v>
      </c>
      <c r="L23" s="77" t="e">
        <f t="shared" si="1"/>
        <v>#REF!</v>
      </c>
      <c r="M23" s="77" t="e">
        <f t="shared" si="2"/>
        <v>#REF!</v>
      </c>
      <c r="N23" s="77" t="e">
        <f t="shared" si="3"/>
        <v>#REF!</v>
      </c>
      <c r="O23" s="77" t="e">
        <f t="shared" si="4"/>
        <v>#REF!</v>
      </c>
      <c r="P23" s="124">
        <v>30</v>
      </c>
      <c r="Q23" s="77" t="e">
        <f t="shared" si="5"/>
        <v>#REF!</v>
      </c>
      <c r="R23" s="124">
        <v>30</v>
      </c>
      <c r="S23" s="77" t="e">
        <f t="shared" si="6"/>
        <v>#REF!</v>
      </c>
      <c r="T23" s="10"/>
      <c r="U23" s="63"/>
      <c r="V23" s="63"/>
      <c r="W23" s="63"/>
      <c r="X23" s="63"/>
      <c r="Y23" s="63"/>
    </row>
    <row r="24" spans="1:25" x14ac:dyDescent="0.2">
      <c r="A24" s="10"/>
      <c r="B24" s="107"/>
      <c r="C24" s="107"/>
      <c r="D24" s="378"/>
      <c r="E24" s="107"/>
      <c r="F24" s="122">
        <v>0</v>
      </c>
      <c r="G24" s="132">
        <v>0</v>
      </c>
      <c r="H24" s="75" t="e">
        <f>IF(VLOOKUP(J24,#REF!,TRUE)=J24,VLOOKUP(J24,#REF!,3),0)</f>
        <v>#REF!</v>
      </c>
      <c r="I24" s="123" t="e">
        <f t="shared" si="0"/>
        <v>#REF!</v>
      </c>
      <c r="J24" s="130"/>
      <c r="K24" s="76" t="e">
        <f>IF(VLOOKUP(J24,#REF!,TRUE)=J24,VLOOKUP(J24,#REF!,2),0)</f>
        <v>#REF!</v>
      </c>
      <c r="L24" s="77" t="e">
        <f t="shared" si="1"/>
        <v>#REF!</v>
      </c>
      <c r="M24" s="77" t="e">
        <f t="shared" si="2"/>
        <v>#REF!</v>
      </c>
      <c r="N24" s="77" t="e">
        <f t="shared" si="3"/>
        <v>#REF!</v>
      </c>
      <c r="O24" s="77" t="e">
        <f t="shared" si="4"/>
        <v>#REF!</v>
      </c>
      <c r="P24" s="124">
        <v>30</v>
      </c>
      <c r="Q24" s="77" t="e">
        <f t="shared" si="5"/>
        <v>#REF!</v>
      </c>
      <c r="R24" s="124">
        <v>30</v>
      </c>
      <c r="S24" s="77" t="e">
        <f t="shared" si="6"/>
        <v>#REF!</v>
      </c>
      <c r="T24" s="10"/>
      <c r="U24" s="63"/>
      <c r="V24" s="63"/>
      <c r="W24" s="63"/>
      <c r="X24" s="63"/>
      <c r="Y24" s="63"/>
    </row>
    <row r="25" spans="1:25" x14ac:dyDescent="0.2">
      <c r="A25" s="10"/>
      <c r="B25" s="107"/>
      <c r="C25" s="107"/>
      <c r="D25" s="378"/>
      <c r="E25" s="107"/>
      <c r="F25" s="122">
        <v>0</v>
      </c>
      <c r="G25" s="132">
        <v>0</v>
      </c>
      <c r="H25" s="75" t="e">
        <f>IF(VLOOKUP(J25,#REF!,TRUE)=J25,VLOOKUP(J25,#REF!,3),0)</f>
        <v>#REF!</v>
      </c>
      <c r="I25" s="123" t="e">
        <f t="shared" si="0"/>
        <v>#REF!</v>
      </c>
      <c r="J25" s="130"/>
      <c r="K25" s="76" t="e">
        <f>IF(VLOOKUP(J25,#REF!,TRUE)=J25,VLOOKUP(J25,#REF!,2),0)</f>
        <v>#REF!</v>
      </c>
      <c r="L25" s="77" t="e">
        <f t="shared" si="1"/>
        <v>#REF!</v>
      </c>
      <c r="M25" s="77" t="e">
        <f t="shared" si="2"/>
        <v>#REF!</v>
      </c>
      <c r="N25" s="77" t="e">
        <f t="shared" si="3"/>
        <v>#REF!</v>
      </c>
      <c r="O25" s="77" t="e">
        <f t="shared" si="4"/>
        <v>#REF!</v>
      </c>
      <c r="P25" s="124">
        <v>30</v>
      </c>
      <c r="Q25" s="77" t="e">
        <f t="shared" si="5"/>
        <v>#REF!</v>
      </c>
      <c r="R25" s="124">
        <v>30</v>
      </c>
      <c r="S25" s="77" t="e">
        <f t="shared" si="6"/>
        <v>#REF!</v>
      </c>
      <c r="T25" s="10"/>
      <c r="U25" s="63"/>
      <c r="V25" s="63"/>
      <c r="W25" s="63"/>
      <c r="X25" s="63"/>
      <c r="Y25" s="63"/>
    </row>
    <row r="26" spans="1:25" x14ac:dyDescent="0.2">
      <c r="A26" s="10"/>
      <c r="B26" s="107"/>
      <c r="C26" s="107"/>
      <c r="D26" s="378"/>
      <c r="E26" s="107"/>
      <c r="F26" s="122">
        <v>0</v>
      </c>
      <c r="G26" s="132">
        <v>0</v>
      </c>
      <c r="H26" s="75" t="e">
        <f>IF(VLOOKUP(J26,#REF!,TRUE)=J26,VLOOKUP(J26,#REF!,3),0)</f>
        <v>#REF!</v>
      </c>
      <c r="I26" s="123" t="e">
        <f t="shared" si="0"/>
        <v>#REF!</v>
      </c>
      <c r="J26" s="130"/>
      <c r="K26" s="76" t="e">
        <f>IF(VLOOKUP(J26,#REF!,TRUE)=J26,VLOOKUP(J26,#REF!,2),0)</f>
        <v>#REF!</v>
      </c>
      <c r="L26" s="77" t="e">
        <f t="shared" si="1"/>
        <v>#REF!</v>
      </c>
      <c r="M26" s="77" t="e">
        <f t="shared" si="2"/>
        <v>#REF!</v>
      </c>
      <c r="N26" s="77" t="e">
        <f t="shared" si="3"/>
        <v>#REF!</v>
      </c>
      <c r="O26" s="77" t="e">
        <f t="shared" si="4"/>
        <v>#REF!</v>
      </c>
      <c r="P26" s="124">
        <v>30</v>
      </c>
      <c r="Q26" s="77" t="e">
        <f t="shared" si="5"/>
        <v>#REF!</v>
      </c>
      <c r="R26" s="124">
        <v>30</v>
      </c>
      <c r="S26" s="77" t="e">
        <f t="shared" si="6"/>
        <v>#REF!</v>
      </c>
      <c r="T26" s="10"/>
      <c r="U26" s="63"/>
      <c r="V26" s="63"/>
      <c r="W26" s="63"/>
      <c r="X26" s="63"/>
      <c r="Y26" s="63"/>
    </row>
    <row r="27" spans="1:25" x14ac:dyDescent="0.2">
      <c r="A27" s="10"/>
      <c r="B27" s="107"/>
      <c r="C27" s="107"/>
      <c r="D27" s="378"/>
      <c r="E27" s="107"/>
      <c r="F27" s="122">
        <v>0</v>
      </c>
      <c r="G27" s="132">
        <v>0</v>
      </c>
      <c r="H27" s="75" t="e">
        <f>IF(VLOOKUP(J27,#REF!,TRUE)=J27,VLOOKUP(J27,#REF!,3),0)</f>
        <v>#REF!</v>
      </c>
      <c r="I27" s="123" t="e">
        <f t="shared" si="0"/>
        <v>#REF!</v>
      </c>
      <c r="J27" s="130"/>
      <c r="K27" s="76" t="e">
        <f>IF(VLOOKUP(J27,#REF!,TRUE)=J27,VLOOKUP(J27,#REF!,2),0)</f>
        <v>#REF!</v>
      </c>
      <c r="L27" s="77" t="e">
        <f t="shared" si="1"/>
        <v>#REF!</v>
      </c>
      <c r="M27" s="77" t="e">
        <f t="shared" si="2"/>
        <v>#REF!</v>
      </c>
      <c r="N27" s="77" t="e">
        <f t="shared" si="3"/>
        <v>#REF!</v>
      </c>
      <c r="O27" s="77" t="e">
        <f t="shared" si="4"/>
        <v>#REF!</v>
      </c>
      <c r="P27" s="124">
        <v>30</v>
      </c>
      <c r="Q27" s="77" t="e">
        <f t="shared" si="5"/>
        <v>#REF!</v>
      </c>
      <c r="R27" s="124">
        <v>30</v>
      </c>
      <c r="S27" s="77" t="e">
        <f t="shared" si="6"/>
        <v>#REF!</v>
      </c>
      <c r="T27" s="10"/>
      <c r="U27" s="63"/>
      <c r="V27" s="63"/>
      <c r="W27" s="63"/>
      <c r="X27" s="63"/>
      <c r="Y27" s="63"/>
    </row>
    <row r="28" spans="1:25" x14ac:dyDescent="0.2">
      <c r="A28" s="10"/>
      <c r="B28" s="107"/>
      <c r="C28" s="107"/>
      <c r="D28" s="378"/>
      <c r="E28" s="107"/>
      <c r="F28" s="122">
        <v>0</v>
      </c>
      <c r="G28" s="132">
        <v>0</v>
      </c>
      <c r="H28" s="75" t="e">
        <f>IF(VLOOKUP(J28,#REF!,TRUE)=J28,VLOOKUP(J28,#REF!,3),0)</f>
        <v>#REF!</v>
      </c>
      <c r="I28" s="123" t="e">
        <f t="shared" si="0"/>
        <v>#REF!</v>
      </c>
      <c r="J28" s="130"/>
      <c r="K28" s="76" t="e">
        <f>IF(VLOOKUP(J28,#REF!,TRUE)=J28,VLOOKUP(J28,#REF!,2),0)</f>
        <v>#REF!</v>
      </c>
      <c r="L28" s="77" t="e">
        <f t="shared" si="1"/>
        <v>#REF!</v>
      </c>
      <c r="M28" s="77" t="e">
        <f t="shared" si="2"/>
        <v>#REF!</v>
      </c>
      <c r="N28" s="77" t="e">
        <f t="shared" si="3"/>
        <v>#REF!</v>
      </c>
      <c r="O28" s="77" t="e">
        <f t="shared" si="4"/>
        <v>#REF!</v>
      </c>
      <c r="P28" s="124">
        <v>30</v>
      </c>
      <c r="Q28" s="77" t="e">
        <f t="shared" si="5"/>
        <v>#REF!</v>
      </c>
      <c r="R28" s="124">
        <v>30</v>
      </c>
      <c r="S28" s="77" t="e">
        <f t="shared" si="6"/>
        <v>#REF!</v>
      </c>
      <c r="T28" s="10"/>
      <c r="U28" s="63"/>
      <c r="V28" s="63"/>
      <c r="W28" s="63"/>
      <c r="X28" s="63"/>
      <c r="Y28" s="63"/>
    </row>
    <row r="29" spans="1:25" x14ac:dyDescent="0.2">
      <c r="A29" s="10"/>
      <c r="B29" s="107"/>
      <c r="C29" s="107"/>
      <c r="D29" s="378"/>
      <c r="E29" s="107"/>
      <c r="F29" s="122">
        <v>0</v>
      </c>
      <c r="G29" s="132">
        <v>0</v>
      </c>
      <c r="H29" s="75" t="e">
        <f>IF(VLOOKUP(J29,#REF!,TRUE)=J29,VLOOKUP(J29,#REF!,3),0)</f>
        <v>#REF!</v>
      </c>
      <c r="I29" s="123" t="e">
        <f t="shared" si="0"/>
        <v>#REF!</v>
      </c>
      <c r="J29" s="130"/>
      <c r="K29" s="76" t="e">
        <f>IF(VLOOKUP(J29,#REF!,TRUE)=J29,VLOOKUP(J29,#REF!,2),0)</f>
        <v>#REF!</v>
      </c>
      <c r="L29" s="77" t="e">
        <f t="shared" si="1"/>
        <v>#REF!</v>
      </c>
      <c r="M29" s="77" t="e">
        <f t="shared" si="2"/>
        <v>#REF!</v>
      </c>
      <c r="N29" s="77" t="e">
        <f t="shared" si="3"/>
        <v>#REF!</v>
      </c>
      <c r="O29" s="77" t="e">
        <f t="shared" si="4"/>
        <v>#REF!</v>
      </c>
      <c r="P29" s="124">
        <v>30</v>
      </c>
      <c r="Q29" s="77" t="e">
        <f t="shared" si="5"/>
        <v>#REF!</v>
      </c>
      <c r="R29" s="124">
        <v>30</v>
      </c>
      <c r="S29" s="77" t="e">
        <f t="shared" si="6"/>
        <v>#REF!</v>
      </c>
      <c r="T29" s="10"/>
      <c r="U29" s="63"/>
      <c r="V29" s="63"/>
      <c r="W29" s="63"/>
      <c r="X29" s="63"/>
      <c r="Y29" s="63"/>
    </row>
    <row r="30" spans="1:25" x14ac:dyDescent="0.2">
      <c r="A30" s="10"/>
      <c r="B30" s="107"/>
      <c r="C30" s="107"/>
      <c r="D30" s="378"/>
      <c r="E30" s="107"/>
      <c r="F30" s="122">
        <v>0</v>
      </c>
      <c r="G30" s="132">
        <v>0</v>
      </c>
      <c r="H30" s="75" t="e">
        <f>IF(VLOOKUP(J30,#REF!,TRUE)=J30,VLOOKUP(J30,#REF!,3),0)</f>
        <v>#REF!</v>
      </c>
      <c r="I30" s="123" t="e">
        <f t="shared" si="0"/>
        <v>#REF!</v>
      </c>
      <c r="J30" s="130"/>
      <c r="K30" s="76" t="e">
        <f>IF(VLOOKUP(J30,#REF!,TRUE)=J30,VLOOKUP(J30,#REF!,2),0)</f>
        <v>#REF!</v>
      </c>
      <c r="L30" s="77" t="e">
        <f t="shared" si="1"/>
        <v>#REF!</v>
      </c>
      <c r="M30" s="77" t="e">
        <f t="shared" si="2"/>
        <v>#REF!</v>
      </c>
      <c r="N30" s="77" t="e">
        <f t="shared" si="3"/>
        <v>#REF!</v>
      </c>
      <c r="O30" s="77" t="e">
        <f t="shared" si="4"/>
        <v>#REF!</v>
      </c>
      <c r="P30" s="124">
        <v>30</v>
      </c>
      <c r="Q30" s="77" t="e">
        <f t="shared" si="5"/>
        <v>#REF!</v>
      </c>
      <c r="R30" s="124">
        <v>30</v>
      </c>
      <c r="S30" s="77" t="e">
        <f t="shared" si="6"/>
        <v>#REF!</v>
      </c>
      <c r="T30" s="10"/>
      <c r="U30" s="63"/>
      <c r="V30" s="63"/>
      <c r="W30" s="63"/>
      <c r="X30" s="63"/>
      <c r="Y30" s="63"/>
    </row>
    <row r="31" spans="1:25" x14ac:dyDescent="0.2">
      <c r="A31" s="10"/>
      <c r="B31" s="107"/>
      <c r="C31" s="107"/>
      <c r="D31" s="378"/>
      <c r="E31" s="107"/>
      <c r="F31" s="122">
        <v>0</v>
      </c>
      <c r="G31" s="132">
        <v>0</v>
      </c>
      <c r="H31" s="75" t="e">
        <f>IF(VLOOKUP(J31,#REF!,TRUE)=J31,VLOOKUP(J31,#REF!,3),0)</f>
        <v>#REF!</v>
      </c>
      <c r="I31" s="123" t="e">
        <f t="shared" si="0"/>
        <v>#REF!</v>
      </c>
      <c r="J31" s="130"/>
      <c r="K31" s="76" t="e">
        <f>IF(VLOOKUP(J31,#REF!,TRUE)=J31,VLOOKUP(J31,#REF!,2),0)</f>
        <v>#REF!</v>
      </c>
      <c r="L31" s="77" t="e">
        <f t="shared" si="1"/>
        <v>#REF!</v>
      </c>
      <c r="M31" s="77" t="e">
        <f t="shared" si="2"/>
        <v>#REF!</v>
      </c>
      <c r="N31" s="77" t="e">
        <f t="shared" si="3"/>
        <v>#REF!</v>
      </c>
      <c r="O31" s="77" t="e">
        <f t="shared" si="4"/>
        <v>#REF!</v>
      </c>
      <c r="P31" s="124">
        <v>30</v>
      </c>
      <c r="Q31" s="77" t="e">
        <f t="shared" si="5"/>
        <v>#REF!</v>
      </c>
      <c r="R31" s="124">
        <v>30</v>
      </c>
      <c r="S31" s="77" t="e">
        <f t="shared" si="6"/>
        <v>#REF!</v>
      </c>
      <c r="T31" s="10"/>
      <c r="U31" s="63"/>
      <c r="V31" s="63"/>
      <c r="W31" s="63"/>
      <c r="X31" s="63"/>
      <c r="Y31" s="63"/>
    </row>
    <row r="32" spans="1:25" x14ac:dyDescent="0.2">
      <c r="A32" s="10"/>
      <c r="B32" s="107"/>
      <c r="C32" s="107"/>
      <c r="D32" s="378"/>
      <c r="E32" s="107"/>
      <c r="F32" s="122">
        <v>0</v>
      </c>
      <c r="G32" s="132">
        <v>0</v>
      </c>
      <c r="H32" s="75" t="e">
        <f>IF(VLOOKUP(J32,#REF!,TRUE)=J32,VLOOKUP(J32,#REF!,3),0)</f>
        <v>#REF!</v>
      </c>
      <c r="I32" s="123" t="e">
        <f t="shared" si="0"/>
        <v>#REF!</v>
      </c>
      <c r="J32" s="130"/>
      <c r="K32" s="76" t="e">
        <f>IF(VLOOKUP(J32,#REF!,TRUE)=J32,VLOOKUP(J32,#REF!,2),0)</f>
        <v>#REF!</v>
      </c>
      <c r="L32" s="77" t="e">
        <f t="shared" si="1"/>
        <v>#REF!</v>
      </c>
      <c r="M32" s="77" t="e">
        <f t="shared" si="2"/>
        <v>#REF!</v>
      </c>
      <c r="N32" s="77" t="e">
        <f t="shared" si="3"/>
        <v>#REF!</v>
      </c>
      <c r="O32" s="77" t="e">
        <f t="shared" si="4"/>
        <v>#REF!</v>
      </c>
      <c r="P32" s="124">
        <v>30</v>
      </c>
      <c r="Q32" s="77" t="e">
        <f t="shared" si="5"/>
        <v>#REF!</v>
      </c>
      <c r="R32" s="124">
        <v>30</v>
      </c>
      <c r="S32" s="77" t="e">
        <f t="shared" si="6"/>
        <v>#REF!</v>
      </c>
      <c r="T32" s="10"/>
      <c r="U32" s="63"/>
      <c r="V32" s="63"/>
      <c r="W32" s="63"/>
      <c r="X32" s="63"/>
      <c r="Y32" s="63"/>
    </row>
    <row r="33" spans="1:25" x14ac:dyDescent="0.2">
      <c r="A33" s="10"/>
      <c r="B33" s="107"/>
      <c r="C33" s="107"/>
      <c r="D33" s="378"/>
      <c r="E33" s="107"/>
      <c r="F33" s="122">
        <v>0</v>
      </c>
      <c r="G33" s="132">
        <v>0</v>
      </c>
      <c r="H33" s="75" t="e">
        <f>IF(VLOOKUP(J33,#REF!,TRUE)=J33,VLOOKUP(J33,#REF!,3),0)</f>
        <v>#REF!</v>
      </c>
      <c r="I33" s="123" t="e">
        <f t="shared" si="0"/>
        <v>#REF!</v>
      </c>
      <c r="J33" s="130"/>
      <c r="K33" s="76" t="e">
        <f>IF(VLOOKUP(J33,#REF!,TRUE)=J33,VLOOKUP(J33,#REF!,2),0)</f>
        <v>#REF!</v>
      </c>
      <c r="L33" s="77" t="e">
        <f t="shared" si="1"/>
        <v>#REF!</v>
      </c>
      <c r="M33" s="77" t="e">
        <f t="shared" si="2"/>
        <v>#REF!</v>
      </c>
      <c r="N33" s="77" t="e">
        <f t="shared" si="3"/>
        <v>#REF!</v>
      </c>
      <c r="O33" s="77" t="e">
        <f t="shared" si="4"/>
        <v>#REF!</v>
      </c>
      <c r="P33" s="124">
        <v>30</v>
      </c>
      <c r="Q33" s="77" t="e">
        <f t="shared" si="5"/>
        <v>#REF!</v>
      </c>
      <c r="R33" s="124">
        <v>30</v>
      </c>
      <c r="S33" s="77" t="e">
        <f t="shared" si="6"/>
        <v>#REF!</v>
      </c>
      <c r="T33" s="10"/>
      <c r="U33" s="63"/>
      <c r="V33" s="63"/>
      <c r="W33" s="63"/>
      <c r="X33" s="63"/>
      <c r="Y33" s="63"/>
    </row>
    <row r="34" spans="1:25" x14ac:dyDescent="0.2">
      <c r="A34" s="10"/>
      <c r="B34" s="107"/>
      <c r="C34" s="107"/>
      <c r="D34" s="378"/>
      <c r="E34" s="107"/>
      <c r="F34" s="122">
        <v>0</v>
      </c>
      <c r="G34" s="132">
        <v>0</v>
      </c>
      <c r="H34" s="75" t="e">
        <f>IF(VLOOKUP(J34,#REF!,TRUE)=J34,VLOOKUP(J34,#REF!,3),0)</f>
        <v>#REF!</v>
      </c>
      <c r="I34" s="123" t="e">
        <f t="shared" si="0"/>
        <v>#REF!</v>
      </c>
      <c r="J34" s="130"/>
      <c r="K34" s="76" t="e">
        <f>IF(VLOOKUP(J34,#REF!,TRUE)=J34,VLOOKUP(J34,#REF!,2),0)</f>
        <v>#REF!</v>
      </c>
      <c r="L34" s="77" t="e">
        <f t="shared" si="1"/>
        <v>#REF!</v>
      </c>
      <c r="M34" s="77" t="e">
        <f t="shared" si="2"/>
        <v>#REF!</v>
      </c>
      <c r="N34" s="77" t="e">
        <f t="shared" si="3"/>
        <v>#REF!</v>
      </c>
      <c r="O34" s="77" t="e">
        <f t="shared" si="4"/>
        <v>#REF!</v>
      </c>
      <c r="P34" s="124">
        <v>30</v>
      </c>
      <c r="Q34" s="77" t="e">
        <f t="shared" si="5"/>
        <v>#REF!</v>
      </c>
      <c r="R34" s="124">
        <v>30</v>
      </c>
      <c r="S34" s="77" t="e">
        <f t="shared" si="6"/>
        <v>#REF!</v>
      </c>
      <c r="T34" s="10"/>
      <c r="U34" s="63"/>
      <c r="V34" s="63"/>
      <c r="W34" s="63"/>
      <c r="X34" s="63"/>
      <c r="Y34" s="63"/>
    </row>
    <row r="35" spans="1:25" x14ac:dyDescent="0.2">
      <c r="A35" s="10"/>
      <c r="B35" s="107"/>
      <c r="C35" s="107"/>
      <c r="D35" s="378"/>
      <c r="E35" s="107"/>
      <c r="F35" s="122">
        <v>0</v>
      </c>
      <c r="G35" s="132">
        <v>0</v>
      </c>
      <c r="H35" s="75" t="e">
        <f>IF(VLOOKUP(J35,#REF!,TRUE)=J35,VLOOKUP(J35,#REF!,3),0)</f>
        <v>#REF!</v>
      </c>
      <c r="I35" s="123" t="e">
        <f t="shared" si="0"/>
        <v>#REF!</v>
      </c>
      <c r="J35" s="130"/>
      <c r="K35" s="76" t="e">
        <f>IF(VLOOKUP(J35,#REF!,TRUE)=J35,VLOOKUP(J35,#REF!,2),0)</f>
        <v>#REF!</v>
      </c>
      <c r="L35" s="77" t="e">
        <f t="shared" si="1"/>
        <v>#REF!</v>
      </c>
      <c r="M35" s="77" t="e">
        <f t="shared" si="2"/>
        <v>#REF!</v>
      </c>
      <c r="N35" s="77" t="e">
        <f t="shared" si="3"/>
        <v>#REF!</v>
      </c>
      <c r="O35" s="77" t="e">
        <f t="shared" si="4"/>
        <v>#REF!</v>
      </c>
      <c r="P35" s="124">
        <v>30</v>
      </c>
      <c r="Q35" s="77" t="e">
        <f t="shared" si="5"/>
        <v>#REF!</v>
      </c>
      <c r="R35" s="124">
        <v>30</v>
      </c>
      <c r="S35" s="77" t="e">
        <f t="shared" si="6"/>
        <v>#REF!</v>
      </c>
      <c r="T35" s="10"/>
      <c r="U35" s="63"/>
      <c r="V35" s="63"/>
      <c r="W35" s="63"/>
      <c r="X35" s="63"/>
      <c r="Y35" s="63"/>
    </row>
    <row r="36" spans="1:25" x14ac:dyDescent="0.2">
      <c r="A36" s="10"/>
      <c r="B36" s="107"/>
      <c r="C36" s="107"/>
      <c r="D36" s="378"/>
      <c r="E36" s="107"/>
      <c r="F36" s="122">
        <v>0</v>
      </c>
      <c r="G36" s="132">
        <v>0</v>
      </c>
      <c r="H36" s="75" t="e">
        <f>IF(VLOOKUP(J36,#REF!,TRUE)=J36,VLOOKUP(J36,#REF!,3),0)</f>
        <v>#REF!</v>
      </c>
      <c r="I36" s="123" t="e">
        <f t="shared" si="0"/>
        <v>#REF!</v>
      </c>
      <c r="J36" s="130"/>
      <c r="K36" s="76" t="e">
        <f>IF(VLOOKUP(J36,#REF!,TRUE)=J36,VLOOKUP(J36,#REF!,2),0)</f>
        <v>#REF!</v>
      </c>
      <c r="L36" s="77" t="e">
        <f t="shared" si="1"/>
        <v>#REF!</v>
      </c>
      <c r="M36" s="77" t="e">
        <f t="shared" si="2"/>
        <v>#REF!</v>
      </c>
      <c r="N36" s="77" t="e">
        <f t="shared" si="3"/>
        <v>#REF!</v>
      </c>
      <c r="O36" s="77" t="e">
        <f t="shared" si="4"/>
        <v>#REF!</v>
      </c>
      <c r="P36" s="124">
        <v>30</v>
      </c>
      <c r="Q36" s="77" t="e">
        <f t="shared" si="5"/>
        <v>#REF!</v>
      </c>
      <c r="R36" s="124">
        <v>30</v>
      </c>
      <c r="S36" s="77" t="e">
        <f t="shared" si="6"/>
        <v>#REF!</v>
      </c>
      <c r="T36" s="10"/>
      <c r="U36" s="63"/>
      <c r="V36" s="63"/>
      <c r="W36" s="63"/>
      <c r="X36" s="63"/>
      <c r="Y36" s="63"/>
    </row>
    <row r="37" spans="1:25" x14ac:dyDescent="0.2">
      <c r="A37" s="10"/>
      <c r="B37" s="107"/>
      <c r="C37" s="107"/>
      <c r="D37" s="378"/>
      <c r="E37" s="107"/>
      <c r="F37" s="122">
        <v>0</v>
      </c>
      <c r="G37" s="132">
        <v>0</v>
      </c>
      <c r="H37" s="75" t="e">
        <f>IF(VLOOKUP(J37,#REF!,TRUE)=J37,VLOOKUP(J37,#REF!,3),0)</f>
        <v>#REF!</v>
      </c>
      <c r="I37" s="123" t="e">
        <f t="shared" si="0"/>
        <v>#REF!</v>
      </c>
      <c r="J37" s="130"/>
      <c r="K37" s="76" t="e">
        <f>IF(VLOOKUP(J37,#REF!,TRUE)=J37,VLOOKUP(J37,#REF!,2),0)</f>
        <v>#REF!</v>
      </c>
      <c r="L37" s="77" t="e">
        <f t="shared" si="1"/>
        <v>#REF!</v>
      </c>
      <c r="M37" s="77" t="e">
        <f t="shared" si="2"/>
        <v>#REF!</v>
      </c>
      <c r="N37" s="77" t="e">
        <f t="shared" si="3"/>
        <v>#REF!</v>
      </c>
      <c r="O37" s="77" t="e">
        <f t="shared" si="4"/>
        <v>#REF!</v>
      </c>
      <c r="P37" s="124">
        <v>30</v>
      </c>
      <c r="Q37" s="77" t="e">
        <f t="shared" si="5"/>
        <v>#REF!</v>
      </c>
      <c r="R37" s="124">
        <v>30</v>
      </c>
      <c r="S37" s="77" t="e">
        <f t="shared" si="6"/>
        <v>#REF!</v>
      </c>
      <c r="T37" s="10"/>
      <c r="U37" s="63"/>
      <c r="V37" s="63"/>
      <c r="W37" s="63"/>
      <c r="X37" s="63"/>
      <c r="Y37" s="63"/>
    </row>
    <row r="38" spans="1:25" x14ac:dyDescent="0.2">
      <c r="A38" s="10"/>
      <c r="B38" s="107"/>
      <c r="C38" s="107"/>
      <c r="D38" s="378"/>
      <c r="E38" s="107"/>
      <c r="F38" s="122">
        <v>0</v>
      </c>
      <c r="G38" s="132">
        <v>0</v>
      </c>
      <c r="H38" s="75" t="e">
        <f>IF(VLOOKUP(J38,#REF!,TRUE)=J38,VLOOKUP(J38,#REF!,3),0)</f>
        <v>#REF!</v>
      </c>
      <c r="I38" s="123" t="e">
        <f t="shared" si="0"/>
        <v>#REF!</v>
      </c>
      <c r="J38" s="130"/>
      <c r="K38" s="76" t="e">
        <f>IF(VLOOKUP(J38,#REF!,TRUE)=J38,VLOOKUP(J38,#REF!,2),0)</f>
        <v>#REF!</v>
      </c>
      <c r="L38" s="77" t="e">
        <f t="shared" si="1"/>
        <v>#REF!</v>
      </c>
      <c r="M38" s="77" t="e">
        <f t="shared" si="2"/>
        <v>#REF!</v>
      </c>
      <c r="N38" s="77" t="e">
        <f t="shared" si="3"/>
        <v>#REF!</v>
      </c>
      <c r="O38" s="77" t="e">
        <f t="shared" si="4"/>
        <v>#REF!</v>
      </c>
      <c r="P38" s="124">
        <v>30</v>
      </c>
      <c r="Q38" s="77" t="e">
        <f t="shared" si="5"/>
        <v>#REF!</v>
      </c>
      <c r="R38" s="124">
        <v>30</v>
      </c>
      <c r="S38" s="77" t="e">
        <f t="shared" si="6"/>
        <v>#REF!</v>
      </c>
      <c r="T38" s="10"/>
      <c r="U38" s="63"/>
      <c r="V38" s="63"/>
      <c r="W38" s="63"/>
      <c r="X38" s="63"/>
      <c r="Y38" s="63"/>
    </row>
    <row r="39" spans="1:25" x14ac:dyDescent="0.2">
      <c r="A39" s="10"/>
      <c r="B39" s="107"/>
      <c r="C39" s="107"/>
      <c r="D39" s="378"/>
      <c r="E39" s="107"/>
      <c r="F39" s="122">
        <v>0</v>
      </c>
      <c r="G39" s="132">
        <v>0</v>
      </c>
      <c r="H39" s="75" t="e">
        <f>IF(VLOOKUP(J39,#REF!,TRUE)=J39,VLOOKUP(J39,#REF!,3),0)</f>
        <v>#REF!</v>
      </c>
      <c r="I39" s="123" t="e">
        <f t="shared" si="0"/>
        <v>#REF!</v>
      </c>
      <c r="J39" s="130"/>
      <c r="K39" s="76" t="e">
        <f>IF(VLOOKUP(J39,#REF!,TRUE)=J39,VLOOKUP(J39,#REF!,2),0)</f>
        <v>#REF!</v>
      </c>
      <c r="L39" s="77" t="e">
        <f t="shared" si="1"/>
        <v>#REF!</v>
      </c>
      <c r="M39" s="77" t="e">
        <f t="shared" si="2"/>
        <v>#REF!</v>
      </c>
      <c r="N39" s="77" t="e">
        <f t="shared" si="3"/>
        <v>#REF!</v>
      </c>
      <c r="O39" s="77" t="e">
        <f t="shared" si="4"/>
        <v>#REF!</v>
      </c>
      <c r="P39" s="124">
        <v>30</v>
      </c>
      <c r="Q39" s="77" t="e">
        <f t="shared" si="5"/>
        <v>#REF!</v>
      </c>
      <c r="R39" s="124">
        <v>30</v>
      </c>
      <c r="S39" s="77" t="e">
        <f t="shared" si="6"/>
        <v>#REF!</v>
      </c>
      <c r="T39" s="10"/>
      <c r="U39" s="63"/>
      <c r="V39" s="63"/>
      <c r="W39" s="63"/>
      <c r="X39" s="63"/>
      <c r="Y39" s="63"/>
    </row>
    <row r="40" spans="1:25" x14ac:dyDescent="0.2">
      <c r="A40" s="10"/>
      <c r="B40" s="107"/>
      <c r="C40" s="107"/>
      <c r="D40" s="378"/>
      <c r="E40" s="107"/>
      <c r="F40" s="122">
        <v>0</v>
      </c>
      <c r="G40" s="132">
        <v>0</v>
      </c>
      <c r="H40" s="75" t="e">
        <f>IF(VLOOKUP(J40,#REF!,TRUE)=J40,VLOOKUP(J40,#REF!,3),0)</f>
        <v>#REF!</v>
      </c>
      <c r="I40" s="123" t="e">
        <f t="shared" si="0"/>
        <v>#REF!</v>
      </c>
      <c r="J40" s="130"/>
      <c r="K40" s="76" t="e">
        <f>IF(VLOOKUP(J40,#REF!,TRUE)=J40,VLOOKUP(J40,#REF!,2),0)</f>
        <v>#REF!</v>
      </c>
      <c r="L40" s="77" t="e">
        <f t="shared" si="1"/>
        <v>#REF!</v>
      </c>
      <c r="M40" s="77" t="e">
        <f t="shared" si="2"/>
        <v>#REF!</v>
      </c>
      <c r="N40" s="77" t="e">
        <f t="shared" si="3"/>
        <v>#REF!</v>
      </c>
      <c r="O40" s="77" t="e">
        <f t="shared" si="4"/>
        <v>#REF!</v>
      </c>
      <c r="P40" s="124">
        <v>30</v>
      </c>
      <c r="Q40" s="77" t="e">
        <f t="shared" si="5"/>
        <v>#REF!</v>
      </c>
      <c r="R40" s="124">
        <v>30</v>
      </c>
      <c r="S40" s="77" t="e">
        <f t="shared" si="6"/>
        <v>#REF!</v>
      </c>
      <c r="T40" s="10"/>
      <c r="U40" s="63"/>
      <c r="V40" s="63"/>
      <c r="W40" s="63"/>
      <c r="X40" s="63"/>
      <c r="Y40" s="63"/>
    </row>
    <row r="41" spans="1:25" x14ac:dyDescent="0.2">
      <c r="A41" s="10"/>
      <c r="B41" s="107"/>
      <c r="C41" s="107"/>
      <c r="D41" s="378"/>
      <c r="E41" s="107"/>
      <c r="F41" s="122">
        <v>0</v>
      </c>
      <c r="G41" s="132">
        <v>0</v>
      </c>
      <c r="H41" s="75" t="e">
        <f>IF(VLOOKUP(J41,#REF!,TRUE)=J41,VLOOKUP(J41,#REF!,3),0)</f>
        <v>#REF!</v>
      </c>
      <c r="I41" s="123" t="e">
        <f t="shared" si="0"/>
        <v>#REF!</v>
      </c>
      <c r="J41" s="130"/>
      <c r="K41" s="76" t="e">
        <f>IF(VLOOKUP(J41,#REF!,TRUE)=J41,VLOOKUP(J41,#REF!,2),0)</f>
        <v>#REF!</v>
      </c>
      <c r="L41" s="77" t="e">
        <f t="shared" si="1"/>
        <v>#REF!</v>
      </c>
      <c r="M41" s="77" t="e">
        <f t="shared" si="2"/>
        <v>#REF!</v>
      </c>
      <c r="N41" s="77" t="e">
        <f t="shared" si="3"/>
        <v>#REF!</v>
      </c>
      <c r="O41" s="77" t="e">
        <f t="shared" si="4"/>
        <v>#REF!</v>
      </c>
      <c r="P41" s="124">
        <v>30</v>
      </c>
      <c r="Q41" s="77" t="e">
        <f t="shared" si="5"/>
        <v>#REF!</v>
      </c>
      <c r="R41" s="124">
        <v>30</v>
      </c>
      <c r="S41" s="77" t="e">
        <f t="shared" si="6"/>
        <v>#REF!</v>
      </c>
      <c r="T41" s="10"/>
      <c r="U41" s="63"/>
      <c r="V41" s="63"/>
      <c r="W41" s="63"/>
      <c r="X41" s="63"/>
      <c r="Y41" s="63"/>
    </row>
    <row r="42" spans="1:25" x14ac:dyDescent="0.2">
      <c r="A42" s="10"/>
      <c r="B42" s="107"/>
      <c r="C42" s="107"/>
      <c r="D42" s="378"/>
      <c r="E42" s="107"/>
      <c r="F42" s="122">
        <v>0</v>
      </c>
      <c r="G42" s="132">
        <v>0</v>
      </c>
      <c r="H42" s="75" t="e">
        <f>IF(VLOOKUP(J42,#REF!,TRUE)=J42,VLOOKUP(J42,#REF!,3),0)</f>
        <v>#REF!</v>
      </c>
      <c r="I42" s="123" t="e">
        <f t="shared" si="0"/>
        <v>#REF!</v>
      </c>
      <c r="J42" s="130"/>
      <c r="K42" s="76" t="e">
        <f>IF(VLOOKUP(J42,#REF!,TRUE)=J42,VLOOKUP(J42,#REF!,2),0)</f>
        <v>#REF!</v>
      </c>
      <c r="L42" s="77" t="e">
        <f t="shared" si="1"/>
        <v>#REF!</v>
      </c>
      <c r="M42" s="77" t="e">
        <f t="shared" si="2"/>
        <v>#REF!</v>
      </c>
      <c r="N42" s="77" t="e">
        <f t="shared" si="3"/>
        <v>#REF!</v>
      </c>
      <c r="O42" s="77" t="e">
        <f t="shared" si="4"/>
        <v>#REF!</v>
      </c>
      <c r="P42" s="124">
        <v>30</v>
      </c>
      <c r="Q42" s="77" t="e">
        <f t="shared" si="5"/>
        <v>#REF!</v>
      </c>
      <c r="R42" s="124">
        <v>30</v>
      </c>
      <c r="S42" s="77" t="e">
        <f t="shared" si="6"/>
        <v>#REF!</v>
      </c>
      <c r="T42" s="10"/>
      <c r="U42" s="63"/>
      <c r="V42" s="63"/>
      <c r="W42" s="63"/>
      <c r="X42" s="63"/>
      <c r="Y42" s="63"/>
    </row>
    <row r="43" spans="1:25" x14ac:dyDescent="0.2">
      <c r="A43" s="10"/>
      <c r="B43" s="107"/>
      <c r="C43" s="107"/>
      <c r="D43" s="378"/>
      <c r="E43" s="107"/>
      <c r="F43" s="122">
        <v>0</v>
      </c>
      <c r="G43" s="132">
        <v>0</v>
      </c>
      <c r="H43" s="75" t="e">
        <f>IF(VLOOKUP(J43,#REF!,TRUE)=J43,VLOOKUP(J43,#REF!,3),0)</f>
        <v>#REF!</v>
      </c>
      <c r="I43" s="123" t="e">
        <f t="shared" si="0"/>
        <v>#REF!</v>
      </c>
      <c r="J43" s="130"/>
      <c r="K43" s="76" t="e">
        <f>IF(VLOOKUP(J43,#REF!,TRUE)=J43,VLOOKUP(J43,#REF!,2),0)</f>
        <v>#REF!</v>
      </c>
      <c r="L43" s="77" t="e">
        <f t="shared" si="1"/>
        <v>#REF!</v>
      </c>
      <c r="M43" s="77" t="e">
        <f t="shared" si="2"/>
        <v>#REF!</v>
      </c>
      <c r="N43" s="77" t="e">
        <f t="shared" si="3"/>
        <v>#REF!</v>
      </c>
      <c r="O43" s="77" t="e">
        <f t="shared" si="4"/>
        <v>#REF!</v>
      </c>
      <c r="P43" s="124">
        <v>30</v>
      </c>
      <c r="Q43" s="77" t="e">
        <f t="shared" si="5"/>
        <v>#REF!</v>
      </c>
      <c r="R43" s="124">
        <v>30</v>
      </c>
      <c r="S43" s="77" t="e">
        <f t="shared" si="6"/>
        <v>#REF!</v>
      </c>
      <c r="T43" s="10"/>
      <c r="U43" s="63"/>
      <c r="V43" s="63"/>
      <c r="W43" s="63"/>
      <c r="X43" s="63"/>
      <c r="Y43" s="63"/>
    </row>
    <row r="44" spans="1:25" x14ac:dyDescent="0.2">
      <c r="A44" s="10"/>
      <c r="B44" s="107"/>
      <c r="C44" s="107"/>
      <c r="D44" s="378"/>
      <c r="E44" s="107"/>
      <c r="F44" s="122">
        <v>0</v>
      </c>
      <c r="G44" s="132">
        <v>0</v>
      </c>
      <c r="H44" s="75" t="e">
        <f>IF(VLOOKUP(J44,#REF!,TRUE)=J44,VLOOKUP(J44,#REF!,3),0)</f>
        <v>#REF!</v>
      </c>
      <c r="I44" s="123" t="e">
        <f t="shared" si="0"/>
        <v>#REF!</v>
      </c>
      <c r="J44" s="130"/>
      <c r="K44" s="76" t="e">
        <f>IF(VLOOKUP(J44,#REF!,TRUE)=J44,VLOOKUP(J44,#REF!,2),0)</f>
        <v>#REF!</v>
      </c>
      <c r="L44" s="77" t="e">
        <f t="shared" si="1"/>
        <v>#REF!</v>
      </c>
      <c r="M44" s="77" t="e">
        <f t="shared" si="2"/>
        <v>#REF!</v>
      </c>
      <c r="N44" s="77" t="e">
        <f t="shared" si="3"/>
        <v>#REF!</v>
      </c>
      <c r="O44" s="77" t="e">
        <f t="shared" si="4"/>
        <v>#REF!</v>
      </c>
      <c r="P44" s="124">
        <v>30</v>
      </c>
      <c r="Q44" s="77" t="e">
        <f t="shared" si="5"/>
        <v>#REF!</v>
      </c>
      <c r="R44" s="124">
        <v>30</v>
      </c>
      <c r="S44" s="77" t="e">
        <f t="shared" si="6"/>
        <v>#REF!</v>
      </c>
      <c r="T44" s="10"/>
      <c r="U44" s="63"/>
      <c r="V44" s="63"/>
      <c r="W44" s="63"/>
      <c r="X44" s="63"/>
      <c r="Y44" s="63"/>
    </row>
    <row r="45" spans="1:25" x14ac:dyDescent="0.2">
      <c r="A45" s="10"/>
      <c r="B45" s="107"/>
      <c r="C45" s="107"/>
      <c r="D45" s="378"/>
      <c r="E45" s="107"/>
      <c r="F45" s="122">
        <v>0</v>
      </c>
      <c r="G45" s="132">
        <v>0</v>
      </c>
      <c r="H45" s="75" t="e">
        <f>IF(VLOOKUP(J45,#REF!,TRUE)=J45,VLOOKUP(J45,#REF!,3),0)</f>
        <v>#REF!</v>
      </c>
      <c r="I45" s="123" t="e">
        <f t="shared" si="0"/>
        <v>#REF!</v>
      </c>
      <c r="J45" s="130"/>
      <c r="K45" s="76" t="e">
        <f>IF(VLOOKUP(J45,#REF!,TRUE)=J45,VLOOKUP(J45,#REF!,2),0)</f>
        <v>#REF!</v>
      </c>
      <c r="L45" s="77" t="e">
        <f t="shared" si="1"/>
        <v>#REF!</v>
      </c>
      <c r="M45" s="77" t="e">
        <f t="shared" si="2"/>
        <v>#REF!</v>
      </c>
      <c r="N45" s="77" t="e">
        <f t="shared" si="3"/>
        <v>#REF!</v>
      </c>
      <c r="O45" s="77" t="e">
        <f t="shared" si="4"/>
        <v>#REF!</v>
      </c>
      <c r="P45" s="124">
        <v>30</v>
      </c>
      <c r="Q45" s="77" t="e">
        <f t="shared" si="5"/>
        <v>#REF!</v>
      </c>
      <c r="R45" s="124">
        <v>30</v>
      </c>
      <c r="S45" s="77" t="e">
        <f t="shared" si="6"/>
        <v>#REF!</v>
      </c>
      <c r="T45" s="10"/>
      <c r="U45" s="63"/>
      <c r="V45" s="63"/>
      <c r="W45" s="63"/>
      <c r="X45" s="63"/>
      <c r="Y45" s="63"/>
    </row>
    <row r="46" spans="1:25" x14ac:dyDescent="0.2">
      <c r="A46" s="10"/>
      <c r="B46" s="107"/>
      <c r="C46" s="107"/>
      <c r="D46" s="378"/>
      <c r="E46" s="107"/>
      <c r="F46" s="122">
        <v>0</v>
      </c>
      <c r="G46" s="132">
        <v>0</v>
      </c>
      <c r="H46" s="75" t="e">
        <f>IF(VLOOKUP(J46,#REF!,TRUE)=J46,VLOOKUP(J46,#REF!,3),0)</f>
        <v>#REF!</v>
      </c>
      <c r="I46" s="123" t="e">
        <f t="shared" si="0"/>
        <v>#REF!</v>
      </c>
      <c r="J46" s="130"/>
      <c r="K46" s="76" t="e">
        <f>IF(VLOOKUP(J46,#REF!,TRUE)=J46,VLOOKUP(J46,#REF!,2),0)</f>
        <v>#REF!</v>
      </c>
      <c r="L46" s="77" t="e">
        <f t="shared" si="1"/>
        <v>#REF!</v>
      </c>
      <c r="M46" s="77" t="e">
        <f t="shared" si="2"/>
        <v>#REF!</v>
      </c>
      <c r="N46" s="77" t="e">
        <f t="shared" si="3"/>
        <v>#REF!</v>
      </c>
      <c r="O46" s="77" t="e">
        <f t="shared" si="4"/>
        <v>#REF!</v>
      </c>
      <c r="P46" s="124">
        <v>30</v>
      </c>
      <c r="Q46" s="77" t="e">
        <f t="shared" si="5"/>
        <v>#REF!</v>
      </c>
      <c r="R46" s="124">
        <v>30</v>
      </c>
      <c r="S46" s="77" t="e">
        <f t="shared" si="6"/>
        <v>#REF!</v>
      </c>
      <c r="T46" s="10"/>
      <c r="U46" s="63"/>
      <c r="V46" s="63"/>
      <c r="W46" s="63"/>
      <c r="X46" s="63"/>
      <c r="Y46" s="63"/>
    </row>
    <row r="47" spans="1:25" x14ac:dyDescent="0.2">
      <c r="A47" s="10"/>
      <c r="B47" s="107"/>
      <c r="C47" s="107"/>
      <c r="D47" s="378"/>
      <c r="E47" s="107"/>
      <c r="F47" s="122">
        <v>0</v>
      </c>
      <c r="G47" s="132">
        <v>0</v>
      </c>
      <c r="H47" s="75" t="e">
        <f>IF(VLOOKUP(J47,#REF!,TRUE)=J47,VLOOKUP(J47,#REF!,3),0)</f>
        <v>#REF!</v>
      </c>
      <c r="I47" s="123" t="e">
        <f t="shared" si="0"/>
        <v>#REF!</v>
      </c>
      <c r="J47" s="130"/>
      <c r="K47" s="76" t="e">
        <f>IF(VLOOKUP(J47,#REF!,TRUE)=J47,VLOOKUP(J47,#REF!,2),0)</f>
        <v>#REF!</v>
      </c>
      <c r="L47" s="77" t="e">
        <f t="shared" si="1"/>
        <v>#REF!</v>
      </c>
      <c r="M47" s="77" t="e">
        <f t="shared" si="2"/>
        <v>#REF!</v>
      </c>
      <c r="N47" s="77" t="e">
        <f t="shared" si="3"/>
        <v>#REF!</v>
      </c>
      <c r="O47" s="77" t="e">
        <f t="shared" si="4"/>
        <v>#REF!</v>
      </c>
      <c r="P47" s="124">
        <v>30</v>
      </c>
      <c r="Q47" s="77" t="e">
        <f t="shared" si="5"/>
        <v>#REF!</v>
      </c>
      <c r="R47" s="124">
        <v>30</v>
      </c>
      <c r="S47" s="77" t="e">
        <f t="shared" si="6"/>
        <v>#REF!</v>
      </c>
      <c r="T47" s="10"/>
      <c r="U47" s="63"/>
      <c r="V47" s="63"/>
      <c r="W47" s="63"/>
      <c r="X47" s="63"/>
      <c r="Y47" s="63"/>
    </row>
    <row r="48" spans="1:25" x14ac:dyDescent="0.2">
      <c r="A48" s="10"/>
      <c r="B48" s="107"/>
      <c r="C48" s="107"/>
      <c r="D48" s="378"/>
      <c r="E48" s="107"/>
      <c r="F48" s="122">
        <v>0</v>
      </c>
      <c r="G48" s="132">
        <v>0</v>
      </c>
      <c r="H48" s="75" t="e">
        <f>IF(VLOOKUP(J48,#REF!,TRUE)=J48,VLOOKUP(J48,#REF!,3),0)</f>
        <v>#REF!</v>
      </c>
      <c r="I48" s="123" t="e">
        <f t="shared" si="0"/>
        <v>#REF!</v>
      </c>
      <c r="J48" s="130"/>
      <c r="K48" s="76" t="e">
        <f>IF(VLOOKUP(J48,#REF!,TRUE)=J48,VLOOKUP(J48,#REF!,2),0)</f>
        <v>#REF!</v>
      </c>
      <c r="L48" s="77" t="e">
        <f t="shared" si="1"/>
        <v>#REF!</v>
      </c>
      <c r="M48" s="77" t="e">
        <f t="shared" si="2"/>
        <v>#REF!</v>
      </c>
      <c r="N48" s="77" t="e">
        <f t="shared" si="3"/>
        <v>#REF!</v>
      </c>
      <c r="O48" s="77" t="e">
        <f t="shared" si="4"/>
        <v>#REF!</v>
      </c>
      <c r="P48" s="124">
        <v>30</v>
      </c>
      <c r="Q48" s="77" t="e">
        <f t="shared" si="5"/>
        <v>#REF!</v>
      </c>
      <c r="R48" s="124">
        <v>30</v>
      </c>
      <c r="S48" s="77" t="e">
        <f t="shared" si="6"/>
        <v>#REF!</v>
      </c>
      <c r="T48" s="10"/>
      <c r="U48" s="63"/>
      <c r="V48" s="63"/>
      <c r="W48" s="63"/>
      <c r="X48" s="63"/>
      <c r="Y48" s="63"/>
    </row>
    <row r="49" spans="1:25" x14ac:dyDescent="0.2">
      <c r="A49" s="10"/>
      <c r="B49" s="107"/>
      <c r="C49" s="107"/>
      <c r="D49" s="378"/>
      <c r="E49" s="107"/>
      <c r="F49" s="122">
        <v>0</v>
      </c>
      <c r="G49" s="132">
        <v>0</v>
      </c>
      <c r="H49" s="75" t="e">
        <f>IF(VLOOKUP(J49,#REF!,TRUE)=J49,VLOOKUP(J49,#REF!,3),0)</f>
        <v>#REF!</v>
      </c>
      <c r="I49" s="123" t="e">
        <f t="shared" si="0"/>
        <v>#REF!</v>
      </c>
      <c r="J49" s="130"/>
      <c r="K49" s="76" t="e">
        <f>IF(VLOOKUP(J49,#REF!,TRUE)=J49,VLOOKUP(J49,#REF!,2),0)</f>
        <v>#REF!</v>
      </c>
      <c r="L49" s="77" t="e">
        <f t="shared" si="1"/>
        <v>#REF!</v>
      </c>
      <c r="M49" s="77" t="e">
        <f t="shared" si="2"/>
        <v>#REF!</v>
      </c>
      <c r="N49" s="77" t="e">
        <f t="shared" si="3"/>
        <v>#REF!</v>
      </c>
      <c r="O49" s="77" t="e">
        <f t="shared" si="4"/>
        <v>#REF!</v>
      </c>
      <c r="P49" s="124">
        <v>30</v>
      </c>
      <c r="Q49" s="77" t="e">
        <f t="shared" si="5"/>
        <v>#REF!</v>
      </c>
      <c r="R49" s="124">
        <v>30</v>
      </c>
      <c r="S49" s="77" t="e">
        <f t="shared" si="6"/>
        <v>#REF!</v>
      </c>
      <c r="T49" s="10"/>
      <c r="U49" s="63"/>
      <c r="V49" s="63"/>
      <c r="W49" s="63"/>
      <c r="X49" s="63"/>
      <c r="Y49" s="63"/>
    </row>
    <row r="50" spans="1:25" x14ac:dyDescent="0.2">
      <c r="A50" s="10"/>
      <c r="B50" s="107"/>
      <c r="C50" s="107"/>
      <c r="D50" s="378"/>
      <c r="E50" s="107"/>
      <c r="F50" s="122">
        <v>0</v>
      </c>
      <c r="G50" s="132">
        <v>0</v>
      </c>
      <c r="H50" s="75" t="e">
        <f>IF(VLOOKUP(J50,#REF!,TRUE)=J50,VLOOKUP(J50,#REF!,3),0)</f>
        <v>#REF!</v>
      </c>
      <c r="I50" s="123" t="e">
        <f t="shared" si="0"/>
        <v>#REF!</v>
      </c>
      <c r="J50" s="130"/>
      <c r="K50" s="76" t="e">
        <f>IF(VLOOKUP(J50,#REF!,TRUE)=J50,VLOOKUP(J50,#REF!,2),0)</f>
        <v>#REF!</v>
      </c>
      <c r="L50" s="77" t="e">
        <f t="shared" si="1"/>
        <v>#REF!</v>
      </c>
      <c r="M50" s="77" t="e">
        <f t="shared" si="2"/>
        <v>#REF!</v>
      </c>
      <c r="N50" s="77" t="e">
        <f t="shared" si="3"/>
        <v>#REF!</v>
      </c>
      <c r="O50" s="77" t="e">
        <f t="shared" si="4"/>
        <v>#REF!</v>
      </c>
      <c r="P50" s="124">
        <v>30</v>
      </c>
      <c r="Q50" s="77" t="e">
        <f t="shared" si="5"/>
        <v>#REF!</v>
      </c>
      <c r="R50" s="124">
        <v>30</v>
      </c>
      <c r="S50" s="77" t="e">
        <f t="shared" si="6"/>
        <v>#REF!</v>
      </c>
      <c r="T50" s="10"/>
      <c r="U50" s="63"/>
      <c r="V50" s="63"/>
      <c r="W50" s="63"/>
      <c r="X50" s="63"/>
      <c r="Y50" s="63"/>
    </row>
    <row r="51" spans="1:25" x14ac:dyDescent="0.2">
      <c r="A51" s="10"/>
      <c r="B51" s="107"/>
      <c r="C51" s="107"/>
      <c r="D51" s="378"/>
      <c r="E51" s="107"/>
      <c r="F51" s="122">
        <v>0</v>
      </c>
      <c r="G51" s="132">
        <v>0</v>
      </c>
      <c r="H51" s="75" t="e">
        <f>IF(VLOOKUP(J51,#REF!,TRUE)=J51,VLOOKUP(J51,#REF!,3),0)</f>
        <v>#REF!</v>
      </c>
      <c r="I51" s="123" t="e">
        <f t="shared" si="0"/>
        <v>#REF!</v>
      </c>
      <c r="J51" s="130"/>
      <c r="K51" s="76" t="e">
        <f>IF(VLOOKUP(J51,#REF!,TRUE)=J51,VLOOKUP(J51,#REF!,2),0)</f>
        <v>#REF!</v>
      </c>
      <c r="L51" s="77" t="e">
        <f t="shared" si="1"/>
        <v>#REF!</v>
      </c>
      <c r="M51" s="77" t="e">
        <f t="shared" si="2"/>
        <v>#REF!</v>
      </c>
      <c r="N51" s="77" t="e">
        <f t="shared" si="3"/>
        <v>#REF!</v>
      </c>
      <c r="O51" s="77" t="e">
        <f t="shared" si="4"/>
        <v>#REF!</v>
      </c>
      <c r="P51" s="124">
        <v>30</v>
      </c>
      <c r="Q51" s="77" t="e">
        <f t="shared" si="5"/>
        <v>#REF!</v>
      </c>
      <c r="R51" s="124">
        <v>30</v>
      </c>
      <c r="S51" s="77" t="e">
        <f t="shared" si="6"/>
        <v>#REF!</v>
      </c>
      <c r="T51" s="10"/>
      <c r="U51" s="63"/>
      <c r="V51" s="63"/>
      <c r="W51" s="63"/>
      <c r="X51" s="63"/>
      <c r="Y51" s="63"/>
    </row>
    <row r="52" spans="1:25" x14ac:dyDescent="0.2">
      <c r="A52" s="10"/>
      <c r="B52" s="107"/>
      <c r="C52" s="107"/>
      <c r="D52" s="378"/>
      <c r="E52" s="107"/>
      <c r="F52" s="122">
        <v>0</v>
      </c>
      <c r="G52" s="132">
        <v>0</v>
      </c>
      <c r="H52" s="75" t="e">
        <f>IF(VLOOKUP(J52,#REF!,TRUE)=J52,VLOOKUP(J52,#REF!,3),0)</f>
        <v>#REF!</v>
      </c>
      <c r="I52" s="123" t="e">
        <f t="shared" si="0"/>
        <v>#REF!</v>
      </c>
      <c r="J52" s="130"/>
      <c r="K52" s="76" t="e">
        <f>IF(VLOOKUP(J52,#REF!,TRUE)=J52,VLOOKUP(J52,#REF!,2),0)</f>
        <v>#REF!</v>
      </c>
      <c r="L52" s="77" t="e">
        <f t="shared" si="1"/>
        <v>#REF!</v>
      </c>
      <c r="M52" s="77" t="e">
        <f t="shared" si="2"/>
        <v>#REF!</v>
      </c>
      <c r="N52" s="77" t="e">
        <f t="shared" si="3"/>
        <v>#REF!</v>
      </c>
      <c r="O52" s="77" t="e">
        <f t="shared" si="4"/>
        <v>#REF!</v>
      </c>
      <c r="P52" s="124">
        <v>30</v>
      </c>
      <c r="Q52" s="77" t="e">
        <f t="shared" si="5"/>
        <v>#REF!</v>
      </c>
      <c r="R52" s="124">
        <v>30</v>
      </c>
      <c r="S52" s="77" t="e">
        <f t="shared" si="6"/>
        <v>#REF!</v>
      </c>
      <c r="T52" s="10"/>
      <c r="U52" s="63"/>
      <c r="V52" s="63"/>
      <c r="W52" s="63"/>
      <c r="X52" s="63"/>
      <c r="Y52" s="63"/>
    </row>
    <row r="53" spans="1:25" x14ac:dyDescent="0.2">
      <c r="A53" s="10"/>
      <c r="B53" s="107"/>
      <c r="C53" s="107"/>
      <c r="D53" s="378"/>
      <c r="E53" s="107"/>
      <c r="F53" s="122">
        <v>0</v>
      </c>
      <c r="G53" s="132">
        <v>0</v>
      </c>
      <c r="H53" s="75" t="e">
        <f>IF(VLOOKUP(J53,#REF!,TRUE)=J53,VLOOKUP(J53,#REF!,3),0)</f>
        <v>#REF!</v>
      </c>
      <c r="I53" s="123" t="e">
        <f t="shared" si="0"/>
        <v>#REF!</v>
      </c>
      <c r="J53" s="130"/>
      <c r="K53" s="76" t="e">
        <f>IF(VLOOKUP(J53,#REF!,TRUE)=J53,VLOOKUP(J53,#REF!,2),0)</f>
        <v>#REF!</v>
      </c>
      <c r="L53" s="77" t="e">
        <f t="shared" si="1"/>
        <v>#REF!</v>
      </c>
      <c r="M53" s="77" t="e">
        <f t="shared" si="2"/>
        <v>#REF!</v>
      </c>
      <c r="N53" s="77" t="e">
        <f t="shared" si="3"/>
        <v>#REF!</v>
      </c>
      <c r="O53" s="77" t="e">
        <f t="shared" si="4"/>
        <v>#REF!</v>
      </c>
      <c r="P53" s="124">
        <v>30</v>
      </c>
      <c r="Q53" s="77" t="e">
        <f t="shared" si="5"/>
        <v>#REF!</v>
      </c>
      <c r="R53" s="124">
        <v>30</v>
      </c>
      <c r="S53" s="77" t="e">
        <f t="shared" si="6"/>
        <v>#REF!</v>
      </c>
      <c r="T53" s="10"/>
      <c r="U53" s="63"/>
      <c r="V53" s="63"/>
      <c r="W53" s="63"/>
      <c r="X53" s="63"/>
      <c r="Y53" s="63"/>
    </row>
    <row r="54" spans="1:25" x14ac:dyDescent="0.2">
      <c r="A54" s="10"/>
      <c r="B54" s="107"/>
      <c r="C54" s="107"/>
      <c r="D54" s="378"/>
      <c r="E54" s="107"/>
      <c r="F54" s="122">
        <v>0</v>
      </c>
      <c r="G54" s="132">
        <v>0</v>
      </c>
      <c r="H54" s="75" t="e">
        <f>IF(VLOOKUP(J54,#REF!,TRUE)=J54,VLOOKUP(J54,#REF!,3),0)</f>
        <v>#REF!</v>
      </c>
      <c r="I54" s="123" t="e">
        <f t="shared" si="0"/>
        <v>#REF!</v>
      </c>
      <c r="J54" s="130"/>
      <c r="K54" s="76" t="e">
        <f>IF(VLOOKUP(J54,#REF!,TRUE)=J54,VLOOKUP(J54,#REF!,2),0)</f>
        <v>#REF!</v>
      </c>
      <c r="L54" s="77" t="e">
        <f t="shared" si="1"/>
        <v>#REF!</v>
      </c>
      <c r="M54" s="77" t="e">
        <f t="shared" si="2"/>
        <v>#REF!</v>
      </c>
      <c r="N54" s="77" t="e">
        <f t="shared" si="3"/>
        <v>#REF!</v>
      </c>
      <c r="O54" s="77" t="e">
        <f t="shared" si="4"/>
        <v>#REF!</v>
      </c>
      <c r="P54" s="124">
        <v>30</v>
      </c>
      <c r="Q54" s="77" t="e">
        <f t="shared" si="5"/>
        <v>#REF!</v>
      </c>
      <c r="R54" s="124">
        <v>30</v>
      </c>
      <c r="S54" s="77" t="e">
        <f t="shared" si="6"/>
        <v>#REF!</v>
      </c>
      <c r="T54" s="10"/>
      <c r="U54" s="63"/>
      <c r="V54" s="63"/>
      <c r="W54" s="63"/>
      <c r="X54" s="63"/>
      <c r="Y54" s="63"/>
    </row>
    <row r="55" spans="1:25" x14ac:dyDescent="0.2">
      <c r="A55" s="10"/>
      <c r="B55" s="107"/>
      <c r="C55" s="107"/>
      <c r="D55" s="378"/>
      <c r="E55" s="107"/>
      <c r="F55" s="122">
        <v>0</v>
      </c>
      <c r="G55" s="132">
        <v>0</v>
      </c>
      <c r="H55" s="75" t="e">
        <f>IF(VLOOKUP(J55,#REF!,TRUE)=J55,VLOOKUP(J55,#REF!,3),0)</f>
        <v>#REF!</v>
      </c>
      <c r="I55" s="123" t="e">
        <f t="shared" si="0"/>
        <v>#REF!</v>
      </c>
      <c r="J55" s="130"/>
      <c r="K55" s="76" t="e">
        <f>IF(VLOOKUP(J55,#REF!,TRUE)=J55,VLOOKUP(J55,#REF!,2),0)</f>
        <v>#REF!</v>
      </c>
      <c r="L55" s="77" t="e">
        <f t="shared" si="1"/>
        <v>#REF!</v>
      </c>
      <c r="M55" s="77" t="e">
        <f t="shared" si="2"/>
        <v>#REF!</v>
      </c>
      <c r="N55" s="77" t="e">
        <f t="shared" si="3"/>
        <v>#REF!</v>
      </c>
      <c r="O55" s="77" t="e">
        <f t="shared" si="4"/>
        <v>#REF!</v>
      </c>
      <c r="P55" s="124">
        <v>30</v>
      </c>
      <c r="Q55" s="77" t="e">
        <f t="shared" si="5"/>
        <v>#REF!</v>
      </c>
      <c r="R55" s="124">
        <v>30</v>
      </c>
      <c r="S55" s="77" t="e">
        <f t="shared" si="6"/>
        <v>#REF!</v>
      </c>
      <c r="T55" s="10"/>
      <c r="U55" s="63"/>
      <c r="V55" s="63"/>
      <c r="W55" s="63"/>
      <c r="X55" s="63"/>
      <c r="Y55" s="63"/>
    </row>
    <row r="56" spans="1:25" x14ac:dyDescent="0.2">
      <c r="A56" s="10"/>
      <c r="B56" s="107"/>
      <c r="C56" s="107"/>
      <c r="D56" s="378"/>
      <c r="E56" s="107"/>
      <c r="F56" s="122">
        <v>0</v>
      </c>
      <c r="G56" s="132">
        <v>0</v>
      </c>
      <c r="H56" s="75" t="e">
        <f>IF(VLOOKUP(J56,#REF!,TRUE)=J56,VLOOKUP(J56,#REF!,3),0)</f>
        <v>#REF!</v>
      </c>
      <c r="I56" s="123" t="e">
        <f t="shared" si="0"/>
        <v>#REF!</v>
      </c>
      <c r="J56" s="130"/>
      <c r="K56" s="76" t="e">
        <f>IF(VLOOKUP(J56,#REF!,TRUE)=J56,VLOOKUP(J56,#REF!,2),0)</f>
        <v>#REF!</v>
      </c>
      <c r="L56" s="77" t="e">
        <f t="shared" si="1"/>
        <v>#REF!</v>
      </c>
      <c r="M56" s="77" t="e">
        <f t="shared" si="2"/>
        <v>#REF!</v>
      </c>
      <c r="N56" s="77" t="e">
        <f t="shared" si="3"/>
        <v>#REF!</v>
      </c>
      <c r="O56" s="77" t="e">
        <f t="shared" si="4"/>
        <v>#REF!</v>
      </c>
      <c r="P56" s="124">
        <v>30</v>
      </c>
      <c r="Q56" s="77" t="e">
        <f t="shared" si="5"/>
        <v>#REF!</v>
      </c>
      <c r="R56" s="124">
        <v>30</v>
      </c>
      <c r="S56" s="77" t="e">
        <f t="shared" si="6"/>
        <v>#REF!</v>
      </c>
      <c r="T56" s="10"/>
      <c r="U56" s="63"/>
      <c r="V56" s="63"/>
      <c r="W56" s="63"/>
      <c r="X56" s="63"/>
      <c r="Y56" s="63"/>
    </row>
    <row r="57" spans="1:25" x14ac:dyDescent="0.2">
      <c r="A57" s="10"/>
      <c r="B57" s="107"/>
      <c r="C57" s="107"/>
      <c r="D57" s="378"/>
      <c r="E57" s="107"/>
      <c r="F57" s="122">
        <v>0</v>
      </c>
      <c r="G57" s="132">
        <v>0</v>
      </c>
      <c r="H57" s="75" t="e">
        <f>IF(VLOOKUP(J57,#REF!,TRUE)=J57,VLOOKUP(J57,#REF!,3),0)</f>
        <v>#REF!</v>
      </c>
      <c r="I57" s="123" t="e">
        <f t="shared" si="0"/>
        <v>#REF!</v>
      </c>
      <c r="J57" s="130"/>
      <c r="K57" s="76" t="e">
        <f>IF(VLOOKUP(J57,#REF!,TRUE)=J57,VLOOKUP(J57,#REF!,2),0)</f>
        <v>#REF!</v>
      </c>
      <c r="L57" s="77" t="e">
        <f t="shared" si="1"/>
        <v>#REF!</v>
      </c>
      <c r="M57" s="77" t="e">
        <f t="shared" si="2"/>
        <v>#REF!</v>
      </c>
      <c r="N57" s="77" t="e">
        <f t="shared" si="3"/>
        <v>#REF!</v>
      </c>
      <c r="O57" s="77" t="e">
        <f t="shared" si="4"/>
        <v>#REF!</v>
      </c>
      <c r="P57" s="124">
        <v>30</v>
      </c>
      <c r="Q57" s="77" t="e">
        <f t="shared" si="5"/>
        <v>#REF!</v>
      </c>
      <c r="R57" s="124">
        <v>30</v>
      </c>
      <c r="S57" s="77" t="e">
        <f t="shared" si="6"/>
        <v>#REF!</v>
      </c>
      <c r="T57" s="10"/>
      <c r="U57" s="63"/>
      <c r="V57" s="63"/>
      <c r="W57" s="63"/>
      <c r="X57" s="63"/>
      <c r="Y57" s="63"/>
    </row>
    <row r="58" spans="1:25" x14ac:dyDescent="0.2">
      <c r="A58" s="10"/>
      <c r="B58" s="107"/>
      <c r="C58" s="107"/>
      <c r="D58" s="378"/>
      <c r="E58" s="107"/>
      <c r="F58" s="122">
        <v>0</v>
      </c>
      <c r="G58" s="132">
        <v>0</v>
      </c>
      <c r="H58" s="75" t="e">
        <f>IF(VLOOKUP(J58,#REF!,TRUE)=J58,VLOOKUP(J58,#REF!,3),0)</f>
        <v>#REF!</v>
      </c>
      <c r="I58" s="123" t="e">
        <f t="shared" si="0"/>
        <v>#REF!</v>
      </c>
      <c r="J58" s="130"/>
      <c r="K58" s="76" t="e">
        <f>IF(VLOOKUP(J58,#REF!,TRUE)=J58,VLOOKUP(J58,#REF!,2),0)</f>
        <v>#REF!</v>
      </c>
      <c r="L58" s="77" t="e">
        <f t="shared" si="1"/>
        <v>#REF!</v>
      </c>
      <c r="M58" s="77" t="e">
        <f t="shared" si="2"/>
        <v>#REF!</v>
      </c>
      <c r="N58" s="77" t="e">
        <f t="shared" si="3"/>
        <v>#REF!</v>
      </c>
      <c r="O58" s="77" t="e">
        <f t="shared" si="4"/>
        <v>#REF!</v>
      </c>
      <c r="P58" s="124">
        <v>30</v>
      </c>
      <c r="Q58" s="77" t="e">
        <f t="shared" si="5"/>
        <v>#REF!</v>
      </c>
      <c r="R58" s="124">
        <v>30</v>
      </c>
      <c r="S58" s="77" t="e">
        <f t="shared" si="6"/>
        <v>#REF!</v>
      </c>
      <c r="T58" s="10"/>
      <c r="U58" s="63"/>
      <c r="V58" s="63"/>
      <c r="W58" s="63"/>
      <c r="X58" s="63"/>
      <c r="Y58" s="63"/>
    </row>
    <row r="59" spans="1:25" x14ac:dyDescent="0.2">
      <c r="A59" s="10"/>
      <c r="B59" s="107"/>
      <c r="C59" s="107"/>
      <c r="D59" s="378"/>
      <c r="E59" s="107"/>
      <c r="F59" s="122">
        <v>0</v>
      </c>
      <c r="G59" s="132">
        <v>0</v>
      </c>
      <c r="H59" s="75" t="e">
        <f>IF(VLOOKUP(J59,#REF!,TRUE)=J59,VLOOKUP(J59,#REF!,3),0)</f>
        <v>#REF!</v>
      </c>
      <c r="I59" s="123" t="e">
        <f t="shared" si="0"/>
        <v>#REF!</v>
      </c>
      <c r="J59" s="130"/>
      <c r="K59" s="76" t="e">
        <f>IF(VLOOKUP(J59,#REF!,TRUE)=J59,VLOOKUP(J59,#REF!,2),0)</f>
        <v>#REF!</v>
      </c>
      <c r="L59" s="77" t="e">
        <f t="shared" si="1"/>
        <v>#REF!</v>
      </c>
      <c r="M59" s="77" t="e">
        <f t="shared" si="2"/>
        <v>#REF!</v>
      </c>
      <c r="N59" s="77" t="e">
        <f t="shared" si="3"/>
        <v>#REF!</v>
      </c>
      <c r="O59" s="77" t="e">
        <f t="shared" si="4"/>
        <v>#REF!</v>
      </c>
      <c r="P59" s="124">
        <v>30</v>
      </c>
      <c r="Q59" s="77" t="e">
        <f t="shared" si="5"/>
        <v>#REF!</v>
      </c>
      <c r="R59" s="124">
        <v>30</v>
      </c>
      <c r="S59" s="77" t="e">
        <f t="shared" si="6"/>
        <v>#REF!</v>
      </c>
      <c r="T59" s="10"/>
      <c r="U59" s="63"/>
      <c r="V59" s="63"/>
      <c r="W59" s="63"/>
      <c r="X59" s="63"/>
      <c r="Y59" s="63"/>
    </row>
    <row r="60" spans="1:25" x14ac:dyDescent="0.2">
      <c r="A60" s="10"/>
      <c r="B60" s="107"/>
      <c r="C60" s="107"/>
      <c r="D60" s="378"/>
      <c r="E60" s="107"/>
      <c r="F60" s="122">
        <v>0</v>
      </c>
      <c r="G60" s="132">
        <v>0</v>
      </c>
      <c r="H60" s="75" t="e">
        <f>IF(VLOOKUP(J60,#REF!,TRUE)=J60,VLOOKUP(J60,#REF!,3),0)</f>
        <v>#REF!</v>
      </c>
      <c r="I60" s="123" t="e">
        <f t="shared" si="0"/>
        <v>#REF!</v>
      </c>
      <c r="J60" s="130"/>
      <c r="K60" s="76" t="e">
        <f>IF(VLOOKUP(J60,#REF!,TRUE)=J60,VLOOKUP(J60,#REF!,2),0)</f>
        <v>#REF!</v>
      </c>
      <c r="L60" s="77" t="e">
        <f t="shared" si="1"/>
        <v>#REF!</v>
      </c>
      <c r="M60" s="77" t="e">
        <f t="shared" si="2"/>
        <v>#REF!</v>
      </c>
      <c r="N60" s="77" t="e">
        <f t="shared" si="3"/>
        <v>#REF!</v>
      </c>
      <c r="O60" s="77" t="e">
        <f t="shared" si="4"/>
        <v>#REF!</v>
      </c>
      <c r="P60" s="124">
        <v>30</v>
      </c>
      <c r="Q60" s="77" t="e">
        <f t="shared" si="5"/>
        <v>#REF!</v>
      </c>
      <c r="R60" s="124">
        <v>30</v>
      </c>
      <c r="S60" s="77" t="e">
        <f t="shared" si="6"/>
        <v>#REF!</v>
      </c>
      <c r="T60" s="10"/>
      <c r="U60" s="63"/>
      <c r="V60" s="63"/>
      <c r="W60" s="63"/>
      <c r="X60" s="63"/>
      <c r="Y60" s="63"/>
    </row>
    <row r="61" spans="1:25" x14ac:dyDescent="0.2">
      <c r="A61" s="10"/>
      <c r="B61" s="107"/>
      <c r="C61" s="107"/>
      <c r="D61" s="378"/>
      <c r="E61" s="107"/>
      <c r="F61" s="122">
        <v>0</v>
      </c>
      <c r="G61" s="132">
        <v>0</v>
      </c>
      <c r="H61" s="75" t="e">
        <f>IF(VLOOKUP(J61,#REF!,TRUE)=J61,VLOOKUP(J61,#REF!,3),0)</f>
        <v>#REF!</v>
      </c>
      <c r="I61" s="123" t="e">
        <f t="shared" si="0"/>
        <v>#REF!</v>
      </c>
      <c r="J61" s="130"/>
      <c r="K61" s="76" t="e">
        <f>IF(VLOOKUP(J61,#REF!,TRUE)=J61,VLOOKUP(J61,#REF!,2),0)</f>
        <v>#REF!</v>
      </c>
      <c r="L61" s="77" t="e">
        <f t="shared" si="1"/>
        <v>#REF!</v>
      </c>
      <c r="M61" s="77" t="e">
        <f t="shared" si="2"/>
        <v>#REF!</v>
      </c>
      <c r="N61" s="77" t="e">
        <f t="shared" si="3"/>
        <v>#REF!</v>
      </c>
      <c r="O61" s="77" t="e">
        <f t="shared" si="4"/>
        <v>#REF!</v>
      </c>
      <c r="P61" s="124">
        <v>30</v>
      </c>
      <c r="Q61" s="77" t="e">
        <f t="shared" si="5"/>
        <v>#REF!</v>
      </c>
      <c r="R61" s="124">
        <v>30</v>
      </c>
      <c r="S61" s="77" t="e">
        <f t="shared" si="6"/>
        <v>#REF!</v>
      </c>
      <c r="T61" s="10"/>
      <c r="U61" s="63"/>
      <c r="V61" s="63"/>
      <c r="W61" s="63"/>
      <c r="X61" s="63"/>
      <c r="Y61" s="63"/>
    </row>
    <row r="62" spans="1:25" x14ac:dyDescent="0.2">
      <c r="A62" s="10"/>
      <c r="B62" s="107"/>
      <c r="C62" s="107"/>
      <c r="D62" s="378"/>
      <c r="E62" s="107"/>
      <c r="F62" s="122">
        <v>0</v>
      </c>
      <c r="G62" s="132">
        <v>0</v>
      </c>
      <c r="H62" s="75" t="e">
        <f>IF(VLOOKUP(J62,#REF!,TRUE)=J62,VLOOKUP(J62,#REF!,3),0)</f>
        <v>#REF!</v>
      </c>
      <c r="I62" s="123" t="e">
        <f t="shared" si="0"/>
        <v>#REF!</v>
      </c>
      <c r="J62" s="130"/>
      <c r="K62" s="76" t="e">
        <f>IF(VLOOKUP(J62,#REF!,TRUE)=J62,VLOOKUP(J62,#REF!,2),0)</f>
        <v>#REF!</v>
      </c>
      <c r="L62" s="77" t="e">
        <f t="shared" si="1"/>
        <v>#REF!</v>
      </c>
      <c r="M62" s="77" t="e">
        <f t="shared" si="2"/>
        <v>#REF!</v>
      </c>
      <c r="N62" s="77" t="e">
        <f t="shared" si="3"/>
        <v>#REF!</v>
      </c>
      <c r="O62" s="77" t="e">
        <f t="shared" si="4"/>
        <v>#REF!</v>
      </c>
      <c r="P62" s="124">
        <v>30</v>
      </c>
      <c r="Q62" s="77" t="e">
        <f t="shared" si="5"/>
        <v>#REF!</v>
      </c>
      <c r="R62" s="124">
        <v>30</v>
      </c>
      <c r="S62" s="77" t="e">
        <f t="shared" si="6"/>
        <v>#REF!</v>
      </c>
      <c r="T62" s="10"/>
      <c r="U62" s="63"/>
      <c r="V62" s="63"/>
      <c r="W62" s="63"/>
      <c r="X62" s="63"/>
      <c r="Y62" s="63"/>
    </row>
    <row r="63" spans="1:25" x14ac:dyDescent="0.2">
      <c r="A63" s="10"/>
      <c r="B63" s="107"/>
      <c r="C63" s="107"/>
      <c r="D63" s="378"/>
      <c r="E63" s="107"/>
      <c r="F63" s="122">
        <v>0</v>
      </c>
      <c r="G63" s="132">
        <v>0</v>
      </c>
      <c r="H63" s="75" t="e">
        <f>IF(VLOOKUP(J63,#REF!,TRUE)=J63,VLOOKUP(J63,#REF!,3),0)</f>
        <v>#REF!</v>
      </c>
      <c r="I63" s="123" t="e">
        <f t="shared" si="0"/>
        <v>#REF!</v>
      </c>
      <c r="J63" s="130"/>
      <c r="K63" s="76" t="e">
        <f>IF(VLOOKUP(J63,#REF!,TRUE)=J63,VLOOKUP(J63,#REF!,2),0)</f>
        <v>#REF!</v>
      </c>
      <c r="L63" s="77" t="e">
        <f t="shared" si="1"/>
        <v>#REF!</v>
      </c>
      <c r="M63" s="77" t="e">
        <f t="shared" si="2"/>
        <v>#REF!</v>
      </c>
      <c r="N63" s="77" t="e">
        <f t="shared" si="3"/>
        <v>#REF!</v>
      </c>
      <c r="O63" s="77" t="e">
        <f t="shared" si="4"/>
        <v>#REF!</v>
      </c>
      <c r="P63" s="124">
        <v>30</v>
      </c>
      <c r="Q63" s="77" t="e">
        <f t="shared" si="5"/>
        <v>#REF!</v>
      </c>
      <c r="R63" s="124">
        <v>30</v>
      </c>
      <c r="S63" s="77" t="e">
        <f t="shared" si="6"/>
        <v>#REF!</v>
      </c>
      <c r="T63" s="10"/>
      <c r="U63" s="63"/>
      <c r="V63" s="63"/>
      <c r="W63" s="63"/>
      <c r="X63" s="63"/>
      <c r="Y63" s="63"/>
    </row>
    <row r="64" spans="1:25" x14ac:dyDescent="0.2">
      <c r="A64" s="10"/>
      <c r="B64" s="107"/>
      <c r="C64" s="107"/>
      <c r="D64" s="378"/>
      <c r="E64" s="107"/>
      <c r="F64" s="122">
        <v>0</v>
      </c>
      <c r="G64" s="132">
        <v>0</v>
      </c>
      <c r="H64" s="75" t="e">
        <f>IF(VLOOKUP(J64,#REF!,TRUE)=J64,VLOOKUP(J64,#REF!,3),0)</f>
        <v>#REF!</v>
      </c>
      <c r="I64" s="123" t="e">
        <f t="shared" si="0"/>
        <v>#REF!</v>
      </c>
      <c r="J64" s="130"/>
      <c r="K64" s="76" t="e">
        <f>IF(VLOOKUP(J64,#REF!,TRUE)=J64,VLOOKUP(J64,#REF!,2),0)</f>
        <v>#REF!</v>
      </c>
      <c r="L64" s="77" t="e">
        <f t="shared" si="1"/>
        <v>#REF!</v>
      </c>
      <c r="M64" s="77" t="e">
        <f t="shared" si="2"/>
        <v>#REF!</v>
      </c>
      <c r="N64" s="77" t="e">
        <f t="shared" si="3"/>
        <v>#REF!</v>
      </c>
      <c r="O64" s="77" t="e">
        <f t="shared" si="4"/>
        <v>#REF!</v>
      </c>
      <c r="P64" s="124">
        <v>30</v>
      </c>
      <c r="Q64" s="77" t="e">
        <f t="shared" si="5"/>
        <v>#REF!</v>
      </c>
      <c r="R64" s="124">
        <v>30</v>
      </c>
      <c r="S64" s="77" t="e">
        <f t="shared" si="6"/>
        <v>#REF!</v>
      </c>
      <c r="T64" s="10"/>
      <c r="U64" s="63"/>
      <c r="V64" s="63"/>
      <c r="W64" s="63"/>
      <c r="X64" s="63"/>
      <c r="Y64" s="63"/>
    </row>
    <row r="65" spans="1:25" x14ac:dyDescent="0.2">
      <c r="A65" s="10"/>
      <c r="B65" s="107"/>
      <c r="C65" s="107"/>
      <c r="D65" s="378"/>
      <c r="E65" s="107"/>
      <c r="F65" s="122">
        <v>0</v>
      </c>
      <c r="G65" s="132">
        <v>0</v>
      </c>
      <c r="H65" s="75" t="e">
        <f>IF(VLOOKUP(J65,#REF!,TRUE)=J65,VLOOKUP(J65,#REF!,3),0)</f>
        <v>#REF!</v>
      </c>
      <c r="I65" s="123" t="e">
        <f t="shared" si="0"/>
        <v>#REF!</v>
      </c>
      <c r="J65" s="130"/>
      <c r="K65" s="76" t="e">
        <f>IF(VLOOKUP(J65,#REF!,TRUE)=J65,VLOOKUP(J65,#REF!,2),0)</f>
        <v>#REF!</v>
      </c>
      <c r="L65" s="77" t="e">
        <f t="shared" si="1"/>
        <v>#REF!</v>
      </c>
      <c r="M65" s="77" t="e">
        <f t="shared" si="2"/>
        <v>#REF!</v>
      </c>
      <c r="N65" s="77" t="e">
        <f t="shared" si="3"/>
        <v>#REF!</v>
      </c>
      <c r="O65" s="77" t="e">
        <f t="shared" si="4"/>
        <v>#REF!</v>
      </c>
      <c r="P65" s="124">
        <v>30</v>
      </c>
      <c r="Q65" s="77" t="e">
        <f t="shared" si="5"/>
        <v>#REF!</v>
      </c>
      <c r="R65" s="124">
        <v>30</v>
      </c>
      <c r="S65" s="77" t="e">
        <f t="shared" si="6"/>
        <v>#REF!</v>
      </c>
      <c r="T65" s="10"/>
      <c r="U65" s="63"/>
      <c r="V65" s="63"/>
      <c r="W65" s="63"/>
      <c r="X65" s="63"/>
      <c r="Y65" s="63"/>
    </row>
    <row r="66" spans="1:25" x14ac:dyDescent="0.2">
      <c r="A66" s="10"/>
      <c r="B66" s="107"/>
      <c r="C66" s="107"/>
      <c r="D66" s="378"/>
      <c r="E66" s="107"/>
      <c r="F66" s="122">
        <v>0</v>
      </c>
      <c r="G66" s="132">
        <v>0</v>
      </c>
      <c r="H66" s="75" t="e">
        <f>IF(VLOOKUP(J66,#REF!,TRUE)=J66,VLOOKUP(J66,#REF!,3),0)</f>
        <v>#REF!</v>
      </c>
      <c r="I66" s="123" t="e">
        <f t="shared" si="0"/>
        <v>#REF!</v>
      </c>
      <c r="J66" s="130"/>
      <c r="K66" s="76" t="e">
        <f>IF(VLOOKUP(J66,#REF!,TRUE)=J66,VLOOKUP(J66,#REF!,2),0)</f>
        <v>#REF!</v>
      </c>
      <c r="L66" s="77" t="e">
        <f t="shared" si="1"/>
        <v>#REF!</v>
      </c>
      <c r="M66" s="77" t="e">
        <f t="shared" si="2"/>
        <v>#REF!</v>
      </c>
      <c r="N66" s="77" t="e">
        <f t="shared" si="3"/>
        <v>#REF!</v>
      </c>
      <c r="O66" s="77" t="e">
        <f t="shared" si="4"/>
        <v>#REF!</v>
      </c>
      <c r="P66" s="124">
        <v>30</v>
      </c>
      <c r="Q66" s="77" t="e">
        <f t="shared" si="5"/>
        <v>#REF!</v>
      </c>
      <c r="R66" s="124">
        <v>30</v>
      </c>
      <c r="S66" s="77" t="e">
        <f t="shared" si="6"/>
        <v>#REF!</v>
      </c>
      <c r="T66" s="10"/>
      <c r="U66" s="63"/>
      <c r="V66" s="63"/>
      <c r="W66" s="63"/>
      <c r="X66" s="63"/>
      <c r="Y66" s="63"/>
    </row>
    <row r="67" spans="1:25" x14ac:dyDescent="0.2">
      <c r="A67" s="10"/>
      <c r="B67" s="107"/>
      <c r="C67" s="107"/>
      <c r="D67" s="107"/>
      <c r="E67" s="107"/>
      <c r="F67" s="122">
        <v>0</v>
      </c>
      <c r="G67" s="132">
        <v>0</v>
      </c>
      <c r="H67" s="75" t="e">
        <f>IF(VLOOKUP(J67,#REF!,TRUE)=J67,VLOOKUP(J67,#REF!,3),0)</f>
        <v>#REF!</v>
      </c>
      <c r="I67" s="123" t="e">
        <f t="shared" si="0"/>
        <v>#REF!</v>
      </c>
      <c r="J67" s="130"/>
      <c r="K67" s="76" t="e">
        <f>IF(VLOOKUP(J67,#REF!,TRUE)=J67,VLOOKUP(J67,#REF!,2),0)</f>
        <v>#REF!</v>
      </c>
      <c r="L67" s="77" t="e">
        <f t="shared" si="1"/>
        <v>#REF!</v>
      </c>
      <c r="M67" s="77" t="e">
        <f t="shared" si="2"/>
        <v>#REF!</v>
      </c>
      <c r="N67" s="77" t="e">
        <f t="shared" si="3"/>
        <v>#REF!</v>
      </c>
      <c r="O67" s="77" t="e">
        <f t="shared" si="4"/>
        <v>#REF!</v>
      </c>
      <c r="P67" s="124">
        <v>30</v>
      </c>
      <c r="Q67" s="77" t="e">
        <f t="shared" si="5"/>
        <v>#REF!</v>
      </c>
      <c r="R67" s="124">
        <v>30</v>
      </c>
      <c r="S67" s="77" t="e">
        <f t="shared" si="6"/>
        <v>#REF!</v>
      </c>
      <c r="T67" s="10"/>
      <c r="U67" s="63"/>
      <c r="V67" s="63"/>
      <c r="W67" s="63"/>
      <c r="X67" s="63"/>
      <c r="Y67" s="63"/>
    </row>
    <row r="68" spans="1:25" x14ac:dyDescent="0.2">
      <c r="A68" s="10"/>
      <c r="B68" s="107"/>
      <c r="C68" s="107"/>
      <c r="D68" s="107"/>
      <c r="E68" s="107"/>
      <c r="F68" s="122">
        <v>0</v>
      </c>
      <c r="G68" s="132">
        <v>0</v>
      </c>
      <c r="H68" s="75" t="e">
        <f>IF(VLOOKUP(J68,#REF!,TRUE)=J68,VLOOKUP(J68,#REF!,3),0)</f>
        <v>#REF!</v>
      </c>
      <c r="I68" s="123" t="e">
        <f t="shared" si="0"/>
        <v>#REF!</v>
      </c>
      <c r="J68" s="130"/>
      <c r="K68" s="76" t="e">
        <f>IF(VLOOKUP(J68,#REF!,TRUE)=J68,VLOOKUP(J68,#REF!,2),0)</f>
        <v>#REF!</v>
      </c>
      <c r="L68" s="77" t="e">
        <f t="shared" si="1"/>
        <v>#REF!</v>
      </c>
      <c r="M68" s="77" t="e">
        <f t="shared" si="2"/>
        <v>#REF!</v>
      </c>
      <c r="N68" s="77" t="e">
        <f t="shared" si="3"/>
        <v>#REF!</v>
      </c>
      <c r="O68" s="77" t="e">
        <f t="shared" si="4"/>
        <v>#REF!</v>
      </c>
      <c r="P68" s="124">
        <v>30</v>
      </c>
      <c r="Q68" s="77" t="e">
        <f t="shared" si="5"/>
        <v>#REF!</v>
      </c>
      <c r="R68" s="124">
        <v>30</v>
      </c>
      <c r="S68" s="77" t="e">
        <f t="shared" si="6"/>
        <v>#REF!</v>
      </c>
      <c r="T68" s="10"/>
      <c r="U68" s="63"/>
      <c r="V68" s="63"/>
      <c r="W68" s="63"/>
      <c r="X68" s="63"/>
      <c r="Y68" s="63"/>
    </row>
    <row r="69" spans="1:25" x14ac:dyDescent="0.2">
      <c r="A69" s="10"/>
      <c r="B69" s="107"/>
      <c r="C69" s="107"/>
      <c r="D69" s="107"/>
      <c r="E69" s="107"/>
      <c r="F69" s="122">
        <v>0</v>
      </c>
      <c r="G69" s="132">
        <v>0</v>
      </c>
      <c r="H69" s="75" t="e">
        <f>IF(VLOOKUP(J69,#REF!,TRUE)=J69,VLOOKUP(J69,#REF!,3),0)</f>
        <v>#REF!</v>
      </c>
      <c r="I69" s="123" t="e">
        <f t="shared" si="0"/>
        <v>#REF!</v>
      </c>
      <c r="J69" s="130"/>
      <c r="K69" s="76" t="e">
        <f>IF(VLOOKUP(J69,#REF!,TRUE)=J69,VLOOKUP(J69,#REF!,2),0)</f>
        <v>#REF!</v>
      </c>
      <c r="L69" s="77" t="e">
        <f t="shared" si="1"/>
        <v>#REF!</v>
      </c>
      <c r="M69" s="77" t="e">
        <f t="shared" si="2"/>
        <v>#REF!</v>
      </c>
      <c r="N69" s="77" t="e">
        <f t="shared" si="3"/>
        <v>#REF!</v>
      </c>
      <c r="O69" s="77" t="e">
        <f t="shared" si="4"/>
        <v>#REF!</v>
      </c>
      <c r="P69" s="124">
        <v>30</v>
      </c>
      <c r="Q69" s="77" t="e">
        <f t="shared" si="5"/>
        <v>#REF!</v>
      </c>
      <c r="R69" s="124">
        <v>30</v>
      </c>
      <c r="S69" s="77" t="e">
        <f t="shared" si="6"/>
        <v>#REF!</v>
      </c>
      <c r="T69" s="10"/>
      <c r="U69" s="63"/>
      <c r="V69" s="63"/>
      <c r="W69" s="63"/>
      <c r="X69" s="63"/>
      <c r="Y69" s="63"/>
    </row>
    <row r="70" spans="1:25" x14ac:dyDescent="0.2">
      <c r="A70" s="10"/>
      <c r="B70" s="107"/>
      <c r="C70" s="107"/>
      <c r="D70" s="107"/>
      <c r="E70" s="107"/>
      <c r="F70" s="122">
        <v>0</v>
      </c>
      <c r="G70" s="132">
        <v>0</v>
      </c>
      <c r="H70" s="75" t="e">
        <f>IF(VLOOKUP(J70,#REF!,TRUE)=J70,VLOOKUP(J70,#REF!,3),0)</f>
        <v>#REF!</v>
      </c>
      <c r="I70" s="123" t="e">
        <f t="shared" si="0"/>
        <v>#REF!</v>
      </c>
      <c r="J70" s="130"/>
      <c r="K70" s="76" t="e">
        <f>IF(VLOOKUP(J70,#REF!,TRUE)=J70,VLOOKUP(J70,#REF!,2),0)</f>
        <v>#REF!</v>
      </c>
      <c r="L70" s="77" t="e">
        <f t="shared" si="1"/>
        <v>#REF!</v>
      </c>
      <c r="M70" s="77" t="e">
        <f t="shared" si="2"/>
        <v>#REF!</v>
      </c>
      <c r="N70" s="77" t="e">
        <f t="shared" si="3"/>
        <v>#REF!</v>
      </c>
      <c r="O70" s="77" t="e">
        <f t="shared" si="4"/>
        <v>#REF!</v>
      </c>
      <c r="P70" s="124">
        <v>30</v>
      </c>
      <c r="Q70" s="77" t="e">
        <f t="shared" si="5"/>
        <v>#REF!</v>
      </c>
      <c r="R70" s="124">
        <v>30</v>
      </c>
      <c r="S70" s="77" t="e">
        <f t="shared" si="6"/>
        <v>#REF!</v>
      </c>
      <c r="T70" s="10"/>
      <c r="U70" s="63"/>
      <c r="V70" s="63"/>
      <c r="W70" s="63"/>
      <c r="X70" s="63"/>
      <c r="Y70" s="63"/>
    </row>
    <row r="71" spans="1:25" x14ac:dyDescent="0.2">
      <c r="A71" s="10"/>
      <c r="B71" s="107"/>
      <c r="C71" s="107"/>
      <c r="D71" s="107"/>
      <c r="E71" s="107"/>
      <c r="F71" s="122">
        <v>0</v>
      </c>
      <c r="G71" s="132">
        <v>0</v>
      </c>
      <c r="H71" s="75" t="e">
        <f>IF(VLOOKUP(J71,#REF!,TRUE)=J71,VLOOKUP(J71,#REF!,3),0)</f>
        <v>#REF!</v>
      </c>
      <c r="I71" s="123" t="e">
        <f t="shared" si="0"/>
        <v>#REF!</v>
      </c>
      <c r="J71" s="130"/>
      <c r="K71" s="76" t="e">
        <f>IF(VLOOKUP(J71,#REF!,TRUE)=J71,VLOOKUP(J71,#REF!,2),0)</f>
        <v>#REF!</v>
      </c>
      <c r="L71" s="77" t="e">
        <f t="shared" si="1"/>
        <v>#REF!</v>
      </c>
      <c r="M71" s="77" t="e">
        <f t="shared" si="2"/>
        <v>#REF!</v>
      </c>
      <c r="N71" s="77" t="e">
        <f t="shared" si="3"/>
        <v>#REF!</v>
      </c>
      <c r="O71" s="77" t="e">
        <f t="shared" si="4"/>
        <v>#REF!</v>
      </c>
      <c r="P71" s="124">
        <v>30</v>
      </c>
      <c r="Q71" s="77" t="e">
        <f t="shared" si="5"/>
        <v>#REF!</v>
      </c>
      <c r="R71" s="124">
        <v>30</v>
      </c>
      <c r="S71" s="77" t="e">
        <f t="shared" si="6"/>
        <v>#REF!</v>
      </c>
      <c r="T71" s="10"/>
      <c r="U71" s="63"/>
      <c r="V71" s="63"/>
      <c r="W71" s="63"/>
      <c r="X71" s="63"/>
      <c r="Y71" s="63"/>
    </row>
    <row r="72" spans="1:25" x14ac:dyDescent="0.2">
      <c r="A72" s="10"/>
      <c r="B72" s="107"/>
      <c r="C72" s="107"/>
      <c r="D72" s="107"/>
      <c r="E72" s="107"/>
      <c r="F72" s="122">
        <v>0</v>
      </c>
      <c r="G72" s="132">
        <v>0</v>
      </c>
      <c r="H72" s="75" t="e">
        <f>IF(VLOOKUP(J72,#REF!,TRUE)=J72,VLOOKUP(J72,#REF!,3),0)</f>
        <v>#REF!</v>
      </c>
      <c r="I72" s="123" t="e">
        <f t="shared" si="0"/>
        <v>#REF!</v>
      </c>
      <c r="J72" s="130"/>
      <c r="K72" s="76" t="e">
        <f>IF(VLOOKUP(J72,#REF!,TRUE)=J72,VLOOKUP(J72,#REF!,2),0)</f>
        <v>#REF!</v>
      </c>
      <c r="L72" s="77" t="e">
        <f t="shared" si="1"/>
        <v>#REF!</v>
      </c>
      <c r="M72" s="77" t="e">
        <f t="shared" si="2"/>
        <v>#REF!</v>
      </c>
      <c r="N72" s="77" t="e">
        <f t="shared" si="3"/>
        <v>#REF!</v>
      </c>
      <c r="O72" s="77" t="e">
        <f t="shared" si="4"/>
        <v>#REF!</v>
      </c>
      <c r="P72" s="124">
        <v>30</v>
      </c>
      <c r="Q72" s="77" t="e">
        <f t="shared" si="5"/>
        <v>#REF!</v>
      </c>
      <c r="R72" s="124">
        <v>30</v>
      </c>
      <c r="S72" s="77" t="e">
        <f t="shared" si="6"/>
        <v>#REF!</v>
      </c>
      <c r="T72" s="10"/>
      <c r="U72" s="63"/>
      <c r="V72" s="63"/>
      <c r="W72" s="63"/>
      <c r="X72" s="63"/>
      <c r="Y72" s="63"/>
    </row>
    <row r="73" spans="1:25" x14ac:dyDescent="0.2">
      <c r="A73" s="10"/>
      <c r="B73" s="107"/>
      <c r="C73" s="107"/>
      <c r="D73" s="378"/>
      <c r="E73" s="107"/>
      <c r="F73" s="122">
        <v>0</v>
      </c>
      <c r="G73" s="132">
        <v>0</v>
      </c>
      <c r="H73" s="75" t="e">
        <f>IF(VLOOKUP(J73,#REF!,TRUE)=J73,VLOOKUP(J73,#REF!,3),0)</f>
        <v>#REF!</v>
      </c>
      <c r="I73" s="123" t="e">
        <f t="shared" si="0"/>
        <v>#REF!</v>
      </c>
      <c r="J73" s="130"/>
      <c r="K73" s="76" t="e">
        <f>IF(VLOOKUP(J73,#REF!,TRUE)=J73,VLOOKUP(J73,#REF!,2),0)</f>
        <v>#REF!</v>
      </c>
      <c r="L73" s="77" t="e">
        <f t="shared" si="1"/>
        <v>#REF!</v>
      </c>
      <c r="M73" s="77" t="e">
        <f t="shared" si="2"/>
        <v>#REF!</v>
      </c>
      <c r="N73" s="77" t="e">
        <f t="shared" si="3"/>
        <v>#REF!</v>
      </c>
      <c r="O73" s="77" t="e">
        <f t="shared" si="4"/>
        <v>#REF!</v>
      </c>
      <c r="P73" s="124">
        <v>30</v>
      </c>
      <c r="Q73" s="77" t="e">
        <f t="shared" si="5"/>
        <v>#REF!</v>
      </c>
      <c r="R73" s="124">
        <v>30</v>
      </c>
      <c r="S73" s="77" t="e">
        <f t="shared" si="6"/>
        <v>#REF!</v>
      </c>
      <c r="T73" s="10"/>
      <c r="U73" s="63"/>
      <c r="V73" s="63"/>
      <c r="W73" s="63"/>
      <c r="X73" s="63"/>
      <c r="Y73" s="63"/>
    </row>
    <row r="74" spans="1:25" x14ac:dyDescent="0.2">
      <c r="A74" s="10"/>
      <c r="B74" s="107"/>
      <c r="C74" s="107"/>
      <c r="D74" s="378"/>
      <c r="E74" s="107"/>
      <c r="F74" s="122">
        <v>0</v>
      </c>
      <c r="G74" s="132">
        <v>0</v>
      </c>
      <c r="H74" s="75" t="e">
        <f>IF(VLOOKUP(J74,#REF!,TRUE)=J74,VLOOKUP(J74,#REF!,3),0)</f>
        <v>#REF!</v>
      </c>
      <c r="I74" s="123" t="e">
        <f t="shared" si="0"/>
        <v>#REF!</v>
      </c>
      <c r="J74" s="130"/>
      <c r="K74" s="76" t="e">
        <f>IF(VLOOKUP(J74,#REF!,TRUE)=J74,VLOOKUP(J74,#REF!,2),0)</f>
        <v>#REF!</v>
      </c>
      <c r="L74" s="77" t="e">
        <f t="shared" si="1"/>
        <v>#REF!</v>
      </c>
      <c r="M74" s="77" t="e">
        <f t="shared" si="2"/>
        <v>#REF!</v>
      </c>
      <c r="N74" s="77" t="e">
        <f t="shared" si="3"/>
        <v>#REF!</v>
      </c>
      <c r="O74" s="77" t="e">
        <f t="shared" si="4"/>
        <v>#REF!</v>
      </c>
      <c r="P74" s="124">
        <v>30</v>
      </c>
      <c r="Q74" s="77" t="e">
        <f t="shared" si="5"/>
        <v>#REF!</v>
      </c>
      <c r="R74" s="124">
        <v>30</v>
      </c>
      <c r="S74" s="77" t="e">
        <f t="shared" si="6"/>
        <v>#REF!</v>
      </c>
      <c r="T74" s="10"/>
      <c r="U74" s="63"/>
      <c r="V74" s="63"/>
      <c r="W74" s="63"/>
      <c r="X74" s="63"/>
      <c r="Y74" s="63"/>
    </row>
    <row r="75" spans="1:25" x14ac:dyDescent="0.2">
      <c r="A75" s="10"/>
      <c r="B75" s="107"/>
      <c r="C75" s="107"/>
      <c r="D75" s="378"/>
      <c r="E75" s="107"/>
      <c r="F75" s="122">
        <v>0</v>
      </c>
      <c r="G75" s="132">
        <v>0</v>
      </c>
      <c r="H75" s="75" t="e">
        <f>IF(VLOOKUP(J75,#REF!,TRUE)=J75,VLOOKUP(J75,#REF!,3),0)</f>
        <v>#REF!</v>
      </c>
      <c r="I75" s="123" t="e">
        <f t="shared" si="0"/>
        <v>#REF!</v>
      </c>
      <c r="J75" s="130"/>
      <c r="K75" s="76" t="e">
        <f>IF(VLOOKUP(J75,#REF!,TRUE)=J75,VLOOKUP(J75,#REF!,2),0)</f>
        <v>#REF!</v>
      </c>
      <c r="L75" s="77" t="e">
        <f t="shared" si="1"/>
        <v>#REF!</v>
      </c>
      <c r="M75" s="77" t="e">
        <f t="shared" si="2"/>
        <v>#REF!</v>
      </c>
      <c r="N75" s="77" t="e">
        <f t="shared" si="3"/>
        <v>#REF!</v>
      </c>
      <c r="O75" s="77" t="e">
        <f t="shared" si="4"/>
        <v>#REF!</v>
      </c>
      <c r="P75" s="124">
        <v>30</v>
      </c>
      <c r="Q75" s="77" t="e">
        <f t="shared" si="5"/>
        <v>#REF!</v>
      </c>
      <c r="R75" s="124">
        <v>30</v>
      </c>
      <c r="S75" s="77" t="e">
        <f t="shared" si="6"/>
        <v>#REF!</v>
      </c>
      <c r="T75" s="10"/>
      <c r="U75" s="63"/>
      <c r="V75" s="63"/>
      <c r="W75" s="63"/>
      <c r="X75" s="63"/>
      <c r="Y75" s="63"/>
    </row>
    <row r="76" spans="1:25" x14ac:dyDescent="0.2">
      <c r="A76" s="10"/>
      <c r="B76" s="107"/>
      <c r="C76" s="107"/>
      <c r="D76" s="378"/>
      <c r="E76" s="107"/>
      <c r="F76" s="122">
        <v>0</v>
      </c>
      <c r="G76" s="132">
        <v>0</v>
      </c>
      <c r="H76" s="75" t="e">
        <f>IF(VLOOKUP(J76,#REF!,TRUE)=J76,VLOOKUP(J76,#REF!,3),0)</f>
        <v>#REF!</v>
      </c>
      <c r="I76" s="123" t="e">
        <f t="shared" si="0"/>
        <v>#REF!</v>
      </c>
      <c r="J76" s="130"/>
      <c r="K76" s="76" t="e">
        <f>IF(VLOOKUP(J76,#REF!,TRUE)=J76,VLOOKUP(J76,#REF!,2),0)</f>
        <v>#REF!</v>
      </c>
      <c r="L76" s="77" t="e">
        <f t="shared" si="1"/>
        <v>#REF!</v>
      </c>
      <c r="M76" s="77" t="e">
        <f t="shared" si="2"/>
        <v>#REF!</v>
      </c>
      <c r="N76" s="77" t="e">
        <f t="shared" si="3"/>
        <v>#REF!</v>
      </c>
      <c r="O76" s="77" t="e">
        <f t="shared" si="4"/>
        <v>#REF!</v>
      </c>
      <c r="P76" s="124">
        <v>30</v>
      </c>
      <c r="Q76" s="77" t="e">
        <f t="shared" si="5"/>
        <v>#REF!</v>
      </c>
      <c r="R76" s="124">
        <v>30</v>
      </c>
      <c r="S76" s="77" t="e">
        <f t="shared" si="6"/>
        <v>#REF!</v>
      </c>
      <c r="T76" s="10"/>
      <c r="U76" s="63"/>
      <c r="V76" s="63"/>
      <c r="W76" s="63"/>
      <c r="X76" s="63"/>
      <c r="Y76" s="63"/>
    </row>
    <row r="77" spans="1:25" x14ac:dyDescent="0.2">
      <c r="A77" s="10"/>
      <c r="B77" s="107"/>
      <c r="C77" s="107"/>
      <c r="D77" s="378"/>
      <c r="E77" s="107"/>
      <c r="F77" s="122">
        <v>0</v>
      </c>
      <c r="G77" s="132">
        <v>0</v>
      </c>
      <c r="H77" s="75" t="e">
        <f>IF(VLOOKUP(J77,#REF!,TRUE)=J77,VLOOKUP(J77,#REF!,3),0)</f>
        <v>#REF!</v>
      </c>
      <c r="I77" s="123" t="e">
        <f t="shared" si="0"/>
        <v>#REF!</v>
      </c>
      <c r="J77" s="130"/>
      <c r="K77" s="76" t="e">
        <f>IF(VLOOKUP(J77,#REF!,TRUE)=J77,VLOOKUP(J77,#REF!,2),0)</f>
        <v>#REF!</v>
      </c>
      <c r="L77" s="77" t="e">
        <f t="shared" si="1"/>
        <v>#REF!</v>
      </c>
      <c r="M77" s="77" t="e">
        <f t="shared" si="2"/>
        <v>#REF!</v>
      </c>
      <c r="N77" s="77" t="e">
        <f t="shared" si="3"/>
        <v>#REF!</v>
      </c>
      <c r="O77" s="77" t="e">
        <f t="shared" si="4"/>
        <v>#REF!</v>
      </c>
      <c r="P77" s="124">
        <v>30</v>
      </c>
      <c r="Q77" s="77" t="e">
        <f t="shared" si="5"/>
        <v>#REF!</v>
      </c>
      <c r="R77" s="124">
        <v>30</v>
      </c>
      <c r="S77" s="77" t="e">
        <f t="shared" si="6"/>
        <v>#REF!</v>
      </c>
      <c r="T77" s="10"/>
      <c r="U77" s="63"/>
      <c r="V77" s="63"/>
      <c r="W77" s="63"/>
      <c r="X77" s="63"/>
      <c r="Y77" s="63"/>
    </row>
    <row r="78" spans="1:25" x14ac:dyDescent="0.2">
      <c r="A78" s="10"/>
      <c r="B78" s="107"/>
      <c r="C78" s="107"/>
      <c r="D78" s="378"/>
      <c r="E78" s="107"/>
      <c r="F78" s="122">
        <v>0</v>
      </c>
      <c r="G78" s="132">
        <v>0</v>
      </c>
      <c r="H78" s="75" t="e">
        <f>IF(VLOOKUP(J78,#REF!,TRUE)=J78,VLOOKUP(J78,#REF!,3),0)</f>
        <v>#REF!</v>
      </c>
      <c r="I78" s="123" t="e">
        <f t="shared" si="0"/>
        <v>#REF!</v>
      </c>
      <c r="J78" s="130"/>
      <c r="K78" s="76" t="e">
        <f>IF(VLOOKUP(J78,#REF!,TRUE)=J78,VLOOKUP(J78,#REF!,2),0)</f>
        <v>#REF!</v>
      </c>
      <c r="L78" s="77" t="e">
        <f t="shared" si="1"/>
        <v>#REF!</v>
      </c>
      <c r="M78" s="77" t="e">
        <f t="shared" si="2"/>
        <v>#REF!</v>
      </c>
      <c r="N78" s="77" t="e">
        <f t="shared" si="3"/>
        <v>#REF!</v>
      </c>
      <c r="O78" s="77" t="e">
        <f t="shared" si="4"/>
        <v>#REF!</v>
      </c>
      <c r="P78" s="124">
        <v>30</v>
      </c>
      <c r="Q78" s="77" t="e">
        <f t="shared" si="5"/>
        <v>#REF!</v>
      </c>
      <c r="R78" s="124">
        <v>30</v>
      </c>
      <c r="S78" s="77" t="e">
        <f t="shared" si="6"/>
        <v>#REF!</v>
      </c>
      <c r="T78" s="10"/>
      <c r="U78" s="63"/>
      <c r="V78" s="63"/>
      <c r="W78" s="63"/>
      <c r="X78" s="63"/>
      <c r="Y78" s="63"/>
    </row>
    <row r="79" spans="1:25" x14ac:dyDescent="0.2">
      <c r="A79" s="10"/>
      <c r="B79" s="107"/>
      <c r="C79" s="107"/>
      <c r="D79" s="378"/>
      <c r="E79" s="107"/>
      <c r="F79" s="122">
        <v>0</v>
      </c>
      <c r="G79" s="132">
        <v>0</v>
      </c>
      <c r="H79" s="75" t="e">
        <f>IF(VLOOKUP(J79,#REF!,TRUE)=J79,VLOOKUP(J79,#REF!,3),0)</f>
        <v>#REF!</v>
      </c>
      <c r="I79" s="123" t="e">
        <f t="shared" si="0"/>
        <v>#REF!</v>
      </c>
      <c r="J79" s="130"/>
      <c r="K79" s="76" t="e">
        <f>IF(VLOOKUP(J79,#REF!,TRUE)=J79,VLOOKUP(J79,#REF!,2),0)</f>
        <v>#REF!</v>
      </c>
      <c r="L79" s="77" t="e">
        <f t="shared" si="1"/>
        <v>#REF!</v>
      </c>
      <c r="M79" s="77" t="e">
        <f t="shared" si="2"/>
        <v>#REF!</v>
      </c>
      <c r="N79" s="77" t="e">
        <f t="shared" si="3"/>
        <v>#REF!</v>
      </c>
      <c r="O79" s="77" t="e">
        <f t="shared" si="4"/>
        <v>#REF!</v>
      </c>
      <c r="P79" s="124">
        <v>30</v>
      </c>
      <c r="Q79" s="77" t="e">
        <f t="shared" si="5"/>
        <v>#REF!</v>
      </c>
      <c r="R79" s="124">
        <v>30</v>
      </c>
      <c r="S79" s="77" t="e">
        <f t="shared" si="6"/>
        <v>#REF!</v>
      </c>
      <c r="T79" s="10"/>
      <c r="U79" s="63"/>
      <c r="V79" s="63"/>
      <c r="W79" s="63"/>
      <c r="X79" s="63"/>
      <c r="Y79" s="63"/>
    </row>
    <row r="80" spans="1:25" x14ac:dyDescent="0.2">
      <c r="A80" s="10"/>
      <c r="B80" s="107"/>
      <c r="C80" s="107"/>
      <c r="D80" s="378"/>
      <c r="E80" s="107"/>
      <c r="F80" s="122">
        <v>0</v>
      </c>
      <c r="G80" s="132">
        <v>0</v>
      </c>
      <c r="H80" s="75" t="e">
        <f>IF(VLOOKUP(J80,#REF!,TRUE)=J80,VLOOKUP(J80,#REF!,3),0)</f>
        <v>#REF!</v>
      </c>
      <c r="I80" s="123" t="e">
        <f t="shared" si="0"/>
        <v>#REF!</v>
      </c>
      <c r="J80" s="130"/>
      <c r="K80" s="76" t="e">
        <f>IF(VLOOKUP(J80,#REF!,TRUE)=J80,VLOOKUP(J80,#REF!,2),0)</f>
        <v>#REF!</v>
      </c>
      <c r="L80" s="77" t="e">
        <f t="shared" si="1"/>
        <v>#REF!</v>
      </c>
      <c r="M80" s="77" t="e">
        <f t="shared" si="2"/>
        <v>#REF!</v>
      </c>
      <c r="N80" s="77" t="e">
        <f t="shared" si="3"/>
        <v>#REF!</v>
      </c>
      <c r="O80" s="77" t="e">
        <f t="shared" si="4"/>
        <v>#REF!</v>
      </c>
      <c r="P80" s="124">
        <v>30</v>
      </c>
      <c r="Q80" s="77" t="e">
        <f t="shared" si="5"/>
        <v>#REF!</v>
      </c>
      <c r="R80" s="124">
        <v>30</v>
      </c>
      <c r="S80" s="77" t="e">
        <f t="shared" si="6"/>
        <v>#REF!</v>
      </c>
      <c r="T80" s="10"/>
      <c r="U80" s="63"/>
      <c r="V80" s="63"/>
      <c r="W80" s="63"/>
      <c r="X80" s="63"/>
      <c r="Y80" s="63"/>
    </row>
    <row r="81" spans="1:25" x14ac:dyDescent="0.2">
      <c r="A81" s="10"/>
      <c r="B81" s="107"/>
      <c r="C81" s="107"/>
      <c r="D81" s="378"/>
      <c r="E81" s="107"/>
      <c r="F81" s="122">
        <v>0</v>
      </c>
      <c r="G81" s="132">
        <v>0</v>
      </c>
      <c r="H81" s="75" t="e">
        <f>IF(VLOOKUP(J81,#REF!,TRUE)=J81,VLOOKUP(J81,#REF!,3),0)</f>
        <v>#REF!</v>
      </c>
      <c r="I81" s="123" t="e">
        <f t="shared" si="0"/>
        <v>#REF!</v>
      </c>
      <c r="J81" s="130"/>
      <c r="K81" s="76" t="e">
        <f>IF(VLOOKUP(J81,#REF!,TRUE)=J81,VLOOKUP(J81,#REF!,2),0)</f>
        <v>#REF!</v>
      </c>
      <c r="L81" s="77" t="e">
        <f t="shared" si="1"/>
        <v>#REF!</v>
      </c>
      <c r="M81" s="77" t="e">
        <f t="shared" si="2"/>
        <v>#REF!</v>
      </c>
      <c r="N81" s="77" t="e">
        <f t="shared" si="3"/>
        <v>#REF!</v>
      </c>
      <c r="O81" s="77" t="e">
        <f t="shared" si="4"/>
        <v>#REF!</v>
      </c>
      <c r="P81" s="124">
        <v>30</v>
      </c>
      <c r="Q81" s="77" t="e">
        <f t="shared" si="5"/>
        <v>#REF!</v>
      </c>
      <c r="R81" s="124">
        <v>30</v>
      </c>
      <c r="S81" s="77" t="e">
        <f t="shared" si="6"/>
        <v>#REF!</v>
      </c>
      <c r="T81" s="10"/>
      <c r="U81" s="63"/>
      <c r="V81" s="63"/>
      <c r="W81" s="63"/>
      <c r="X81" s="63"/>
      <c r="Y81" s="63"/>
    </row>
    <row r="82" spans="1:25" x14ac:dyDescent="0.2">
      <c r="A82" s="10"/>
      <c r="B82" s="107"/>
      <c r="C82" s="107"/>
      <c r="D82" s="378"/>
      <c r="E82" s="107"/>
      <c r="F82" s="122">
        <v>0</v>
      </c>
      <c r="G82" s="132">
        <v>0</v>
      </c>
      <c r="H82" s="75" t="e">
        <f>IF(VLOOKUP(J82,#REF!,TRUE)=J82,VLOOKUP(J82,#REF!,3),0)</f>
        <v>#REF!</v>
      </c>
      <c r="I82" s="123" t="e">
        <f t="shared" si="0"/>
        <v>#REF!</v>
      </c>
      <c r="J82" s="130"/>
      <c r="K82" s="76" t="e">
        <f>IF(VLOOKUP(J82,#REF!,TRUE)=J82,VLOOKUP(J82,#REF!,2),0)</f>
        <v>#REF!</v>
      </c>
      <c r="L82" s="77" t="e">
        <f t="shared" si="1"/>
        <v>#REF!</v>
      </c>
      <c r="M82" s="77" t="e">
        <f t="shared" si="2"/>
        <v>#REF!</v>
      </c>
      <c r="N82" s="77" t="e">
        <f t="shared" si="3"/>
        <v>#REF!</v>
      </c>
      <c r="O82" s="77" t="e">
        <f t="shared" si="4"/>
        <v>#REF!</v>
      </c>
      <c r="P82" s="124">
        <v>30</v>
      </c>
      <c r="Q82" s="77" t="e">
        <f t="shared" si="5"/>
        <v>#REF!</v>
      </c>
      <c r="R82" s="124">
        <v>30</v>
      </c>
      <c r="S82" s="77" t="e">
        <f t="shared" si="6"/>
        <v>#REF!</v>
      </c>
      <c r="T82" s="10"/>
      <c r="U82" s="63"/>
      <c r="V82" s="63"/>
      <c r="W82" s="63"/>
      <c r="X82" s="63"/>
      <c r="Y82" s="63"/>
    </row>
    <row r="83" spans="1:25" x14ac:dyDescent="0.2">
      <c r="A83" s="10"/>
      <c r="B83" s="107"/>
      <c r="C83" s="107"/>
      <c r="D83" s="378"/>
      <c r="E83" s="107"/>
      <c r="F83" s="122">
        <v>0</v>
      </c>
      <c r="G83" s="132">
        <v>0</v>
      </c>
      <c r="H83" s="75" t="e">
        <f>IF(VLOOKUP(J83,#REF!,TRUE)=J83,VLOOKUP(J83,#REF!,3),0)</f>
        <v>#REF!</v>
      </c>
      <c r="I83" s="123" t="e">
        <f t="shared" ref="I83:I146" si="7">IF(H83=5,((H83*$J$12)-9),H83*$J$12)</f>
        <v>#REF!</v>
      </c>
      <c r="J83" s="130"/>
      <c r="K83" s="76" t="e">
        <f>IF(VLOOKUP(J83,#REF!,TRUE)=J83,VLOOKUP(J83,#REF!,2),0)</f>
        <v>#REF!</v>
      </c>
      <c r="L83" s="77" t="e">
        <f t="shared" ref="L83:L146" si="8">F83*I83</f>
        <v>#REF!</v>
      </c>
      <c r="M83" s="77" t="e">
        <f t="shared" ref="M83:M146" si="9">L83/K83</f>
        <v>#REF!</v>
      </c>
      <c r="N83" s="77" t="e">
        <f t="shared" ref="N83:N146" si="10">F83/K83*$R$12</f>
        <v>#REF!</v>
      </c>
      <c r="O83" s="77" t="e">
        <f t="shared" ref="O83:O146" si="11">N83*I83/12</f>
        <v>#REF!</v>
      </c>
      <c r="P83" s="124">
        <v>30</v>
      </c>
      <c r="Q83" s="77" t="e">
        <f t="shared" ref="Q83:Q146" si="12">IF(H83=0,((F83/P83*$R$13)*0),F83/P83*$R$13)</f>
        <v>#REF!</v>
      </c>
      <c r="R83" s="124">
        <v>30</v>
      </c>
      <c r="S83" s="77" t="e">
        <f t="shared" ref="S83:S146" si="13">G83/R83*$R$14</f>
        <v>#REF!</v>
      </c>
      <c r="T83" s="10"/>
      <c r="U83" s="63"/>
      <c r="V83" s="63"/>
      <c r="W83" s="63"/>
      <c r="X83" s="63"/>
      <c r="Y83" s="63"/>
    </row>
    <row r="84" spans="1:25" x14ac:dyDescent="0.2">
      <c r="A84" s="10"/>
      <c r="B84" s="107"/>
      <c r="C84" s="107"/>
      <c r="D84" s="378"/>
      <c r="E84" s="107"/>
      <c r="F84" s="122">
        <v>0</v>
      </c>
      <c r="G84" s="132">
        <v>0</v>
      </c>
      <c r="H84" s="75" t="e">
        <f>IF(VLOOKUP(J84,#REF!,TRUE)=J84,VLOOKUP(J84,#REF!,3),0)</f>
        <v>#REF!</v>
      </c>
      <c r="I84" s="123" t="e">
        <f t="shared" si="7"/>
        <v>#REF!</v>
      </c>
      <c r="J84" s="130"/>
      <c r="K84" s="76" t="e">
        <f>IF(VLOOKUP(J84,#REF!,TRUE)=J84,VLOOKUP(J84,#REF!,2),0)</f>
        <v>#REF!</v>
      </c>
      <c r="L84" s="77" t="e">
        <f t="shared" si="8"/>
        <v>#REF!</v>
      </c>
      <c r="M84" s="77" t="e">
        <f t="shared" si="9"/>
        <v>#REF!</v>
      </c>
      <c r="N84" s="77" t="e">
        <f t="shared" si="10"/>
        <v>#REF!</v>
      </c>
      <c r="O84" s="77" t="e">
        <f t="shared" si="11"/>
        <v>#REF!</v>
      </c>
      <c r="P84" s="124">
        <v>30</v>
      </c>
      <c r="Q84" s="77" t="e">
        <f t="shared" si="12"/>
        <v>#REF!</v>
      </c>
      <c r="R84" s="124">
        <v>30</v>
      </c>
      <c r="S84" s="77" t="e">
        <f t="shared" si="13"/>
        <v>#REF!</v>
      </c>
      <c r="T84" s="10"/>
      <c r="U84" s="63"/>
      <c r="V84" s="63"/>
      <c r="W84" s="63"/>
      <c r="X84" s="63"/>
      <c r="Y84" s="63"/>
    </row>
    <row r="85" spans="1:25" x14ac:dyDescent="0.2">
      <c r="A85" s="10"/>
      <c r="B85" s="107"/>
      <c r="C85" s="107"/>
      <c r="D85" s="378"/>
      <c r="E85" s="107"/>
      <c r="F85" s="122">
        <v>0</v>
      </c>
      <c r="G85" s="132">
        <v>0</v>
      </c>
      <c r="H85" s="75" t="e">
        <f>IF(VLOOKUP(J85,#REF!,TRUE)=J85,VLOOKUP(J85,#REF!,3),0)</f>
        <v>#REF!</v>
      </c>
      <c r="I85" s="123" t="e">
        <f t="shared" si="7"/>
        <v>#REF!</v>
      </c>
      <c r="J85" s="130"/>
      <c r="K85" s="76" t="e">
        <f>IF(VLOOKUP(J85,#REF!,TRUE)=J85,VLOOKUP(J85,#REF!,2),0)</f>
        <v>#REF!</v>
      </c>
      <c r="L85" s="77" t="e">
        <f t="shared" si="8"/>
        <v>#REF!</v>
      </c>
      <c r="M85" s="77" t="e">
        <f t="shared" si="9"/>
        <v>#REF!</v>
      </c>
      <c r="N85" s="77" t="e">
        <f t="shared" si="10"/>
        <v>#REF!</v>
      </c>
      <c r="O85" s="77" t="e">
        <f t="shared" si="11"/>
        <v>#REF!</v>
      </c>
      <c r="P85" s="124">
        <v>30</v>
      </c>
      <c r="Q85" s="77" t="e">
        <f t="shared" si="12"/>
        <v>#REF!</v>
      </c>
      <c r="R85" s="124">
        <v>30</v>
      </c>
      <c r="S85" s="77" t="e">
        <f t="shared" si="13"/>
        <v>#REF!</v>
      </c>
      <c r="T85" s="10"/>
      <c r="U85" s="63"/>
      <c r="V85" s="63"/>
      <c r="W85" s="63"/>
      <c r="X85" s="63"/>
      <c r="Y85" s="63"/>
    </row>
    <row r="86" spans="1:25" x14ac:dyDescent="0.2">
      <c r="A86" s="10"/>
      <c r="B86" s="107"/>
      <c r="C86" s="107"/>
      <c r="D86" s="378"/>
      <c r="E86" s="107"/>
      <c r="F86" s="122">
        <v>0</v>
      </c>
      <c r="G86" s="132">
        <v>0</v>
      </c>
      <c r="H86" s="75" t="e">
        <f>IF(VLOOKUP(J86,#REF!,TRUE)=J86,VLOOKUP(J86,#REF!,3),0)</f>
        <v>#REF!</v>
      </c>
      <c r="I86" s="123" t="e">
        <f t="shared" si="7"/>
        <v>#REF!</v>
      </c>
      <c r="J86" s="130"/>
      <c r="K86" s="76" t="e">
        <f>IF(VLOOKUP(J86,#REF!,TRUE)=J86,VLOOKUP(J86,#REF!,2),0)</f>
        <v>#REF!</v>
      </c>
      <c r="L86" s="77" t="e">
        <f t="shared" si="8"/>
        <v>#REF!</v>
      </c>
      <c r="M86" s="77" t="e">
        <f t="shared" si="9"/>
        <v>#REF!</v>
      </c>
      <c r="N86" s="77" t="e">
        <f t="shared" si="10"/>
        <v>#REF!</v>
      </c>
      <c r="O86" s="77" t="e">
        <f t="shared" si="11"/>
        <v>#REF!</v>
      </c>
      <c r="P86" s="124">
        <v>30</v>
      </c>
      <c r="Q86" s="77" t="e">
        <f t="shared" si="12"/>
        <v>#REF!</v>
      </c>
      <c r="R86" s="124">
        <v>30</v>
      </c>
      <c r="S86" s="77" t="e">
        <f t="shared" si="13"/>
        <v>#REF!</v>
      </c>
      <c r="T86" s="10"/>
      <c r="U86" s="63"/>
      <c r="V86" s="63"/>
      <c r="W86" s="63"/>
      <c r="X86" s="63"/>
      <c r="Y86" s="63"/>
    </row>
    <row r="87" spans="1:25" x14ac:dyDescent="0.2">
      <c r="A87" s="10"/>
      <c r="B87" s="107"/>
      <c r="C87" s="107"/>
      <c r="D87" s="378"/>
      <c r="E87" s="107"/>
      <c r="F87" s="122">
        <v>0</v>
      </c>
      <c r="G87" s="132">
        <v>0</v>
      </c>
      <c r="H87" s="75" t="e">
        <f>IF(VLOOKUP(J87,#REF!,TRUE)=J87,VLOOKUP(J87,#REF!,3),0)</f>
        <v>#REF!</v>
      </c>
      <c r="I87" s="123" t="e">
        <f t="shared" si="7"/>
        <v>#REF!</v>
      </c>
      <c r="J87" s="130"/>
      <c r="K87" s="76" t="e">
        <f>IF(VLOOKUP(J87,#REF!,TRUE)=J87,VLOOKUP(J87,#REF!,2),0)</f>
        <v>#REF!</v>
      </c>
      <c r="L87" s="77" t="e">
        <f t="shared" si="8"/>
        <v>#REF!</v>
      </c>
      <c r="M87" s="77" t="e">
        <f t="shared" si="9"/>
        <v>#REF!</v>
      </c>
      <c r="N87" s="77" t="e">
        <f t="shared" si="10"/>
        <v>#REF!</v>
      </c>
      <c r="O87" s="77" t="e">
        <f t="shared" si="11"/>
        <v>#REF!</v>
      </c>
      <c r="P87" s="124">
        <v>30</v>
      </c>
      <c r="Q87" s="77" t="e">
        <f t="shared" si="12"/>
        <v>#REF!</v>
      </c>
      <c r="R87" s="124">
        <v>30</v>
      </c>
      <c r="S87" s="77" t="e">
        <f t="shared" si="13"/>
        <v>#REF!</v>
      </c>
      <c r="T87" s="10"/>
      <c r="U87" s="63"/>
      <c r="V87" s="63"/>
      <c r="W87" s="63"/>
      <c r="X87" s="63"/>
      <c r="Y87" s="63"/>
    </row>
    <row r="88" spans="1:25" x14ac:dyDescent="0.2">
      <c r="A88" s="10"/>
      <c r="B88" s="107"/>
      <c r="C88" s="107"/>
      <c r="D88" s="378"/>
      <c r="E88" s="107"/>
      <c r="F88" s="122">
        <v>0</v>
      </c>
      <c r="G88" s="132">
        <v>0</v>
      </c>
      <c r="H88" s="75" t="e">
        <f>IF(VLOOKUP(J88,#REF!,TRUE)=J88,VLOOKUP(J88,#REF!,3),0)</f>
        <v>#REF!</v>
      </c>
      <c r="I88" s="123" t="e">
        <f t="shared" si="7"/>
        <v>#REF!</v>
      </c>
      <c r="J88" s="130"/>
      <c r="K88" s="76" t="e">
        <f>IF(VLOOKUP(J88,#REF!,TRUE)=J88,VLOOKUP(J88,#REF!,2),0)</f>
        <v>#REF!</v>
      </c>
      <c r="L88" s="77" t="e">
        <f t="shared" si="8"/>
        <v>#REF!</v>
      </c>
      <c r="M88" s="77" t="e">
        <f t="shared" si="9"/>
        <v>#REF!</v>
      </c>
      <c r="N88" s="77" t="e">
        <f t="shared" si="10"/>
        <v>#REF!</v>
      </c>
      <c r="O88" s="77" t="e">
        <f t="shared" si="11"/>
        <v>#REF!</v>
      </c>
      <c r="P88" s="124">
        <v>30</v>
      </c>
      <c r="Q88" s="77" t="e">
        <f t="shared" si="12"/>
        <v>#REF!</v>
      </c>
      <c r="R88" s="124">
        <v>30</v>
      </c>
      <c r="S88" s="77" t="e">
        <f t="shared" si="13"/>
        <v>#REF!</v>
      </c>
      <c r="T88" s="10"/>
      <c r="U88" s="63"/>
      <c r="V88" s="63"/>
      <c r="W88" s="63"/>
      <c r="X88" s="63"/>
      <c r="Y88" s="63"/>
    </row>
    <row r="89" spans="1:25" x14ac:dyDescent="0.2">
      <c r="A89" s="10"/>
      <c r="B89" s="107"/>
      <c r="C89" s="107"/>
      <c r="D89" s="378"/>
      <c r="E89" s="107"/>
      <c r="F89" s="122">
        <v>0</v>
      </c>
      <c r="G89" s="132">
        <v>0</v>
      </c>
      <c r="H89" s="75" t="e">
        <f>IF(VLOOKUP(J89,#REF!,TRUE)=J89,VLOOKUP(J89,#REF!,3),0)</f>
        <v>#REF!</v>
      </c>
      <c r="I89" s="123" t="e">
        <f t="shared" si="7"/>
        <v>#REF!</v>
      </c>
      <c r="J89" s="130"/>
      <c r="K89" s="76" t="e">
        <f>IF(VLOOKUP(J89,#REF!,TRUE)=J89,VLOOKUP(J89,#REF!,2),0)</f>
        <v>#REF!</v>
      </c>
      <c r="L89" s="77" t="e">
        <f t="shared" si="8"/>
        <v>#REF!</v>
      </c>
      <c r="M89" s="77" t="e">
        <f t="shared" si="9"/>
        <v>#REF!</v>
      </c>
      <c r="N89" s="77" t="e">
        <f t="shared" si="10"/>
        <v>#REF!</v>
      </c>
      <c r="O89" s="77" t="e">
        <f t="shared" si="11"/>
        <v>#REF!</v>
      </c>
      <c r="P89" s="124">
        <v>30</v>
      </c>
      <c r="Q89" s="77" t="e">
        <f t="shared" si="12"/>
        <v>#REF!</v>
      </c>
      <c r="R89" s="124">
        <v>30</v>
      </c>
      <c r="S89" s="77" t="e">
        <f t="shared" si="13"/>
        <v>#REF!</v>
      </c>
      <c r="T89" s="10"/>
      <c r="U89" s="63"/>
      <c r="V89" s="63"/>
      <c r="W89" s="63"/>
      <c r="X89" s="63"/>
      <c r="Y89" s="63"/>
    </row>
    <row r="90" spans="1:25" x14ac:dyDescent="0.2">
      <c r="A90" s="10"/>
      <c r="B90" s="107"/>
      <c r="C90" s="107"/>
      <c r="D90" s="378"/>
      <c r="E90" s="107"/>
      <c r="F90" s="122">
        <v>0</v>
      </c>
      <c r="G90" s="132">
        <v>0</v>
      </c>
      <c r="H90" s="75" t="e">
        <f>IF(VLOOKUP(J90,#REF!,TRUE)=J90,VLOOKUP(J90,#REF!,3),0)</f>
        <v>#REF!</v>
      </c>
      <c r="I90" s="123" t="e">
        <f t="shared" si="7"/>
        <v>#REF!</v>
      </c>
      <c r="J90" s="130"/>
      <c r="K90" s="76" t="e">
        <f>IF(VLOOKUP(J90,#REF!,TRUE)=J90,VLOOKUP(J90,#REF!,2),0)</f>
        <v>#REF!</v>
      </c>
      <c r="L90" s="77" t="e">
        <f t="shared" si="8"/>
        <v>#REF!</v>
      </c>
      <c r="M90" s="77" t="e">
        <f t="shared" si="9"/>
        <v>#REF!</v>
      </c>
      <c r="N90" s="77" t="e">
        <f t="shared" si="10"/>
        <v>#REF!</v>
      </c>
      <c r="O90" s="77" t="e">
        <f t="shared" si="11"/>
        <v>#REF!</v>
      </c>
      <c r="P90" s="124">
        <v>30</v>
      </c>
      <c r="Q90" s="77" t="e">
        <f t="shared" si="12"/>
        <v>#REF!</v>
      </c>
      <c r="R90" s="124">
        <v>30</v>
      </c>
      <c r="S90" s="77" t="e">
        <f t="shared" si="13"/>
        <v>#REF!</v>
      </c>
      <c r="T90" s="10"/>
      <c r="U90" s="63"/>
      <c r="V90" s="63"/>
      <c r="W90" s="63"/>
      <c r="X90" s="63"/>
      <c r="Y90" s="63"/>
    </row>
    <row r="91" spans="1:25" x14ac:dyDescent="0.2">
      <c r="A91" s="10"/>
      <c r="B91" s="107"/>
      <c r="C91" s="107"/>
      <c r="D91" s="378"/>
      <c r="E91" s="107"/>
      <c r="F91" s="122">
        <v>0</v>
      </c>
      <c r="G91" s="132">
        <v>0</v>
      </c>
      <c r="H91" s="75" t="e">
        <f>IF(VLOOKUP(J91,#REF!,TRUE)=J91,VLOOKUP(J91,#REF!,3),0)</f>
        <v>#REF!</v>
      </c>
      <c r="I91" s="123" t="e">
        <f t="shared" si="7"/>
        <v>#REF!</v>
      </c>
      <c r="J91" s="130"/>
      <c r="K91" s="76" t="e">
        <f>IF(VLOOKUP(J91,#REF!,TRUE)=J91,VLOOKUP(J91,#REF!,2),0)</f>
        <v>#REF!</v>
      </c>
      <c r="L91" s="77" t="e">
        <f t="shared" si="8"/>
        <v>#REF!</v>
      </c>
      <c r="M91" s="77" t="e">
        <f t="shared" si="9"/>
        <v>#REF!</v>
      </c>
      <c r="N91" s="77" t="e">
        <f t="shared" si="10"/>
        <v>#REF!</v>
      </c>
      <c r="O91" s="77" t="e">
        <f t="shared" si="11"/>
        <v>#REF!</v>
      </c>
      <c r="P91" s="124">
        <v>30</v>
      </c>
      <c r="Q91" s="77" t="e">
        <f t="shared" si="12"/>
        <v>#REF!</v>
      </c>
      <c r="R91" s="124">
        <v>30</v>
      </c>
      <c r="S91" s="77" t="e">
        <f t="shared" si="13"/>
        <v>#REF!</v>
      </c>
      <c r="T91" s="10"/>
      <c r="U91" s="63"/>
      <c r="V91" s="63"/>
      <c r="W91" s="63"/>
      <c r="X91" s="63"/>
      <c r="Y91" s="63"/>
    </row>
    <row r="92" spans="1:25" x14ac:dyDescent="0.2">
      <c r="A92" s="10"/>
      <c r="B92" s="107"/>
      <c r="C92" s="107"/>
      <c r="D92" s="378"/>
      <c r="E92" s="107"/>
      <c r="F92" s="122">
        <v>0</v>
      </c>
      <c r="G92" s="132">
        <v>0</v>
      </c>
      <c r="H92" s="75" t="e">
        <f>IF(VLOOKUP(J92,#REF!,TRUE)=J92,VLOOKUP(J92,#REF!,3),0)</f>
        <v>#REF!</v>
      </c>
      <c r="I92" s="123" t="e">
        <f t="shared" si="7"/>
        <v>#REF!</v>
      </c>
      <c r="J92" s="130"/>
      <c r="K92" s="76" t="e">
        <f>IF(VLOOKUP(J92,#REF!,TRUE)=J92,VLOOKUP(J92,#REF!,2),0)</f>
        <v>#REF!</v>
      </c>
      <c r="L92" s="77" t="e">
        <f t="shared" si="8"/>
        <v>#REF!</v>
      </c>
      <c r="M92" s="77" t="e">
        <f t="shared" si="9"/>
        <v>#REF!</v>
      </c>
      <c r="N92" s="77" t="e">
        <f t="shared" si="10"/>
        <v>#REF!</v>
      </c>
      <c r="O92" s="77" t="e">
        <f t="shared" si="11"/>
        <v>#REF!</v>
      </c>
      <c r="P92" s="124">
        <v>30</v>
      </c>
      <c r="Q92" s="77" t="e">
        <f t="shared" si="12"/>
        <v>#REF!</v>
      </c>
      <c r="R92" s="124">
        <v>30</v>
      </c>
      <c r="S92" s="77" t="e">
        <f t="shared" si="13"/>
        <v>#REF!</v>
      </c>
      <c r="T92" s="10"/>
      <c r="U92" s="63"/>
      <c r="V92" s="63"/>
      <c r="W92" s="63"/>
      <c r="X92" s="63"/>
      <c r="Y92" s="63"/>
    </row>
    <row r="93" spans="1:25" x14ac:dyDescent="0.2">
      <c r="A93" s="10"/>
      <c r="B93" s="107"/>
      <c r="C93" s="107"/>
      <c r="D93" s="378"/>
      <c r="E93" s="107"/>
      <c r="F93" s="122">
        <v>0</v>
      </c>
      <c r="G93" s="132">
        <v>0</v>
      </c>
      <c r="H93" s="75" t="e">
        <f>IF(VLOOKUP(J93,#REF!,TRUE)=J93,VLOOKUP(J93,#REF!,3),0)</f>
        <v>#REF!</v>
      </c>
      <c r="I93" s="123" t="e">
        <f t="shared" si="7"/>
        <v>#REF!</v>
      </c>
      <c r="J93" s="130"/>
      <c r="K93" s="76" t="e">
        <f>IF(VLOOKUP(J93,#REF!,TRUE)=J93,VLOOKUP(J93,#REF!,2),0)</f>
        <v>#REF!</v>
      </c>
      <c r="L93" s="77" t="e">
        <f t="shared" si="8"/>
        <v>#REF!</v>
      </c>
      <c r="M93" s="77" t="e">
        <f t="shared" si="9"/>
        <v>#REF!</v>
      </c>
      <c r="N93" s="77" t="e">
        <f t="shared" si="10"/>
        <v>#REF!</v>
      </c>
      <c r="O93" s="77" t="e">
        <f t="shared" si="11"/>
        <v>#REF!</v>
      </c>
      <c r="P93" s="124">
        <v>30</v>
      </c>
      <c r="Q93" s="77" t="e">
        <f t="shared" si="12"/>
        <v>#REF!</v>
      </c>
      <c r="R93" s="124">
        <v>30</v>
      </c>
      <c r="S93" s="77" t="e">
        <f t="shared" si="13"/>
        <v>#REF!</v>
      </c>
      <c r="T93" s="10"/>
      <c r="U93" s="63"/>
      <c r="V93" s="63"/>
      <c r="W93" s="63"/>
      <c r="X93" s="63"/>
      <c r="Y93" s="63"/>
    </row>
    <row r="94" spans="1:25" x14ac:dyDescent="0.2">
      <c r="A94" s="10"/>
      <c r="B94" s="107"/>
      <c r="C94" s="107"/>
      <c r="D94" s="378"/>
      <c r="E94" s="107"/>
      <c r="F94" s="122">
        <v>0</v>
      </c>
      <c r="G94" s="132">
        <v>0</v>
      </c>
      <c r="H94" s="75" t="e">
        <f>IF(VLOOKUP(J94,#REF!,TRUE)=J94,VLOOKUP(J94,#REF!,3),0)</f>
        <v>#REF!</v>
      </c>
      <c r="I94" s="123" t="e">
        <f t="shared" si="7"/>
        <v>#REF!</v>
      </c>
      <c r="J94" s="130"/>
      <c r="K94" s="76" t="e">
        <f>IF(VLOOKUP(J94,#REF!,TRUE)=J94,VLOOKUP(J94,#REF!,2),0)</f>
        <v>#REF!</v>
      </c>
      <c r="L94" s="77" t="e">
        <f t="shared" si="8"/>
        <v>#REF!</v>
      </c>
      <c r="M94" s="77" t="e">
        <f t="shared" si="9"/>
        <v>#REF!</v>
      </c>
      <c r="N94" s="77" t="e">
        <f t="shared" si="10"/>
        <v>#REF!</v>
      </c>
      <c r="O94" s="77" t="e">
        <f t="shared" si="11"/>
        <v>#REF!</v>
      </c>
      <c r="P94" s="124">
        <v>30</v>
      </c>
      <c r="Q94" s="77" t="e">
        <f t="shared" si="12"/>
        <v>#REF!</v>
      </c>
      <c r="R94" s="124">
        <v>30</v>
      </c>
      <c r="S94" s="77" t="e">
        <f t="shared" si="13"/>
        <v>#REF!</v>
      </c>
      <c r="T94" s="10"/>
      <c r="U94" s="63"/>
      <c r="V94" s="63"/>
      <c r="W94" s="63"/>
      <c r="X94" s="63"/>
      <c r="Y94" s="63"/>
    </row>
    <row r="95" spans="1:25" x14ac:dyDescent="0.2">
      <c r="A95" s="10"/>
      <c r="B95" s="107"/>
      <c r="C95" s="107"/>
      <c r="D95" s="378"/>
      <c r="E95" s="107"/>
      <c r="F95" s="122">
        <v>0</v>
      </c>
      <c r="G95" s="132">
        <v>0</v>
      </c>
      <c r="H95" s="75" t="e">
        <f>IF(VLOOKUP(J95,#REF!,TRUE)=J95,VLOOKUP(J95,#REF!,3),0)</f>
        <v>#REF!</v>
      </c>
      <c r="I95" s="123" t="e">
        <f t="shared" si="7"/>
        <v>#REF!</v>
      </c>
      <c r="J95" s="130"/>
      <c r="K95" s="76" t="e">
        <f>IF(VLOOKUP(J95,#REF!,TRUE)=J95,VLOOKUP(J95,#REF!,2),0)</f>
        <v>#REF!</v>
      </c>
      <c r="L95" s="77" t="e">
        <f t="shared" si="8"/>
        <v>#REF!</v>
      </c>
      <c r="M95" s="77" t="e">
        <f t="shared" si="9"/>
        <v>#REF!</v>
      </c>
      <c r="N95" s="77" t="e">
        <f t="shared" si="10"/>
        <v>#REF!</v>
      </c>
      <c r="O95" s="77" t="e">
        <f t="shared" si="11"/>
        <v>#REF!</v>
      </c>
      <c r="P95" s="124">
        <v>30</v>
      </c>
      <c r="Q95" s="77" t="e">
        <f t="shared" si="12"/>
        <v>#REF!</v>
      </c>
      <c r="R95" s="124">
        <v>30</v>
      </c>
      <c r="S95" s="77" t="e">
        <f t="shared" si="13"/>
        <v>#REF!</v>
      </c>
      <c r="T95" s="10"/>
      <c r="U95" s="63"/>
      <c r="V95" s="63"/>
      <c r="W95" s="63"/>
      <c r="X95" s="63"/>
      <c r="Y95" s="63"/>
    </row>
    <row r="96" spans="1:25" x14ac:dyDescent="0.2">
      <c r="A96" s="10"/>
      <c r="B96" s="107"/>
      <c r="C96" s="107"/>
      <c r="D96" s="107"/>
      <c r="E96" s="107"/>
      <c r="F96" s="122">
        <v>0</v>
      </c>
      <c r="G96" s="132">
        <v>0</v>
      </c>
      <c r="H96" s="75" t="e">
        <f>IF(VLOOKUP(J96,#REF!,TRUE)=J96,VLOOKUP(J96,#REF!,3),0)</f>
        <v>#REF!</v>
      </c>
      <c r="I96" s="123" t="e">
        <f t="shared" si="7"/>
        <v>#REF!</v>
      </c>
      <c r="J96" s="130"/>
      <c r="K96" s="76" t="e">
        <f>IF(VLOOKUP(J96,#REF!,TRUE)=J96,VLOOKUP(J96,#REF!,2),0)</f>
        <v>#REF!</v>
      </c>
      <c r="L96" s="77" t="e">
        <f t="shared" si="8"/>
        <v>#REF!</v>
      </c>
      <c r="M96" s="77" t="e">
        <f t="shared" si="9"/>
        <v>#REF!</v>
      </c>
      <c r="N96" s="77" t="e">
        <f t="shared" si="10"/>
        <v>#REF!</v>
      </c>
      <c r="O96" s="77" t="e">
        <f t="shared" si="11"/>
        <v>#REF!</v>
      </c>
      <c r="P96" s="124">
        <v>30</v>
      </c>
      <c r="Q96" s="77" t="e">
        <f t="shared" si="12"/>
        <v>#REF!</v>
      </c>
      <c r="R96" s="124">
        <v>30</v>
      </c>
      <c r="S96" s="77" t="e">
        <f t="shared" si="13"/>
        <v>#REF!</v>
      </c>
      <c r="T96" s="10"/>
      <c r="U96" s="63"/>
      <c r="V96" s="63"/>
      <c r="W96" s="63"/>
      <c r="X96" s="63"/>
      <c r="Y96" s="63"/>
    </row>
    <row r="97" spans="1:25" x14ac:dyDescent="0.2">
      <c r="A97" s="10"/>
      <c r="B97" s="107"/>
      <c r="C97" s="107"/>
      <c r="D97" s="378"/>
      <c r="E97" s="107"/>
      <c r="F97" s="122">
        <v>0</v>
      </c>
      <c r="G97" s="132">
        <v>0</v>
      </c>
      <c r="H97" s="75" t="e">
        <f>IF(VLOOKUP(J97,#REF!,TRUE)=J97,VLOOKUP(J97,#REF!,3),0)</f>
        <v>#REF!</v>
      </c>
      <c r="I97" s="123" t="e">
        <f t="shared" si="7"/>
        <v>#REF!</v>
      </c>
      <c r="J97" s="130"/>
      <c r="K97" s="76" t="e">
        <f>IF(VLOOKUP(J97,#REF!,TRUE)=J97,VLOOKUP(J97,#REF!,2),0)</f>
        <v>#REF!</v>
      </c>
      <c r="L97" s="77" t="e">
        <f t="shared" si="8"/>
        <v>#REF!</v>
      </c>
      <c r="M97" s="77" t="e">
        <f t="shared" si="9"/>
        <v>#REF!</v>
      </c>
      <c r="N97" s="77" t="e">
        <f t="shared" si="10"/>
        <v>#REF!</v>
      </c>
      <c r="O97" s="77" t="e">
        <f t="shared" si="11"/>
        <v>#REF!</v>
      </c>
      <c r="P97" s="124">
        <v>30</v>
      </c>
      <c r="Q97" s="77" t="e">
        <f t="shared" si="12"/>
        <v>#REF!</v>
      </c>
      <c r="R97" s="124">
        <v>30</v>
      </c>
      <c r="S97" s="77" t="e">
        <f t="shared" si="13"/>
        <v>#REF!</v>
      </c>
      <c r="T97" s="10"/>
      <c r="U97" s="63"/>
      <c r="V97" s="63"/>
      <c r="W97" s="63"/>
      <c r="X97" s="63"/>
      <c r="Y97" s="63"/>
    </row>
    <row r="98" spans="1:25" x14ac:dyDescent="0.2">
      <c r="A98" s="10"/>
      <c r="B98" s="107"/>
      <c r="C98" s="107"/>
      <c r="D98" s="378"/>
      <c r="E98" s="107"/>
      <c r="F98" s="122">
        <v>0</v>
      </c>
      <c r="G98" s="132">
        <v>0</v>
      </c>
      <c r="H98" s="75" t="e">
        <f>IF(VLOOKUP(J98,#REF!,TRUE)=J98,VLOOKUP(J98,#REF!,3),0)</f>
        <v>#REF!</v>
      </c>
      <c r="I98" s="123" t="e">
        <f t="shared" si="7"/>
        <v>#REF!</v>
      </c>
      <c r="J98" s="130"/>
      <c r="K98" s="76" t="e">
        <f>IF(VLOOKUP(J98,#REF!,TRUE)=J98,VLOOKUP(J98,#REF!,2),0)</f>
        <v>#REF!</v>
      </c>
      <c r="L98" s="77" t="e">
        <f t="shared" si="8"/>
        <v>#REF!</v>
      </c>
      <c r="M98" s="77" t="e">
        <f t="shared" si="9"/>
        <v>#REF!</v>
      </c>
      <c r="N98" s="77" t="e">
        <f t="shared" si="10"/>
        <v>#REF!</v>
      </c>
      <c r="O98" s="77" t="e">
        <f t="shared" si="11"/>
        <v>#REF!</v>
      </c>
      <c r="P98" s="124">
        <v>30</v>
      </c>
      <c r="Q98" s="77" t="e">
        <f t="shared" si="12"/>
        <v>#REF!</v>
      </c>
      <c r="R98" s="124">
        <v>30</v>
      </c>
      <c r="S98" s="77" t="e">
        <f t="shared" si="13"/>
        <v>#REF!</v>
      </c>
      <c r="T98" s="10"/>
      <c r="U98" s="63"/>
      <c r="V98" s="63"/>
      <c r="W98" s="63"/>
      <c r="X98" s="63"/>
      <c r="Y98" s="63"/>
    </row>
    <row r="99" spans="1:25" x14ac:dyDescent="0.2">
      <c r="A99" s="10"/>
      <c r="B99" s="107"/>
      <c r="C99" s="107"/>
      <c r="D99" s="378"/>
      <c r="E99" s="107"/>
      <c r="F99" s="122">
        <v>0</v>
      </c>
      <c r="G99" s="132">
        <v>0</v>
      </c>
      <c r="H99" s="75" t="e">
        <f>IF(VLOOKUP(J99,#REF!,TRUE)=J99,VLOOKUP(J99,#REF!,3),0)</f>
        <v>#REF!</v>
      </c>
      <c r="I99" s="123" t="e">
        <f t="shared" si="7"/>
        <v>#REF!</v>
      </c>
      <c r="J99" s="130"/>
      <c r="K99" s="76" t="e">
        <f>IF(VLOOKUP(J99,#REF!,TRUE)=J99,VLOOKUP(J99,#REF!,2),0)</f>
        <v>#REF!</v>
      </c>
      <c r="L99" s="77" t="e">
        <f t="shared" si="8"/>
        <v>#REF!</v>
      </c>
      <c r="M99" s="77" t="e">
        <f t="shared" si="9"/>
        <v>#REF!</v>
      </c>
      <c r="N99" s="77" t="e">
        <f t="shared" si="10"/>
        <v>#REF!</v>
      </c>
      <c r="O99" s="77" t="e">
        <f t="shared" si="11"/>
        <v>#REF!</v>
      </c>
      <c r="P99" s="124">
        <v>30</v>
      </c>
      <c r="Q99" s="77" t="e">
        <f t="shared" si="12"/>
        <v>#REF!</v>
      </c>
      <c r="R99" s="124">
        <v>30</v>
      </c>
      <c r="S99" s="77" t="e">
        <f t="shared" si="13"/>
        <v>#REF!</v>
      </c>
      <c r="T99" s="10"/>
      <c r="U99" s="63"/>
      <c r="V99" s="63"/>
      <c r="W99" s="63"/>
      <c r="X99" s="63"/>
      <c r="Y99" s="63"/>
    </row>
    <row r="100" spans="1:25" x14ac:dyDescent="0.2">
      <c r="A100" s="10"/>
      <c r="B100" s="107"/>
      <c r="C100" s="107"/>
      <c r="D100" s="378"/>
      <c r="E100" s="107"/>
      <c r="F100" s="122">
        <v>0</v>
      </c>
      <c r="G100" s="132">
        <v>0</v>
      </c>
      <c r="H100" s="75" t="e">
        <f>IF(VLOOKUP(J100,#REF!,TRUE)=J100,VLOOKUP(J100,#REF!,3),0)</f>
        <v>#REF!</v>
      </c>
      <c r="I100" s="123" t="e">
        <f t="shared" si="7"/>
        <v>#REF!</v>
      </c>
      <c r="J100" s="130"/>
      <c r="K100" s="76" t="e">
        <f>IF(VLOOKUP(J100,#REF!,TRUE)=J100,VLOOKUP(J100,#REF!,2),0)</f>
        <v>#REF!</v>
      </c>
      <c r="L100" s="77" t="e">
        <f t="shared" si="8"/>
        <v>#REF!</v>
      </c>
      <c r="M100" s="77" t="e">
        <f t="shared" si="9"/>
        <v>#REF!</v>
      </c>
      <c r="N100" s="77" t="e">
        <f t="shared" si="10"/>
        <v>#REF!</v>
      </c>
      <c r="O100" s="77" t="e">
        <f t="shared" si="11"/>
        <v>#REF!</v>
      </c>
      <c r="P100" s="124">
        <v>30</v>
      </c>
      <c r="Q100" s="77" t="e">
        <f t="shared" si="12"/>
        <v>#REF!</v>
      </c>
      <c r="R100" s="124">
        <v>30</v>
      </c>
      <c r="S100" s="77" t="e">
        <f t="shared" si="13"/>
        <v>#REF!</v>
      </c>
      <c r="T100" s="10"/>
      <c r="U100" s="63"/>
      <c r="V100" s="63"/>
      <c r="W100" s="63"/>
      <c r="X100" s="63"/>
      <c r="Y100" s="63"/>
    </row>
    <row r="101" spans="1:25" x14ac:dyDescent="0.2">
      <c r="A101" s="10"/>
      <c r="B101" s="107"/>
      <c r="C101" s="107"/>
      <c r="D101" s="378"/>
      <c r="E101" s="107"/>
      <c r="F101" s="122">
        <v>0</v>
      </c>
      <c r="G101" s="132">
        <v>0</v>
      </c>
      <c r="H101" s="75" t="e">
        <f>IF(VLOOKUP(J101,#REF!,TRUE)=J101,VLOOKUP(J101,#REF!,3),0)</f>
        <v>#REF!</v>
      </c>
      <c r="I101" s="123" t="e">
        <f t="shared" si="7"/>
        <v>#REF!</v>
      </c>
      <c r="J101" s="130"/>
      <c r="K101" s="76" t="e">
        <f>IF(VLOOKUP(J101,#REF!,TRUE)=J101,VLOOKUP(J101,#REF!,2),0)</f>
        <v>#REF!</v>
      </c>
      <c r="L101" s="77" t="e">
        <f t="shared" si="8"/>
        <v>#REF!</v>
      </c>
      <c r="M101" s="77" t="e">
        <f t="shared" si="9"/>
        <v>#REF!</v>
      </c>
      <c r="N101" s="77" t="e">
        <f t="shared" si="10"/>
        <v>#REF!</v>
      </c>
      <c r="O101" s="77" t="e">
        <f t="shared" si="11"/>
        <v>#REF!</v>
      </c>
      <c r="P101" s="124">
        <v>30</v>
      </c>
      <c r="Q101" s="77" t="e">
        <f t="shared" si="12"/>
        <v>#REF!</v>
      </c>
      <c r="R101" s="124">
        <v>30</v>
      </c>
      <c r="S101" s="77" t="e">
        <f t="shared" si="13"/>
        <v>#REF!</v>
      </c>
      <c r="T101" s="10"/>
      <c r="U101" s="63"/>
      <c r="V101" s="63"/>
      <c r="W101" s="63"/>
      <c r="X101" s="63"/>
      <c r="Y101" s="63"/>
    </row>
    <row r="102" spans="1:25" x14ac:dyDescent="0.2">
      <c r="A102" s="10"/>
      <c r="B102" s="107"/>
      <c r="C102" s="107"/>
      <c r="D102" s="378"/>
      <c r="E102" s="107"/>
      <c r="F102" s="122">
        <v>0</v>
      </c>
      <c r="G102" s="132">
        <v>0</v>
      </c>
      <c r="H102" s="75" t="e">
        <f>IF(VLOOKUP(J102,#REF!,TRUE)=J102,VLOOKUP(J102,#REF!,3),0)</f>
        <v>#REF!</v>
      </c>
      <c r="I102" s="123" t="e">
        <f t="shared" si="7"/>
        <v>#REF!</v>
      </c>
      <c r="J102" s="130"/>
      <c r="K102" s="76" t="e">
        <f>IF(VLOOKUP(J102,#REF!,TRUE)=J102,VLOOKUP(J102,#REF!,2),0)</f>
        <v>#REF!</v>
      </c>
      <c r="L102" s="77" t="e">
        <f t="shared" si="8"/>
        <v>#REF!</v>
      </c>
      <c r="M102" s="77" t="e">
        <f t="shared" si="9"/>
        <v>#REF!</v>
      </c>
      <c r="N102" s="77" t="e">
        <f t="shared" si="10"/>
        <v>#REF!</v>
      </c>
      <c r="O102" s="77" t="e">
        <f t="shared" si="11"/>
        <v>#REF!</v>
      </c>
      <c r="P102" s="124">
        <v>30</v>
      </c>
      <c r="Q102" s="77" t="e">
        <f t="shared" si="12"/>
        <v>#REF!</v>
      </c>
      <c r="R102" s="124">
        <v>30</v>
      </c>
      <c r="S102" s="77" t="e">
        <f t="shared" si="13"/>
        <v>#REF!</v>
      </c>
      <c r="T102" s="10"/>
      <c r="U102" s="63"/>
      <c r="V102" s="63"/>
      <c r="W102" s="63"/>
      <c r="X102" s="63"/>
      <c r="Y102" s="63"/>
    </row>
    <row r="103" spans="1:25" x14ac:dyDescent="0.2">
      <c r="A103" s="10"/>
      <c r="B103" s="107"/>
      <c r="C103" s="107"/>
      <c r="D103" s="378"/>
      <c r="E103" s="107"/>
      <c r="F103" s="122">
        <v>0</v>
      </c>
      <c r="G103" s="132">
        <v>0</v>
      </c>
      <c r="H103" s="75" t="e">
        <f>IF(VLOOKUP(J103,#REF!,TRUE)=J103,VLOOKUP(J103,#REF!,3),0)</f>
        <v>#REF!</v>
      </c>
      <c r="I103" s="123" t="e">
        <f t="shared" si="7"/>
        <v>#REF!</v>
      </c>
      <c r="J103" s="130"/>
      <c r="K103" s="76" t="e">
        <f>IF(VLOOKUP(J103,#REF!,TRUE)=J103,VLOOKUP(J103,#REF!,2),0)</f>
        <v>#REF!</v>
      </c>
      <c r="L103" s="77" t="e">
        <f t="shared" si="8"/>
        <v>#REF!</v>
      </c>
      <c r="M103" s="77" t="e">
        <f t="shared" si="9"/>
        <v>#REF!</v>
      </c>
      <c r="N103" s="77" t="e">
        <f t="shared" si="10"/>
        <v>#REF!</v>
      </c>
      <c r="O103" s="77" t="e">
        <f t="shared" si="11"/>
        <v>#REF!</v>
      </c>
      <c r="P103" s="124">
        <v>30</v>
      </c>
      <c r="Q103" s="77" t="e">
        <f t="shared" si="12"/>
        <v>#REF!</v>
      </c>
      <c r="R103" s="124">
        <v>30</v>
      </c>
      <c r="S103" s="77" t="e">
        <f t="shared" si="13"/>
        <v>#REF!</v>
      </c>
      <c r="T103" s="10"/>
      <c r="U103" s="63"/>
      <c r="V103" s="63"/>
      <c r="W103" s="63"/>
      <c r="X103" s="63"/>
      <c r="Y103" s="63"/>
    </row>
    <row r="104" spans="1:25" x14ac:dyDescent="0.2">
      <c r="A104" s="10"/>
      <c r="B104" s="107"/>
      <c r="C104" s="107"/>
      <c r="D104" s="378"/>
      <c r="E104" s="107"/>
      <c r="F104" s="122">
        <v>0</v>
      </c>
      <c r="G104" s="132">
        <v>0</v>
      </c>
      <c r="H104" s="75" t="e">
        <f>IF(VLOOKUP(J104,#REF!,TRUE)=J104,VLOOKUP(J104,#REF!,3),0)</f>
        <v>#REF!</v>
      </c>
      <c r="I104" s="123" t="e">
        <f t="shared" si="7"/>
        <v>#REF!</v>
      </c>
      <c r="J104" s="130"/>
      <c r="K104" s="76" t="e">
        <f>IF(VLOOKUP(J104,#REF!,TRUE)=J104,VLOOKUP(J104,#REF!,2),0)</f>
        <v>#REF!</v>
      </c>
      <c r="L104" s="77" t="e">
        <f t="shared" si="8"/>
        <v>#REF!</v>
      </c>
      <c r="M104" s="77" t="e">
        <f t="shared" si="9"/>
        <v>#REF!</v>
      </c>
      <c r="N104" s="77" t="e">
        <f t="shared" si="10"/>
        <v>#REF!</v>
      </c>
      <c r="O104" s="77" t="e">
        <f t="shared" si="11"/>
        <v>#REF!</v>
      </c>
      <c r="P104" s="124">
        <v>30</v>
      </c>
      <c r="Q104" s="77" t="e">
        <f t="shared" si="12"/>
        <v>#REF!</v>
      </c>
      <c r="R104" s="124">
        <v>30</v>
      </c>
      <c r="S104" s="77" t="e">
        <f t="shared" si="13"/>
        <v>#REF!</v>
      </c>
      <c r="T104" s="10"/>
      <c r="U104" s="63"/>
      <c r="V104" s="63"/>
      <c r="W104" s="63"/>
      <c r="X104" s="63"/>
      <c r="Y104" s="63"/>
    </row>
    <row r="105" spans="1:25" x14ac:dyDescent="0.2">
      <c r="A105" s="10"/>
      <c r="B105" s="107"/>
      <c r="C105" s="107"/>
      <c r="D105" s="378"/>
      <c r="E105" s="107"/>
      <c r="F105" s="122">
        <v>0</v>
      </c>
      <c r="G105" s="132">
        <v>0</v>
      </c>
      <c r="H105" s="75" t="e">
        <f>IF(VLOOKUP(J105,#REF!,TRUE)=J105,VLOOKUP(J105,#REF!,3),0)</f>
        <v>#REF!</v>
      </c>
      <c r="I105" s="123" t="e">
        <f t="shared" si="7"/>
        <v>#REF!</v>
      </c>
      <c r="J105" s="130"/>
      <c r="K105" s="76" t="e">
        <f>IF(VLOOKUP(J105,#REF!,TRUE)=J105,VLOOKUP(J105,#REF!,2),0)</f>
        <v>#REF!</v>
      </c>
      <c r="L105" s="77" t="e">
        <f t="shared" si="8"/>
        <v>#REF!</v>
      </c>
      <c r="M105" s="77" t="e">
        <f t="shared" si="9"/>
        <v>#REF!</v>
      </c>
      <c r="N105" s="77" t="e">
        <f t="shared" si="10"/>
        <v>#REF!</v>
      </c>
      <c r="O105" s="77" t="e">
        <f t="shared" si="11"/>
        <v>#REF!</v>
      </c>
      <c r="P105" s="124">
        <v>30</v>
      </c>
      <c r="Q105" s="77" t="e">
        <f t="shared" si="12"/>
        <v>#REF!</v>
      </c>
      <c r="R105" s="124">
        <v>30</v>
      </c>
      <c r="S105" s="77" t="e">
        <f t="shared" si="13"/>
        <v>#REF!</v>
      </c>
      <c r="T105" s="10"/>
      <c r="U105" s="63"/>
      <c r="V105" s="63"/>
      <c r="W105" s="63"/>
      <c r="X105" s="63"/>
      <c r="Y105" s="63"/>
    </row>
    <row r="106" spans="1:25" x14ac:dyDescent="0.2">
      <c r="A106" s="10"/>
      <c r="B106" s="107"/>
      <c r="C106" s="107"/>
      <c r="D106" s="378"/>
      <c r="E106" s="107"/>
      <c r="F106" s="122">
        <v>0</v>
      </c>
      <c r="G106" s="132">
        <v>0</v>
      </c>
      <c r="H106" s="75" t="e">
        <f>IF(VLOOKUP(J106,#REF!,TRUE)=J106,VLOOKUP(J106,#REF!,3),0)</f>
        <v>#REF!</v>
      </c>
      <c r="I106" s="123" t="e">
        <f t="shared" si="7"/>
        <v>#REF!</v>
      </c>
      <c r="J106" s="130"/>
      <c r="K106" s="76" t="e">
        <f>IF(VLOOKUP(J106,#REF!,TRUE)=J106,VLOOKUP(J106,#REF!,2),0)</f>
        <v>#REF!</v>
      </c>
      <c r="L106" s="77" t="e">
        <f t="shared" si="8"/>
        <v>#REF!</v>
      </c>
      <c r="M106" s="77" t="e">
        <f t="shared" si="9"/>
        <v>#REF!</v>
      </c>
      <c r="N106" s="77" t="e">
        <f t="shared" si="10"/>
        <v>#REF!</v>
      </c>
      <c r="O106" s="77" t="e">
        <f t="shared" si="11"/>
        <v>#REF!</v>
      </c>
      <c r="P106" s="124">
        <v>30</v>
      </c>
      <c r="Q106" s="77" t="e">
        <f t="shared" si="12"/>
        <v>#REF!</v>
      </c>
      <c r="R106" s="124">
        <v>30</v>
      </c>
      <c r="S106" s="77" t="e">
        <f t="shared" si="13"/>
        <v>#REF!</v>
      </c>
      <c r="T106" s="10"/>
      <c r="U106" s="63"/>
      <c r="V106" s="63"/>
      <c r="W106" s="63"/>
      <c r="X106" s="63"/>
      <c r="Y106" s="63"/>
    </row>
    <row r="107" spans="1:25" x14ac:dyDescent="0.2">
      <c r="A107" s="10"/>
      <c r="B107" s="107"/>
      <c r="C107" s="107"/>
      <c r="D107" s="378"/>
      <c r="E107" s="107"/>
      <c r="F107" s="122">
        <v>0</v>
      </c>
      <c r="G107" s="132">
        <v>0</v>
      </c>
      <c r="H107" s="75" t="e">
        <f>IF(VLOOKUP(J107,#REF!,TRUE)=J107,VLOOKUP(J107,#REF!,3),0)</f>
        <v>#REF!</v>
      </c>
      <c r="I107" s="123" t="e">
        <f t="shared" si="7"/>
        <v>#REF!</v>
      </c>
      <c r="J107" s="130"/>
      <c r="K107" s="76" t="e">
        <f>IF(VLOOKUP(J107,#REF!,TRUE)=J107,VLOOKUP(J107,#REF!,2),0)</f>
        <v>#REF!</v>
      </c>
      <c r="L107" s="77" t="e">
        <f t="shared" si="8"/>
        <v>#REF!</v>
      </c>
      <c r="M107" s="77" t="e">
        <f t="shared" si="9"/>
        <v>#REF!</v>
      </c>
      <c r="N107" s="77" t="e">
        <f t="shared" si="10"/>
        <v>#REF!</v>
      </c>
      <c r="O107" s="77" t="e">
        <f t="shared" si="11"/>
        <v>#REF!</v>
      </c>
      <c r="P107" s="124">
        <v>30</v>
      </c>
      <c r="Q107" s="77" t="e">
        <f t="shared" si="12"/>
        <v>#REF!</v>
      </c>
      <c r="R107" s="124">
        <v>30</v>
      </c>
      <c r="S107" s="77" t="e">
        <f t="shared" si="13"/>
        <v>#REF!</v>
      </c>
      <c r="T107" s="10"/>
      <c r="U107" s="63"/>
      <c r="V107" s="63"/>
      <c r="W107" s="63"/>
      <c r="X107" s="63"/>
      <c r="Y107" s="63"/>
    </row>
    <row r="108" spans="1:25" x14ac:dyDescent="0.2">
      <c r="A108" s="10"/>
      <c r="B108" s="107"/>
      <c r="C108" s="107"/>
      <c r="D108" s="378"/>
      <c r="E108" s="107"/>
      <c r="F108" s="122">
        <v>0</v>
      </c>
      <c r="G108" s="132">
        <v>0</v>
      </c>
      <c r="H108" s="75" t="e">
        <f>IF(VLOOKUP(J108,#REF!,TRUE)=J108,VLOOKUP(J108,#REF!,3),0)</f>
        <v>#REF!</v>
      </c>
      <c r="I108" s="123" t="e">
        <f t="shared" si="7"/>
        <v>#REF!</v>
      </c>
      <c r="J108" s="130"/>
      <c r="K108" s="76" t="e">
        <f>IF(VLOOKUP(J108,#REF!,TRUE)=J108,VLOOKUP(J108,#REF!,2),0)</f>
        <v>#REF!</v>
      </c>
      <c r="L108" s="77" t="e">
        <f t="shared" si="8"/>
        <v>#REF!</v>
      </c>
      <c r="M108" s="77" t="e">
        <f t="shared" si="9"/>
        <v>#REF!</v>
      </c>
      <c r="N108" s="77" t="e">
        <f t="shared" si="10"/>
        <v>#REF!</v>
      </c>
      <c r="O108" s="77" t="e">
        <f t="shared" si="11"/>
        <v>#REF!</v>
      </c>
      <c r="P108" s="124">
        <v>30</v>
      </c>
      <c r="Q108" s="77" t="e">
        <f t="shared" si="12"/>
        <v>#REF!</v>
      </c>
      <c r="R108" s="124">
        <v>30</v>
      </c>
      <c r="S108" s="77" t="e">
        <f t="shared" si="13"/>
        <v>#REF!</v>
      </c>
      <c r="T108" s="10"/>
      <c r="U108" s="63"/>
      <c r="V108" s="63"/>
      <c r="W108" s="63"/>
      <c r="X108" s="63"/>
      <c r="Y108" s="63"/>
    </row>
    <row r="109" spans="1:25" x14ac:dyDescent="0.2">
      <c r="A109" s="10"/>
      <c r="B109" s="107"/>
      <c r="C109" s="107"/>
      <c r="D109" s="378"/>
      <c r="E109" s="107"/>
      <c r="F109" s="122">
        <v>0</v>
      </c>
      <c r="G109" s="132">
        <v>0</v>
      </c>
      <c r="H109" s="75" t="e">
        <f>IF(VLOOKUP(J109,#REF!,TRUE)=J109,VLOOKUP(J109,#REF!,3),0)</f>
        <v>#REF!</v>
      </c>
      <c r="I109" s="123" t="e">
        <f t="shared" si="7"/>
        <v>#REF!</v>
      </c>
      <c r="J109" s="130"/>
      <c r="K109" s="76" t="e">
        <f>IF(VLOOKUP(J109,#REF!,TRUE)=J109,VLOOKUP(J109,#REF!,2),0)</f>
        <v>#REF!</v>
      </c>
      <c r="L109" s="77" t="e">
        <f t="shared" si="8"/>
        <v>#REF!</v>
      </c>
      <c r="M109" s="77" t="e">
        <f t="shared" si="9"/>
        <v>#REF!</v>
      </c>
      <c r="N109" s="77" t="e">
        <f t="shared" si="10"/>
        <v>#REF!</v>
      </c>
      <c r="O109" s="77" t="e">
        <f t="shared" si="11"/>
        <v>#REF!</v>
      </c>
      <c r="P109" s="124">
        <v>30</v>
      </c>
      <c r="Q109" s="77" t="e">
        <f t="shared" si="12"/>
        <v>#REF!</v>
      </c>
      <c r="R109" s="124">
        <v>30</v>
      </c>
      <c r="S109" s="77" t="e">
        <f t="shared" si="13"/>
        <v>#REF!</v>
      </c>
      <c r="T109" s="10"/>
      <c r="U109" s="63"/>
      <c r="V109" s="63"/>
      <c r="W109" s="63"/>
      <c r="X109" s="63"/>
      <c r="Y109" s="63"/>
    </row>
    <row r="110" spans="1:25" x14ac:dyDescent="0.2">
      <c r="A110" s="10"/>
      <c r="B110" s="107"/>
      <c r="C110" s="107"/>
      <c r="D110" s="378"/>
      <c r="E110" s="107"/>
      <c r="F110" s="122">
        <v>0</v>
      </c>
      <c r="G110" s="132">
        <v>0</v>
      </c>
      <c r="H110" s="75" t="e">
        <f>IF(VLOOKUP(J110,#REF!,TRUE)=J110,VLOOKUP(J110,#REF!,3),0)</f>
        <v>#REF!</v>
      </c>
      <c r="I110" s="123" t="e">
        <f t="shared" si="7"/>
        <v>#REF!</v>
      </c>
      <c r="J110" s="130"/>
      <c r="K110" s="76" t="e">
        <f>IF(VLOOKUP(J110,#REF!,TRUE)=J110,VLOOKUP(J110,#REF!,2),0)</f>
        <v>#REF!</v>
      </c>
      <c r="L110" s="77" t="e">
        <f t="shared" si="8"/>
        <v>#REF!</v>
      </c>
      <c r="M110" s="77" t="e">
        <f t="shared" si="9"/>
        <v>#REF!</v>
      </c>
      <c r="N110" s="77" t="e">
        <f t="shared" si="10"/>
        <v>#REF!</v>
      </c>
      <c r="O110" s="77" t="e">
        <f t="shared" si="11"/>
        <v>#REF!</v>
      </c>
      <c r="P110" s="124">
        <v>30</v>
      </c>
      <c r="Q110" s="77" t="e">
        <f t="shared" si="12"/>
        <v>#REF!</v>
      </c>
      <c r="R110" s="124">
        <v>30</v>
      </c>
      <c r="S110" s="77" t="e">
        <f t="shared" si="13"/>
        <v>#REF!</v>
      </c>
      <c r="T110" s="10"/>
      <c r="U110" s="63"/>
      <c r="V110" s="63"/>
      <c r="W110" s="63"/>
      <c r="X110" s="63"/>
      <c r="Y110" s="63"/>
    </row>
    <row r="111" spans="1:25" x14ac:dyDescent="0.2">
      <c r="A111" s="10"/>
      <c r="B111" s="107"/>
      <c r="C111" s="107"/>
      <c r="D111" s="378"/>
      <c r="E111" s="107"/>
      <c r="F111" s="122">
        <v>0</v>
      </c>
      <c r="G111" s="132">
        <v>0</v>
      </c>
      <c r="H111" s="75" t="e">
        <f>IF(VLOOKUP(J111,#REF!,TRUE)=J111,VLOOKUP(J111,#REF!,3),0)</f>
        <v>#REF!</v>
      </c>
      <c r="I111" s="123" t="e">
        <f t="shared" si="7"/>
        <v>#REF!</v>
      </c>
      <c r="J111" s="130"/>
      <c r="K111" s="76" t="e">
        <f>IF(VLOOKUP(J111,#REF!,TRUE)=J111,VLOOKUP(J111,#REF!,2),0)</f>
        <v>#REF!</v>
      </c>
      <c r="L111" s="77" t="e">
        <f t="shared" si="8"/>
        <v>#REF!</v>
      </c>
      <c r="M111" s="77" t="e">
        <f t="shared" si="9"/>
        <v>#REF!</v>
      </c>
      <c r="N111" s="77" t="e">
        <f t="shared" si="10"/>
        <v>#REF!</v>
      </c>
      <c r="O111" s="77" t="e">
        <f t="shared" si="11"/>
        <v>#REF!</v>
      </c>
      <c r="P111" s="124">
        <v>30</v>
      </c>
      <c r="Q111" s="77" t="e">
        <f t="shared" si="12"/>
        <v>#REF!</v>
      </c>
      <c r="R111" s="124">
        <v>30</v>
      </c>
      <c r="S111" s="77" t="e">
        <f t="shared" si="13"/>
        <v>#REF!</v>
      </c>
      <c r="T111" s="10"/>
      <c r="U111" s="63"/>
      <c r="V111" s="63"/>
      <c r="W111" s="63"/>
      <c r="X111" s="63"/>
      <c r="Y111" s="63"/>
    </row>
    <row r="112" spans="1:25" ht="12" customHeight="1" x14ac:dyDescent="0.2">
      <c r="A112" s="10"/>
      <c r="B112" s="107"/>
      <c r="C112" s="107"/>
      <c r="D112" s="378"/>
      <c r="E112" s="107"/>
      <c r="F112" s="122">
        <v>0</v>
      </c>
      <c r="G112" s="132">
        <v>0</v>
      </c>
      <c r="H112" s="75" t="e">
        <f>IF(VLOOKUP(J112,#REF!,TRUE)=J112,VLOOKUP(J112,#REF!,3),0)</f>
        <v>#REF!</v>
      </c>
      <c r="I112" s="123" t="e">
        <f t="shared" si="7"/>
        <v>#REF!</v>
      </c>
      <c r="J112" s="130"/>
      <c r="K112" s="76" t="e">
        <f>IF(VLOOKUP(J112,#REF!,TRUE)=J112,VLOOKUP(J112,#REF!,2),0)</f>
        <v>#REF!</v>
      </c>
      <c r="L112" s="77" t="e">
        <f t="shared" si="8"/>
        <v>#REF!</v>
      </c>
      <c r="M112" s="77" t="e">
        <f t="shared" si="9"/>
        <v>#REF!</v>
      </c>
      <c r="N112" s="77" t="e">
        <f t="shared" si="10"/>
        <v>#REF!</v>
      </c>
      <c r="O112" s="77" t="e">
        <f t="shared" si="11"/>
        <v>#REF!</v>
      </c>
      <c r="P112" s="124">
        <v>30</v>
      </c>
      <c r="Q112" s="77" t="e">
        <f t="shared" si="12"/>
        <v>#REF!</v>
      </c>
      <c r="R112" s="124">
        <v>30</v>
      </c>
      <c r="S112" s="77" t="e">
        <f t="shared" si="13"/>
        <v>#REF!</v>
      </c>
      <c r="T112" s="10"/>
      <c r="U112" s="63"/>
      <c r="V112" s="63"/>
      <c r="W112" s="63"/>
      <c r="X112" s="63"/>
      <c r="Y112" s="63"/>
    </row>
    <row r="113" spans="1:25" x14ac:dyDescent="0.2">
      <c r="A113" s="10"/>
      <c r="B113" s="107"/>
      <c r="C113" s="107"/>
      <c r="D113" s="378"/>
      <c r="E113" s="107"/>
      <c r="F113" s="122">
        <v>0</v>
      </c>
      <c r="G113" s="132">
        <v>0</v>
      </c>
      <c r="H113" s="75" t="e">
        <f>IF(VLOOKUP(J113,#REF!,TRUE)=J113,VLOOKUP(J113,#REF!,3),0)</f>
        <v>#REF!</v>
      </c>
      <c r="I113" s="123" t="e">
        <f t="shared" si="7"/>
        <v>#REF!</v>
      </c>
      <c r="J113" s="130"/>
      <c r="K113" s="76" t="e">
        <f>IF(VLOOKUP(J113,#REF!,TRUE)=J113,VLOOKUP(J113,#REF!,2),0)</f>
        <v>#REF!</v>
      </c>
      <c r="L113" s="77" t="e">
        <f t="shared" si="8"/>
        <v>#REF!</v>
      </c>
      <c r="M113" s="77" t="e">
        <f t="shared" si="9"/>
        <v>#REF!</v>
      </c>
      <c r="N113" s="77" t="e">
        <f t="shared" si="10"/>
        <v>#REF!</v>
      </c>
      <c r="O113" s="77" t="e">
        <f t="shared" si="11"/>
        <v>#REF!</v>
      </c>
      <c r="P113" s="124">
        <v>30</v>
      </c>
      <c r="Q113" s="77" t="e">
        <f t="shared" si="12"/>
        <v>#REF!</v>
      </c>
      <c r="R113" s="124">
        <v>30</v>
      </c>
      <c r="S113" s="77" t="e">
        <f t="shared" si="13"/>
        <v>#REF!</v>
      </c>
      <c r="T113" s="10"/>
      <c r="U113" s="63"/>
      <c r="V113" s="63"/>
      <c r="W113" s="63"/>
      <c r="X113" s="63"/>
      <c r="Y113" s="63"/>
    </row>
    <row r="114" spans="1:25" x14ac:dyDescent="0.2">
      <c r="A114" s="10"/>
      <c r="B114" s="107"/>
      <c r="C114" s="107"/>
      <c r="D114" s="378"/>
      <c r="E114" s="107"/>
      <c r="F114" s="122">
        <v>0</v>
      </c>
      <c r="G114" s="132">
        <v>0</v>
      </c>
      <c r="H114" s="75" t="e">
        <f>IF(VLOOKUP(J114,#REF!,TRUE)=J114,VLOOKUP(J114,#REF!,3),0)</f>
        <v>#REF!</v>
      </c>
      <c r="I114" s="123" t="e">
        <f t="shared" si="7"/>
        <v>#REF!</v>
      </c>
      <c r="J114" s="130"/>
      <c r="K114" s="76" t="e">
        <f>IF(VLOOKUP(J114,#REF!,TRUE)=J114,VLOOKUP(J114,#REF!,2),0)</f>
        <v>#REF!</v>
      </c>
      <c r="L114" s="77" t="e">
        <f t="shared" si="8"/>
        <v>#REF!</v>
      </c>
      <c r="M114" s="77" t="e">
        <f t="shared" si="9"/>
        <v>#REF!</v>
      </c>
      <c r="N114" s="77" t="e">
        <f t="shared" si="10"/>
        <v>#REF!</v>
      </c>
      <c r="O114" s="77" t="e">
        <f t="shared" si="11"/>
        <v>#REF!</v>
      </c>
      <c r="P114" s="124">
        <v>30</v>
      </c>
      <c r="Q114" s="77" t="e">
        <f t="shared" si="12"/>
        <v>#REF!</v>
      </c>
      <c r="R114" s="124">
        <v>30</v>
      </c>
      <c r="S114" s="77" t="e">
        <f t="shared" si="13"/>
        <v>#REF!</v>
      </c>
      <c r="T114" s="10"/>
      <c r="U114" s="63"/>
      <c r="V114" s="63"/>
      <c r="W114" s="63"/>
      <c r="X114" s="63"/>
      <c r="Y114" s="63"/>
    </row>
    <row r="115" spans="1:25" x14ac:dyDescent="0.2">
      <c r="A115" s="10"/>
      <c r="B115" s="107"/>
      <c r="C115" s="107"/>
      <c r="D115" s="378"/>
      <c r="E115" s="107"/>
      <c r="F115" s="122">
        <v>0</v>
      </c>
      <c r="G115" s="132">
        <v>0</v>
      </c>
      <c r="H115" s="75" t="e">
        <f>IF(VLOOKUP(J115,#REF!,TRUE)=J115,VLOOKUP(J115,#REF!,3),0)</f>
        <v>#REF!</v>
      </c>
      <c r="I115" s="123" t="e">
        <f t="shared" si="7"/>
        <v>#REF!</v>
      </c>
      <c r="J115" s="130"/>
      <c r="K115" s="76" t="e">
        <f>IF(VLOOKUP(J115,#REF!,TRUE)=J115,VLOOKUP(J115,#REF!,2),0)</f>
        <v>#REF!</v>
      </c>
      <c r="L115" s="77" t="e">
        <f t="shared" si="8"/>
        <v>#REF!</v>
      </c>
      <c r="M115" s="77" t="e">
        <f t="shared" si="9"/>
        <v>#REF!</v>
      </c>
      <c r="N115" s="77" t="e">
        <f t="shared" si="10"/>
        <v>#REF!</v>
      </c>
      <c r="O115" s="77" t="e">
        <f t="shared" si="11"/>
        <v>#REF!</v>
      </c>
      <c r="P115" s="124">
        <v>30</v>
      </c>
      <c r="Q115" s="77" t="e">
        <f t="shared" si="12"/>
        <v>#REF!</v>
      </c>
      <c r="R115" s="124">
        <v>30</v>
      </c>
      <c r="S115" s="77" t="e">
        <f t="shared" si="13"/>
        <v>#REF!</v>
      </c>
      <c r="T115" s="10"/>
      <c r="U115" s="63"/>
      <c r="V115" s="63"/>
      <c r="W115" s="63"/>
      <c r="X115" s="63"/>
      <c r="Y115" s="63"/>
    </row>
    <row r="116" spans="1:25" x14ac:dyDescent="0.2">
      <c r="A116" s="10"/>
      <c r="B116" s="107"/>
      <c r="C116" s="107"/>
      <c r="D116" s="378"/>
      <c r="E116" s="107"/>
      <c r="F116" s="122">
        <v>0</v>
      </c>
      <c r="G116" s="132">
        <v>0</v>
      </c>
      <c r="H116" s="75" t="e">
        <f>IF(VLOOKUP(J116,#REF!,TRUE)=J116,VLOOKUP(J116,#REF!,3),0)</f>
        <v>#REF!</v>
      </c>
      <c r="I116" s="123" t="e">
        <f t="shared" si="7"/>
        <v>#REF!</v>
      </c>
      <c r="J116" s="130"/>
      <c r="K116" s="76" t="e">
        <f>IF(VLOOKUP(J116,#REF!,TRUE)=J116,VLOOKUP(J116,#REF!,2),0)</f>
        <v>#REF!</v>
      </c>
      <c r="L116" s="77" t="e">
        <f t="shared" si="8"/>
        <v>#REF!</v>
      </c>
      <c r="M116" s="77" t="e">
        <f t="shared" si="9"/>
        <v>#REF!</v>
      </c>
      <c r="N116" s="77" t="e">
        <f t="shared" si="10"/>
        <v>#REF!</v>
      </c>
      <c r="O116" s="77" t="e">
        <f t="shared" si="11"/>
        <v>#REF!</v>
      </c>
      <c r="P116" s="124">
        <v>30</v>
      </c>
      <c r="Q116" s="77" t="e">
        <f t="shared" si="12"/>
        <v>#REF!</v>
      </c>
      <c r="R116" s="124">
        <v>30</v>
      </c>
      <c r="S116" s="77" t="e">
        <f t="shared" si="13"/>
        <v>#REF!</v>
      </c>
      <c r="T116" s="10"/>
      <c r="U116" s="63"/>
      <c r="V116" s="63"/>
      <c r="W116" s="63"/>
      <c r="X116" s="63"/>
      <c r="Y116" s="63"/>
    </row>
    <row r="117" spans="1:25" x14ac:dyDescent="0.2">
      <c r="A117" s="10"/>
      <c r="B117" s="107"/>
      <c r="C117" s="107"/>
      <c r="D117" s="378"/>
      <c r="E117" s="107"/>
      <c r="F117" s="122">
        <v>0</v>
      </c>
      <c r="G117" s="132">
        <v>0</v>
      </c>
      <c r="H117" s="75" t="e">
        <f>IF(VLOOKUP(J117,#REF!,TRUE)=J117,VLOOKUP(J117,#REF!,3),0)</f>
        <v>#REF!</v>
      </c>
      <c r="I117" s="123" t="e">
        <f t="shared" si="7"/>
        <v>#REF!</v>
      </c>
      <c r="J117" s="130"/>
      <c r="K117" s="76" t="e">
        <f>IF(VLOOKUP(J117,#REF!,TRUE)=J117,VLOOKUP(J117,#REF!,2),0)</f>
        <v>#REF!</v>
      </c>
      <c r="L117" s="77" t="e">
        <f t="shared" si="8"/>
        <v>#REF!</v>
      </c>
      <c r="M117" s="77" t="e">
        <f t="shared" si="9"/>
        <v>#REF!</v>
      </c>
      <c r="N117" s="77" t="e">
        <f t="shared" si="10"/>
        <v>#REF!</v>
      </c>
      <c r="O117" s="77" t="e">
        <f t="shared" si="11"/>
        <v>#REF!</v>
      </c>
      <c r="P117" s="124">
        <v>30</v>
      </c>
      <c r="Q117" s="77" t="e">
        <f t="shared" si="12"/>
        <v>#REF!</v>
      </c>
      <c r="R117" s="124">
        <v>30</v>
      </c>
      <c r="S117" s="77" t="e">
        <f t="shared" si="13"/>
        <v>#REF!</v>
      </c>
      <c r="T117" s="10"/>
      <c r="U117" s="63"/>
      <c r="V117" s="63"/>
      <c r="W117" s="63"/>
      <c r="X117" s="63"/>
      <c r="Y117" s="63"/>
    </row>
    <row r="118" spans="1:25" x14ac:dyDescent="0.2">
      <c r="A118" s="10"/>
      <c r="B118" s="107"/>
      <c r="C118" s="107"/>
      <c r="D118" s="378"/>
      <c r="E118" s="107"/>
      <c r="F118" s="122">
        <v>0</v>
      </c>
      <c r="G118" s="132">
        <v>0</v>
      </c>
      <c r="H118" s="75" t="e">
        <f>IF(VLOOKUP(J118,#REF!,TRUE)=J118,VLOOKUP(J118,#REF!,3),0)</f>
        <v>#REF!</v>
      </c>
      <c r="I118" s="123" t="e">
        <f t="shared" si="7"/>
        <v>#REF!</v>
      </c>
      <c r="J118" s="130"/>
      <c r="K118" s="76" t="e">
        <f>IF(VLOOKUP(J118,#REF!,TRUE)=J118,VLOOKUP(J118,#REF!,2),0)</f>
        <v>#REF!</v>
      </c>
      <c r="L118" s="77" t="e">
        <f t="shared" si="8"/>
        <v>#REF!</v>
      </c>
      <c r="M118" s="77" t="e">
        <f t="shared" si="9"/>
        <v>#REF!</v>
      </c>
      <c r="N118" s="77" t="e">
        <f t="shared" si="10"/>
        <v>#REF!</v>
      </c>
      <c r="O118" s="77" t="e">
        <f t="shared" si="11"/>
        <v>#REF!</v>
      </c>
      <c r="P118" s="124">
        <v>30</v>
      </c>
      <c r="Q118" s="77" t="e">
        <f t="shared" si="12"/>
        <v>#REF!</v>
      </c>
      <c r="R118" s="124">
        <v>30</v>
      </c>
      <c r="S118" s="77" t="e">
        <f t="shared" si="13"/>
        <v>#REF!</v>
      </c>
      <c r="T118" s="10"/>
      <c r="U118" s="63"/>
      <c r="V118" s="63"/>
      <c r="W118" s="63"/>
      <c r="X118" s="63"/>
      <c r="Y118" s="63"/>
    </row>
    <row r="119" spans="1:25" x14ac:dyDescent="0.2">
      <c r="A119" s="10"/>
      <c r="B119" s="107"/>
      <c r="C119" s="107"/>
      <c r="D119" s="378"/>
      <c r="E119" s="107"/>
      <c r="F119" s="122">
        <v>0</v>
      </c>
      <c r="G119" s="132">
        <v>0</v>
      </c>
      <c r="H119" s="75" t="e">
        <f>IF(VLOOKUP(J119,#REF!,TRUE)=J119,VLOOKUP(J119,#REF!,3),0)</f>
        <v>#REF!</v>
      </c>
      <c r="I119" s="123" t="e">
        <f t="shared" si="7"/>
        <v>#REF!</v>
      </c>
      <c r="J119" s="130"/>
      <c r="K119" s="76" t="e">
        <f>IF(VLOOKUP(J119,#REF!,TRUE)=J119,VLOOKUP(J119,#REF!,2),0)</f>
        <v>#REF!</v>
      </c>
      <c r="L119" s="77" t="e">
        <f t="shared" si="8"/>
        <v>#REF!</v>
      </c>
      <c r="M119" s="77" t="e">
        <f t="shared" si="9"/>
        <v>#REF!</v>
      </c>
      <c r="N119" s="77" t="e">
        <f t="shared" si="10"/>
        <v>#REF!</v>
      </c>
      <c r="O119" s="77" t="e">
        <f t="shared" si="11"/>
        <v>#REF!</v>
      </c>
      <c r="P119" s="124">
        <v>30</v>
      </c>
      <c r="Q119" s="77" t="e">
        <f t="shared" si="12"/>
        <v>#REF!</v>
      </c>
      <c r="R119" s="124">
        <v>30</v>
      </c>
      <c r="S119" s="77" t="e">
        <f t="shared" si="13"/>
        <v>#REF!</v>
      </c>
      <c r="T119" s="10"/>
      <c r="U119" s="63"/>
      <c r="V119" s="63"/>
      <c r="W119" s="63"/>
      <c r="X119" s="63"/>
      <c r="Y119" s="63"/>
    </row>
    <row r="120" spans="1:25" x14ac:dyDescent="0.2">
      <c r="A120" s="10"/>
      <c r="B120" s="107"/>
      <c r="C120" s="107"/>
      <c r="D120" s="378"/>
      <c r="E120" s="107"/>
      <c r="F120" s="122">
        <v>0</v>
      </c>
      <c r="G120" s="132">
        <v>0</v>
      </c>
      <c r="H120" s="75" t="e">
        <f>IF(VLOOKUP(J120,#REF!,TRUE)=J120,VLOOKUP(J120,#REF!,3),0)</f>
        <v>#REF!</v>
      </c>
      <c r="I120" s="123" t="e">
        <f t="shared" si="7"/>
        <v>#REF!</v>
      </c>
      <c r="J120" s="130"/>
      <c r="K120" s="76" t="e">
        <f>IF(VLOOKUP(J120,#REF!,TRUE)=J120,VLOOKUP(J120,#REF!,2),0)</f>
        <v>#REF!</v>
      </c>
      <c r="L120" s="77" t="e">
        <f t="shared" si="8"/>
        <v>#REF!</v>
      </c>
      <c r="M120" s="77" t="e">
        <f t="shared" si="9"/>
        <v>#REF!</v>
      </c>
      <c r="N120" s="77" t="e">
        <f t="shared" si="10"/>
        <v>#REF!</v>
      </c>
      <c r="O120" s="77" t="e">
        <f t="shared" si="11"/>
        <v>#REF!</v>
      </c>
      <c r="P120" s="124">
        <v>30</v>
      </c>
      <c r="Q120" s="77" t="e">
        <f t="shared" si="12"/>
        <v>#REF!</v>
      </c>
      <c r="R120" s="124">
        <v>30</v>
      </c>
      <c r="S120" s="77" t="e">
        <f t="shared" si="13"/>
        <v>#REF!</v>
      </c>
      <c r="T120" s="10"/>
      <c r="U120" s="63"/>
      <c r="V120" s="63"/>
      <c r="W120" s="63"/>
      <c r="X120" s="63"/>
      <c r="Y120" s="63"/>
    </row>
    <row r="121" spans="1:25" x14ac:dyDescent="0.2">
      <c r="A121" s="10"/>
      <c r="B121" s="107"/>
      <c r="C121" s="107"/>
      <c r="D121" s="378"/>
      <c r="E121" s="107"/>
      <c r="F121" s="122">
        <v>0</v>
      </c>
      <c r="G121" s="132">
        <v>0</v>
      </c>
      <c r="H121" s="75" t="e">
        <f>IF(VLOOKUP(J121,#REF!,TRUE)=J121,VLOOKUP(J121,#REF!,3),0)</f>
        <v>#REF!</v>
      </c>
      <c r="I121" s="123" t="e">
        <f t="shared" si="7"/>
        <v>#REF!</v>
      </c>
      <c r="J121" s="130"/>
      <c r="K121" s="76" t="e">
        <f>IF(VLOOKUP(J121,#REF!,TRUE)=J121,VLOOKUP(J121,#REF!,2),0)</f>
        <v>#REF!</v>
      </c>
      <c r="L121" s="77" t="e">
        <f t="shared" si="8"/>
        <v>#REF!</v>
      </c>
      <c r="M121" s="77" t="e">
        <f t="shared" si="9"/>
        <v>#REF!</v>
      </c>
      <c r="N121" s="77" t="e">
        <f t="shared" si="10"/>
        <v>#REF!</v>
      </c>
      <c r="O121" s="77" t="e">
        <f t="shared" si="11"/>
        <v>#REF!</v>
      </c>
      <c r="P121" s="124">
        <v>30</v>
      </c>
      <c r="Q121" s="77" t="e">
        <f t="shared" si="12"/>
        <v>#REF!</v>
      </c>
      <c r="R121" s="124">
        <v>30</v>
      </c>
      <c r="S121" s="77" t="e">
        <f t="shared" si="13"/>
        <v>#REF!</v>
      </c>
      <c r="T121" s="10"/>
      <c r="U121" s="63"/>
      <c r="V121" s="63"/>
      <c r="W121" s="63"/>
      <c r="X121" s="63"/>
      <c r="Y121" s="63"/>
    </row>
    <row r="122" spans="1:25" x14ac:dyDescent="0.2">
      <c r="A122" s="10"/>
      <c r="B122" s="107"/>
      <c r="C122" s="107"/>
      <c r="D122" s="378"/>
      <c r="E122" s="107"/>
      <c r="F122" s="122">
        <v>0</v>
      </c>
      <c r="G122" s="132">
        <v>0</v>
      </c>
      <c r="H122" s="75" t="e">
        <f>IF(VLOOKUP(J122,#REF!,TRUE)=J122,VLOOKUP(J122,#REF!,3),0)</f>
        <v>#REF!</v>
      </c>
      <c r="I122" s="123" t="e">
        <f t="shared" si="7"/>
        <v>#REF!</v>
      </c>
      <c r="J122" s="130"/>
      <c r="K122" s="76" t="e">
        <f>IF(VLOOKUP(J122,#REF!,TRUE)=J122,VLOOKUP(J122,#REF!,2),0)</f>
        <v>#REF!</v>
      </c>
      <c r="L122" s="77" t="e">
        <f t="shared" si="8"/>
        <v>#REF!</v>
      </c>
      <c r="M122" s="77" t="e">
        <f t="shared" si="9"/>
        <v>#REF!</v>
      </c>
      <c r="N122" s="77" t="e">
        <f t="shared" si="10"/>
        <v>#REF!</v>
      </c>
      <c r="O122" s="77" t="e">
        <f t="shared" si="11"/>
        <v>#REF!</v>
      </c>
      <c r="P122" s="124">
        <v>30</v>
      </c>
      <c r="Q122" s="77" t="e">
        <f t="shared" si="12"/>
        <v>#REF!</v>
      </c>
      <c r="R122" s="124">
        <v>30</v>
      </c>
      <c r="S122" s="77" t="e">
        <f t="shared" si="13"/>
        <v>#REF!</v>
      </c>
      <c r="T122" s="10"/>
      <c r="U122" s="63"/>
      <c r="V122" s="63"/>
      <c r="W122" s="63"/>
      <c r="X122" s="63"/>
      <c r="Y122" s="63"/>
    </row>
    <row r="123" spans="1:25" x14ac:dyDescent="0.2">
      <c r="A123" s="10"/>
      <c r="B123" s="107"/>
      <c r="C123" s="107"/>
      <c r="D123" s="378"/>
      <c r="E123" s="107"/>
      <c r="F123" s="122">
        <v>0</v>
      </c>
      <c r="G123" s="132">
        <v>0</v>
      </c>
      <c r="H123" s="75" t="e">
        <f>IF(VLOOKUP(J123,#REF!,TRUE)=J123,VLOOKUP(J123,#REF!,3),0)</f>
        <v>#REF!</v>
      </c>
      <c r="I123" s="123" t="e">
        <f t="shared" si="7"/>
        <v>#REF!</v>
      </c>
      <c r="J123" s="130"/>
      <c r="K123" s="76" t="e">
        <f>IF(VLOOKUP(J123,#REF!,TRUE)=J123,VLOOKUP(J123,#REF!,2),0)</f>
        <v>#REF!</v>
      </c>
      <c r="L123" s="77" t="e">
        <f t="shared" si="8"/>
        <v>#REF!</v>
      </c>
      <c r="M123" s="77" t="e">
        <f t="shared" si="9"/>
        <v>#REF!</v>
      </c>
      <c r="N123" s="77" t="e">
        <f t="shared" si="10"/>
        <v>#REF!</v>
      </c>
      <c r="O123" s="77" t="e">
        <f t="shared" si="11"/>
        <v>#REF!</v>
      </c>
      <c r="P123" s="124">
        <v>30</v>
      </c>
      <c r="Q123" s="77" t="e">
        <f t="shared" si="12"/>
        <v>#REF!</v>
      </c>
      <c r="R123" s="124">
        <v>30</v>
      </c>
      <c r="S123" s="77" t="e">
        <f t="shared" si="13"/>
        <v>#REF!</v>
      </c>
      <c r="T123" s="10"/>
      <c r="U123" s="63"/>
      <c r="V123" s="63"/>
      <c r="W123" s="63"/>
      <c r="X123" s="63"/>
      <c r="Y123" s="63"/>
    </row>
    <row r="124" spans="1:25" x14ac:dyDescent="0.2">
      <c r="A124" s="10"/>
      <c r="B124" s="107"/>
      <c r="C124" s="107"/>
      <c r="D124" s="378"/>
      <c r="E124" s="107"/>
      <c r="F124" s="122">
        <v>0</v>
      </c>
      <c r="G124" s="132">
        <v>0</v>
      </c>
      <c r="H124" s="75" t="e">
        <f>IF(VLOOKUP(J124,#REF!,TRUE)=J124,VLOOKUP(J124,#REF!,3),0)</f>
        <v>#REF!</v>
      </c>
      <c r="I124" s="123" t="e">
        <f t="shared" si="7"/>
        <v>#REF!</v>
      </c>
      <c r="J124" s="130"/>
      <c r="K124" s="76" t="e">
        <f>IF(VLOOKUP(J124,#REF!,TRUE)=J124,VLOOKUP(J124,#REF!,2),0)</f>
        <v>#REF!</v>
      </c>
      <c r="L124" s="77" t="e">
        <f t="shared" si="8"/>
        <v>#REF!</v>
      </c>
      <c r="M124" s="77" t="e">
        <f t="shared" si="9"/>
        <v>#REF!</v>
      </c>
      <c r="N124" s="77" t="e">
        <f t="shared" si="10"/>
        <v>#REF!</v>
      </c>
      <c r="O124" s="77" t="e">
        <f t="shared" si="11"/>
        <v>#REF!</v>
      </c>
      <c r="P124" s="124">
        <v>30</v>
      </c>
      <c r="Q124" s="77" t="e">
        <f t="shared" si="12"/>
        <v>#REF!</v>
      </c>
      <c r="R124" s="124">
        <v>30</v>
      </c>
      <c r="S124" s="77" t="e">
        <f t="shared" si="13"/>
        <v>#REF!</v>
      </c>
      <c r="T124" s="10"/>
      <c r="U124" s="63"/>
      <c r="V124" s="63"/>
      <c r="W124" s="63"/>
      <c r="X124" s="63"/>
      <c r="Y124" s="63"/>
    </row>
    <row r="125" spans="1:25" x14ac:dyDescent="0.2">
      <c r="A125" s="10"/>
      <c r="B125" s="107"/>
      <c r="C125" s="107"/>
      <c r="D125" s="378"/>
      <c r="E125" s="107"/>
      <c r="F125" s="122">
        <v>0</v>
      </c>
      <c r="G125" s="132">
        <v>0</v>
      </c>
      <c r="H125" s="75" t="e">
        <f>IF(VLOOKUP(J125,#REF!,TRUE)=J125,VLOOKUP(J125,#REF!,3),0)</f>
        <v>#REF!</v>
      </c>
      <c r="I125" s="123" t="e">
        <f t="shared" si="7"/>
        <v>#REF!</v>
      </c>
      <c r="J125" s="130"/>
      <c r="K125" s="76" t="e">
        <f>IF(VLOOKUP(J125,#REF!,TRUE)=J125,VLOOKUP(J125,#REF!,2),0)</f>
        <v>#REF!</v>
      </c>
      <c r="L125" s="77" t="e">
        <f t="shared" si="8"/>
        <v>#REF!</v>
      </c>
      <c r="M125" s="77" t="e">
        <f t="shared" si="9"/>
        <v>#REF!</v>
      </c>
      <c r="N125" s="77" t="e">
        <f t="shared" si="10"/>
        <v>#REF!</v>
      </c>
      <c r="O125" s="77" t="e">
        <f t="shared" si="11"/>
        <v>#REF!</v>
      </c>
      <c r="P125" s="124">
        <v>30</v>
      </c>
      <c r="Q125" s="77" t="e">
        <f t="shared" si="12"/>
        <v>#REF!</v>
      </c>
      <c r="R125" s="124">
        <v>30</v>
      </c>
      <c r="S125" s="77" t="e">
        <f t="shared" si="13"/>
        <v>#REF!</v>
      </c>
      <c r="T125" s="10"/>
      <c r="U125" s="63"/>
      <c r="V125" s="63"/>
      <c r="W125" s="63"/>
      <c r="X125" s="63"/>
      <c r="Y125" s="63"/>
    </row>
    <row r="126" spans="1:25" x14ac:dyDescent="0.2">
      <c r="A126" s="10"/>
      <c r="B126" s="107"/>
      <c r="C126" s="107"/>
      <c r="D126" s="378"/>
      <c r="E126" s="107"/>
      <c r="F126" s="122">
        <v>0</v>
      </c>
      <c r="G126" s="132">
        <v>0</v>
      </c>
      <c r="H126" s="75" t="e">
        <f>IF(VLOOKUP(J126,#REF!,TRUE)=J126,VLOOKUP(J126,#REF!,3),0)</f>
        <v>#REF!</v>
      </c>
      <c r="I126" s="123" t="e">
        <f t="shared" si="7"/>
        <v>#REF!</v>
      </c>
      <c r="J126" s="130"/>
      <c r="K126" s="76" t="e">
        <f>IF(VLOOKUP(J126,#REF!,TRUE)=J126,VLOOKUP(J126,#REF!,2),0)</f>
        <v>#REF!</v>
      </c>
      <c r="L126" s="77" t="e">
        <f t="shared" si="8"/>
        <v>#REF!</v>
      </c>
      <c r="M126" s="77" t="e">
        <f t="shared" si="9"/>
        <v>#REF!</v>
      </c>
      <c r="N126" s="77" t="e">
        <f t="shared" si="10"/>
        <v>#REF!</v>
      </c>
      <c r="O126" s="77" t="e">
        <f t="shared" si="11"/>
        <v>#REF!</v>
      </c>
      <c r="P126" s="124">
        <v>30</v>
      </c>
      <c r="Q126" s="77" t="e">
        <f t="shared" si="12"/>
        <v>#REF!</v>
      </c>
      <c r="R126" s="124">
        <v>30</v>
      </c>
      <c r="S126" s="77" t="e">
        <f t="shared" si="13"/>
        <v>#REF!</v>
      </c>
      <c r="T126" s="10"/>
      <c r="U126" s="63"/>
      <c r="V126" s="63"/>
      <c r="W126" s="63"/>
      <c r="X126" s="63"/>
      <c r="Y126" s="63"/>
    </row>
    <row r="127" spans="1:25" x14ac:dyDescent="0.2">
      <c r="A127" s="10"/>
      <c r="B127" s="107"/>
      <c r="C127" s="107"/>
      <c r="D127" s="378"/>
      <c r="E127" s="107"/>
      <c r="F127" s="122">
        <v>0</v>
      </c>
      <c r="G127" s="132">
        <v>0</v>
      </c>
      <c r="H127" s="75" t="e">
        <f>IF(VLOOKUP(J127,#REF!,TRUE)=J127,VLOOKUP(J127,#REF!,3),0)</f>
        <v>#REF!</v>
      </c>
      <c r="I127" s="123" t="e">
        <f t="shared" si="7"/>
        <v>#REF!</v>
      </c>
      <c r="J127" s="130"/>
      <c r="K127" s="76" t="e">
        <f>IF(VLOOKUP(J127,#REF!,TRUE)=J127,VLOOKUP(J127,#REF!,2),0)</f>
        <v>#REF!</v>
      </c>
      <c r="L127" s="77" t="e">
        <f t="shared" si="8"/>
        <v>#REF!</v>
      </c>
      <c r="M127" s="77" t="e">
        <f t="shared" si="9"/>
        <v>#REF!</v>
      </c>
      <c r="N127" s="77" t="e">
        <f t="shared" si="10"/>
        <v>#REF!</v>
      </c>
      <c r="O127" s="77" t="e">
        <f t="shared" si="11"/>
        <v>#REF!</v>
      </c>
      <c r="P127" s="124">
        <v>30</v>
      </c>
      <c r="Q127" s="77" t="e">
        <f t="shared" si="12"/>
        <v>#REF!</v>
      </c>
      <c r="R127" s="124">
        <v>30</v>
      </c>
      <c r="S127" s="77" t="e">
        <f t="shared" si="13"/>
        <v>#REF!</v>
      </c>
      <c r="T127" s="10"/>
      <c r="U127" s="63"/>
      <c r="V127" s="63"/>
      <c r="W127" s="63"/>
      <c r="X127" s="63"/>
      <c r="Y127" s="63"/>
    </row>
    <row r="128" spans="1:25" x14ac:dyDescent="0.2">
      <c r="A128" s="10"/>
      <c r="B128" s="107"/>
      <c r="C128" s="107"/>
      <c r="D128" s="378"/>
      <c r="E128" s="107"/>
      <c r="F128" s="122">
        <v>0</v>
      </c>
      <c r="G128" s="132">
        <v>0</v>
      </c>
      <c r="H128" s="75" t="e">
        <f>IF(VLOOKUP(J128,#REF!,TRUE)=J128,VLOOKUP(J128,#REF!,3),0)</f>
        <v>#REF!</v>
      </c>
      <c r="I128" s="123" t="e">
        <f t="shared" si="7"/>
        <v>#REF!</v>
      </c>
      <c r="J128" s="130"/>
      <c r="K128" s="76" t="e">
        <f>IF(VLOOKUP(J128,#REF!,TRUE)=J128,VLOOKUP(J128,#REF!,2),0)</f>
        <v>#REF!</v>
      </c>
      <c r="L128" s="77" t="e">
        <f t="shared" si="8"/>
        <v>#REF!</v>
      </c>
      <c r="M128" s="77" t="e">
        <f t="shared" si="9"/>
        <v>#REF!</v>
      </c>
      <c r="N128" s="77" t="e">
        <f t="shared" si="10"/>
        <v>#REF!</v>
      </c>
      <c r="O128" s="77" t="e">
        <f t="shared" si="11"/>
        <v>#REF!</v>
      </c>
      <c r="P128" s="124">
        <v>30</v>
      </c>
      <c r="Q128" s="77" t="e">
        <f t="shared" si="12"/>
        <v>#REF!</v>
      </c>
      <c r="R128" s="124">
        <v>30</v>
      </c>
      <c r="S128" s="77" t="e">
        <f t="shared" si="13"/>
        <v>#REF!</v>
      </c>
      <c r="T128" s="10"/>
      <c r="U128" s="63"/>
      <c r="V128" s="63"/>
      <c r="W128" s="63"/>
      <c r="X128" s="63"/>
      <c r="Y128" s="63"/>
    </row>
    <row r="129" spans="1:25" x14ac:dyDescent="0.2">
      <c r="A129" s="10"/>
      <c r="B129" s="107"/>
      <c r="C129" s="107"/>
      <c r="D129" s="378"/>
      <c r="E129" s="107"/>
      <c r="F129" s="122">
        <v>0</v>
      </c>
      <c r="G129" s="132">
        <v>0</v>
      </c>
      <c r="H129" s="75" t="e">
        <f>IF(VLOOKUP(J129,#REF!,TRUE)=J129,VLOOKUP(J129,#REF!,3),0)</f>
        <v>#REF!</v>
      </c>
      <c r="I129" s="123" t="e">
        <f t="shared" si="7"/>
        <v>#REF!</v>
      </c>
      <c r="J129" s="130"/>
      <c r="K129" s="76" t="e">
        <f>IF(VLOOKUP(J129,#REF!,TRUE)=J129,VLOOKUP(J129,#REF!,2),0)</f>
        <v>#REF!</v>
      </c>
      <c r="L129" s="77" t="e">
        <f t="shared" si="8"/>
        <v>#REF!</v>
      </c>
      <c r="M129" s="77" t="e">
        <f t="shared" si="9"/>
        <v>#REF!</v>
      </c>
      <c r="N129" s="77" t="e">
        <f t="shared" si="10"/>
        <v>#REF!</v>
      </c>
      <c r="O129" s="77" t="e">
        <f t="shared" si="11"/>
        <v>#REF!</v>
      </c>
      <c r="P129" s="124">
        <v>30</v>
      </c>
      <c r="Q129" s="77" t="e">
        <f t="shared" si="12"/>
        <v>#REF!</v>
      </c>
      <c r="R129" s="124">
        <v>30</v>
      </c>
      <c r="S129" s="77" t="e">
        <f t="shared" si="13"/>
        <v>#REF!</v>
      </c>
      <c r="T129" s="10"/>
      <c r="U129" s="63"/>
      <c r="V129" s="63"/>
      <c r="W129" s="63"/>
      <c r="X129" s="63"/>
      <c r="Y129" s="63"/>
    </row>
    <row r="130" spans="1:25" x14ac:dyDescent="0.2">
      <c r="A130" s="10"/>
      <c r="B130" s="107"/>
      <c r="C130" s="107"/>
      <c r="D130" s="378"/>
      <c r="E130" s="107"/>
      <c r="F130" s="122">
        <v>0</v>
      </c>
      <c r="G130" s="132">
        <v>0</v>
      </c>
      <c r="H130" s="75" t="e">
        <f>IF(VLOOKUP(J130,#REF!,TRUE)=J130,VLOOKUP(J130,#REF!,3),0)</f>
        <v>#REF!</v>
      </c>
      <c r="I130" s="123" t="e">
        <f t="shared" si="7"/>
        <v>#REF!</v>
      </c>
      <c r="J130" s="130"/>
      <c r="K130" s="76" t="e">
        <f>IF(VLOOKUP(J130,#REF!,TRUE)=J130,VLOOKUP(J130,#REF!,2),0)</f>
        <v>#REF!</v>
      </c>
      <c r="L130" s="77" t="e">
        <f t="shared" si="8"/>
        <v>#REF!</v>
      </c>
      <c r="M130" s="77" t="e">
        <f t="shared" si="9"/>
        <v>#REF!</v>
      </c>
      <c r="N130" s="77" t="e">
        <f t="shared" si="10"/>
        <v>#REF!</v>
      </c>
      <c r="O130" s="77" t="e">
        <f t="shared" si="11"/>
        <v>#REF!</v>
      </c>
      <c r="P130" s="124">
        <v>30</v>
      </c>
      <c r="Q130" s="77" t="e">
        <f t="shared" si="12"/>
        <v>#REF!</v>
      </c>
      <c r="R130" s="124">
        <v>30</v>
      </c>
      <c r="S130" s="77" t="e">
        <f t="shared" si="13"/>
        <v>#REF!</v>
      </c>
      <c r="T130" s="10"/>
      <c r="U130" s="63"/>
      <c r="V130" s="63"/>
      <c r="W130" s="63"/>
      <c r="X130" s="63"/>
      <c r="Y130" s="63"/>
    </row>
    <row r="131" spans="1:25" x14ac:dyDescent="0.2">
      <c r="A131" s="10"/>
      <c r="B131" s="107"/>
      <c r="C131" s="107"/>
      <c r="D131" s="378"/>
      <c r="E131" s="107"/>
      <c r="F131" s="122">
        <v>0</v>
      </c>
      <c r="G131" s="132">
        <v>0</v>
      </c>
      <c r="H131" s="75" t="e">
        <f>IF(VLOOKUP(J131,#REF!,TRUE)=J131,VLOOKUP(J131,#REF!,3),0)</f>
        <v>#REF!</v>
      </c>
      <c r="I131" s="123" t="e">
        <f t="shared" si="7"/>
        <v>#REF!</v>
      </c>
      <c r="J131" s="130"/>
      <c r="K131" s="76" t="e">
        <f>IF(VLOOKUP(J131,#REF!,TRUE)=J131,VLOOKUP(J131,#REF!,2),0)</f>
        <v>#REF!</v>
      </c>
      <c r="L131" s="77" t="e">
        <f t="shared" si="8"/>
        <v>#REF!</v>
      </c>
      <c r="M131" s="77" t="e">
        <f t="shared" si="9"/>
        <v>#REF!</v>
      </c>
      <c r="N131" s="77" t="e">
        <f t="shared" si="10"/>
        <v>#REF!</v>
      </c>
      <c r="O131" s="77" t="e">
        <f t="shared" si="11"/>
        <v>#REF!</v>
      </c>
      <c r="P131" s="124">
        <v>30</v>
      </c>
      <c r="Q131" s="77" t="e">
        <f t="shared" si="12"/>
        <v>#REF!</v>
      </c>
      <c r="R131" s="124">
        <v>30</v>
      </c>
      <c r="S131" s="77" t="e">
        <f t="shared" si="13"/>
        <v>#REF!</v>
      </c>
      <c r="T131" s="10"/>
      <c r="U131" s="63"/>
      <c r="V131" s="63"/>
      <c r="W131" s="63"/>
      <c r="X131" s="63"/>
      <c r="Y131" s="63"/>
    </row>
    <row r="132" spans="1:25" x14ac:dyDescent="0.2">
      <c r="A132" s="10"/>
      <c r="B132" s="107"/>
      <c r="C132" s="107"/>
      <c r="D132" s="378"/>
      <c r="E132" s="107"/>
      <c r="F132" s="122">
        <v>0</v>
      </c>
      <c r="G132" s="132">
        <v>0</v>
      </c>
      <c r="H132" s="75" t="e">
        <f>IF(VLOOKUP(J132,#REF!,TRUE)=J132,VLOOKUP(J132,#REF!,3),0)</f>
        <v>#REF!</v>
      </c>
      <c r="I132" s="123" t="e">
        <f t="shared" si="7"/>
        <v>#REF!</v>
      </c>
      <c r="J132" s="130"/>
      <c r="K132" s="76" t="e">
        <f>IF(VLOOKUP(J132,#REF!,TRUE)=J132,VLOOKUP(J132,#REF!,2),0)</f>
        <v>#REF!</v>
      </c>
      <c r="L132" s="77" t="e">
        <f t="shared" si="8"/>
        <v>#REF!</v>
      </c>
      <c r="M132" s="77" t="e">
        <f t="shared" si="9"/>
        <v>#REF!</v>
      </c>
      <c r="N132" s="77" t="e">
        <f t="shared" si="10"/>
        <v>#REF!</v>
      </c>
      <c r="O132" s="77" t="e">
        <f t="shared" si="11"/>
        <v>#REF!</v>
      </c>
      <c r="P132" s="124">
        <v>30</v>
      </c>
      <c r="Q132" s="77" t="e">
        <f t="shared" si="12"/>
        <v>#REF!</v>
      </c>
      <c r="R132" s="124">
        <v>30</v>
      </c>
      <c r="S132" s="77" t="e">
        <f t="shared" si="13"/>
        <v>#REF!</v>
      </c>
      <c r="T132" s="10"/>
      <c r="U132" s="63"/>
      <c r="V132" s="63"/>
      <c r="W132" s="63"/>
      <c r="X132" s="63"/>
      <c r="Y132" s="63"/>
    </row>
    <row r="133" spans="1:25" x14ac:dyDescent="0.2">
      <c r="A133" s="10"/>
      <c r="B133" s="107"/>
      <c r="C133" s="107"/>
      <c r="D133" s="378"/>
      <c r="E133" s="107"/>
      <c r="F133" s="122">
        <v>0</v>
      </c>
      <c r="G133" s="132">
        <v>0</v>
      </c>
      <c r="H133" s="75" t="e">
        <f>IF(VLOOKUP(J133,#REF!,TRUE)=J133,VLOOKUP(J133,#REF!,3),0)</f>
        <v>#REF!</v>
      </c>
      <c r="I133" s="123" t="e">
        <f t="shared" si="7"/>
        <v>#REF!</v>
      </c>
      <c r="J133" s="130"/>
      <c r="K133" s="76" t="e">
        <f>IF(VLOOKUP(J133,#REF!,TRUE)=J133,VLOOKUP(J133,#REF!,2),0)</f>
        <v>#REF!</v>
      </c>
      <c r="L133" s="77" t="e">
        <f t="shared" si="8"/>
        <v>#REF!</v>
      </c>
      <c r="M133" s="77" t="e">
        <f t="shared" si="9"/>
        <v>#REF!</v>
      </c>
      <c r="N133" s="77" t="e">
        <f t="shared" si="10"/>
        <v>#REF!</v>
      </c>
      <c r="O133" s="77" t="e">
        <f t="shared" si="11"/>
        <v>#REF!</v>
      </c>
      <c r="P133" s="124">
        <v>30</v>
      </c>
      <c r="Q133" s="77" t="e">
        <f t="shared" si="12"/>
        <v>#REF!</v>
      </c>
      <c r="R133" s="124">
        <v>30</v>
      </c>
      <c r="S133" s="77" t="e">
        <f t="shared" si="13"/>
        <v>#REF!</v>
      </c>
      <c r="T133" s="10"/>
      <c r="U133" s="63"/>
      <c r="V133" s="63"/>
      <c r="W133" s="63"/>
      <c r="X133" s="63"/>
      <c r="Y133" s="63"/>
    </row>
    <row r="134" spans="1:25" x14ac:dyDescent="0.2">
      <c r="A134" s="10"/>
      <c r="B134" s="107"/>
      <c r="C134" s="107"/>
      <c r="D134" s="378"/>
      <c r="E134" s="107"/>
      <c r="F134" s="122">
        <v>0</v>
      </c>
      <c r="G134" s="132">
        <v>0</v>
      </c>
      <c r="H134" s="75" t="e">
        <f>IF(VLOOKUP(J134,#REF!,TRUE)=J134,VLOOKUP(J134,#REF!,3),0)</f>
        <v>#REF!</v>
      </c>
      <c r="I134" s="123" t="e">
        <f t="shared" si="7"/>
        <v>#REF!</v>
      </c>
      <c r="J134" s="130"/>
      <c r="K134" s="76" t="e">
        <f>IF(VLOOKUP(J134,#REF!,TRUE)=J134,VLOOKUP(J134,#REF!,2),0)</f>
        <v>#REF!</v>
      </c>
      <c r="L134" s="77" t="e">
        <f t="shared" si="8"/>
        <v>#REF!</v>
      </c>
      <c r="M134" s="77" t="e">
        <f t="shared" si="9"/>
        <v>#REF!</v>
      </c>
      <c r="N134" s="77" t="e">
        <f t="shared" si="10"/>
        <v>#REF!</v>
      </c>
      <c r="O134" s="77" t="e">
        <f t="shared" si="11"/>
        <v>#REF!</v>
      </c>
      <c r="P134" s="124">
        <v>30</v>
      </c>
      <c r="Q134" s="77" t="e">
        <f t="shared" si="12"/>
        <v>#REF!</v>
      </c>
      <c r="R134" s="124">
        <v>30</v>
      </c>
      <c r="S134" s="77" t="e">
        <f t="shared" si="13"/>
        <v>#REF!</v>
      </c>
      <c r="T134" s="10"/>
      <c r="U134" s="63"/>
      <c r="V134" s="63"/>
      <c r="W134" s="63"/>
      <c r="X134" s="63"/>
      <c r="Y134" s="63"/>
    </row>
    <row r="135" spans="1:25" x14ac:dyDescent="0.2">
      <c r="A135" s="10"/>
      <c r="B135" s="107"/>
      <c r="C135" s="107"/>
      <c r="D135" s="378"/>
      <c r="E135" s="107"/>
      <c r="F135" s="122">
        <v>0</v>
      </c>
      <c r="G135" s="132">
        <v>0</v>
      </c>
      <c r="H135" s="75" t="e">
        <f>IF(VLOOKUP(J135,#REF!,TRUE)=J135,VLOOKUP(J135,#REF!,3),0)</f>
        <v>#REF!</v>
      </c>
      <c r="I135" s="123" t="e">
        <f t="shared" si="7"/>
        <v>#REF!</v>
      </c>
      <c r="J135" s="130"/>
      <c r="K135" s="76" t="e">
        <f>IF(VLOOKUP(J135,#REF!,TRUE)=J135,VLOOKUP(J135,#REF!,2),0)</f>
        <v>#REF!</v>
      </c>
      <c r="L135" s="77" t="e">
        <f t="shared" si="8"/>
        <v>#REF!</v>
      </c>
      <c r="M135" s="77" t="e">
        <f t="shared" si="9"/>
        <v>#REF!</v>
      </c>
      <c r="N135" s="77" t="e">
        <f t="shared" si="10"/>
        <v>#REF!</v>
      </c>
      <c r="O135" s="77" t="e">
        <f t="shared" si="11"/>
        <v>#REF!</v>
      </c>
      <c r="P135" s="124">
        <v>30</v>
      </c>
      <c r="Q135" s="77" t="e">
        <f t="shared" si="12"/>
        <v>#REF!</v>
      </c>
      <c r="R135" s="124">
        <v>30</v>
      </c>
      <c r="S135" s="77" t="e">
        <f t="shared" si="13"/>
        <v>#REF!</v>
      </c>
      <c r="T135" s="10"/>
      <c r="U135" s="63"/>
      <c r="V135" s="63"/>
      <c r="W135" s="63"/>
      <c r="X135" s="63"/>
      <c r="Y135" s="63"/>
    </row>
    <row r="136" spans="1:25" x14ac:dyDescent="0.2">
      <c r="A136" s="10"/>
      <c r="B136" s="107"/>
      <c r="C136" s="107"/>
      <c r="D136" s="378"/>
      <c r="E136" s="107"/>
      <c r="F136" s="122">
        <v>0</v>
      </c>
      <c r="G136" s="132">
        <v>0</v>
      </c>
      <c r="H136" s="75" t="e">
        <f>IF(VLOOKUP(J136,#REF!,TRUE)=J136,VLOOKUP(J136,#REF!,3),0)</f>
        <v>#REF!</v>
      </c>
      <c r="I136" s="123" t="e">
        <f t="shared" si="7"/>
        <v>#REF!</v>
      </c>
      <c r="J136" s="130"/>
      <c r="K136" s="76" t="e">
        <f>IF(VLOOKUP(J136,#REF!,TRUE)=J136,VLOOKUP(J136,#REF!,2),0)</f>
        <v>#REF!</v>
      </c>
      <c r="L136" s="77" t="e">
        <f t="shared" si="8"/>
        <v>#REF!</v>
      </c>
      <c r="M136" s="77" t="e">
        <f t="shared" si="9"/>
        <v>#REF!</v>
      </c>
      <c r="N136" s="77" t="e">
        <f t="shared" si="10"/>
        <v>#REF!</v>
      </c>
      <c r="O136" s="77" t="e">
        <f t="shared" si="11"/>
        <v>#REF!</v>
      </c>
      <c r="P136" s="124">
        <v>30</v>
      </c>
      <c r="Q136" s="77" t="e">
        <f t="shared" si="12"/>
        <v>#REF!</v>
      </c>
      <c r="R136" s="124">
        <v>30</v>
      </c>
      <c r="S136" s="77" t="e">
        <f t="shared" si="13"/>
        <v>#REF!</v>
      </c>
      <c r="T136" s="10"/>
      <c r="U136" s="63"/>
      <c r="V136" s="63"/>
      <c r="W136" s="63"/>
      <c r="X136" s="63"/>
      <c r="Y136" s="63"/>
    </row>
    <row r="137" spans="1:25" x14ac:dyDescent="0.2">
      <c r="A137" s="10"/>
      <c r="B137" s="107"/>
      <c r="C137" s="107"/>
      <c r="D137" s="378"/>
      <c r="E137" s="107"/>
      <c r="F137" s="122">
        <v>0</v>
      </c>
      <c r="G137" s="132">
        <v>0</v>
      </c>
      <c r="H137" s="75" t="e">
        <f>IF(VLOOKUP(J137,#REF!,TRUE)=J137,VLOOKUP(J137,#REF!,3),0)</f>
        <v>#REF!</v>
      </c>
      <c r="I137" s="123" t="e">
        <f t="shared" si="7"/>
        <v>#REF!</v>
      </c>
      <c r="J137" s="130"/>
      <c r="K137" s="76" t="e">
        <f>IF(VLOOKUP(J137,#REF!,TRUE)=J137,VLOOKUP(J137,#REF!,2),0)</f>
        <v>#REF!</v>
      </c>
      <c r="L137" s="77" t="e">
        <f t="shared" si="8"/>
        <v>#REF!</v>
      </c>
      <c r="M137" s="77" t="e">
        <f t="shared" si="9"/>
        <v>#REF!</v>
      </c>
      <c r="N137" s="77" t="e">
        <f t="shared" si="10"/>
        <v>#REF!</v>
      </c>
      <c r="O137" s="77" t="e">
        <f t="shared" si="11"/>
        <v>#REF!</v>
      </c>
      <c r="P137" s="124">
        <v>30</v>
      </c>
      <c r="Q137" s="77" t="e">
        <f t="shared" si="12"/>
        <v>#REF!</v>
      </c>
      <c r="R137" s="124">
        <v>30</v>
      </c>
      <c r="S137" s="77" t="e">
        <f t="shared" si="13"/>
        <v>#REF!</v>
      </c>
      <c r="T137" s="10"/>
      <c r="U137" s="63"/>
      <c r="V137" s="63"/>
      <c r="W137" s="63"/>
      <c r="X137" s="63"/>
      <c r="Y137" s="63"/>
    </row>
    <row r="138" spans="1:25" x14ac:dyDescent="0.2">
      <c r="A138" s="10"/>
      <c r="B138" s="107"/>
      <c r="C138" s="107"/>
      <c r="D138" s="378"/>
      <c r="E138" s="107"/>
      <c r="F138" s="122">
        <v>0</v>
      </c>
      <c r="G138" s="132">
        <v>0</v>
      </c>
      <c r="H138" s="75" t="e">
        <f>IF(VLOOKUP(J138,#REF!,TRUE)=J138,VLOOKUP(J138,#REF!,3),0)</f>
        <v>#REF!</v>
      </c>
      <c r="I138" s="123" t="e">
        <f t="shared" si="7"/>
        <v>#REF!</v>
      </c>
      <c r="J138" s="130"/>
      <c r="K138" s="76" t="e">
        <f>IF(VLOOKUP(J138,#REF!,TRUE)=J138,VLOOKUP(J138,#REF!,2),0)</f>
        <v>#REF!</v>
      </c>
      <c r="L138" s="77" t="e">
        <f t="shared" si="8"/>
        <v>#REF!</v>
      </c>
      <c r="M138" s="77" t="e">
        <f t="shared" si="9"/>
        <v>#REF!</v>
      </c>
      <c r="N138" s="77" t="e">
        <f t="shared" si="10"/>
        <v>#REF!</v>
      </c>
      <c r="O138" s="77" t="e">
        <f t="shared" si="11"/>
        <v>#REF!</v>
      </c>
      <c r="P138" s="124">
        <v>30</v>
      </c>
      <c r="Q138" s="77" t="e">
        <f t="shared" si="12"/>
        <v>#REF!</v>
      </c>
      <c r="R138" s="124">
        <v>30</v>
      </c>
      <c r="S138" s="77" t="e">
        <f t="shared" si="13"/>
        <v>#REF!</v>
      </c>
      <c r="T138" s="10"/>
      <c r="U138" s="63"/>
      <c r="V138" s="63"/>
      <c r="W138" s="63"/>
      <c r="X138" s="63"/>
      <c r="Y138" s="63"/>
    </row>
    <row r="139" spans="1:25" x14ac:dyDescent="0.2">
      <c r="A139" s="10"/>
      <c r="B139" s="107"/>
      <c r="C139" s="107"/>
      <c r="D139" s="378"/>
      <c r="E139" s="107"/>
      <c r="F139" s="122">
        <v>0</v>
      </c>
      <c r="G139" s="132">
        <v>0</v>
      </c>
      <c r="H139" s="75" t="e">
        <f>IF(VLOOKUP(J139,#REF!,TRUE)=J139,VLOOKUP(J139,#REF!,3),0)</f>
        <v>#REF!</v>
      </c>
      <c r="I139" s="123" t="e">
        <f t="shared" si="7"/>
        <v>#REF!</v>
      </c>
      <c r="J139" s="130"/>
      <c r="K139" s="76" t="e">
        <f>IF(VLOOKUP(J139,#REF!,TRUE)=J139,VLOOKUP(J139,#REF!,2),0)</f>
        <v>#REF!</v>
      </c>
      <c r="L139" s="77" t="e">
        <f t="shared" si="8"/>
        <v>#REF!</v>
      </c>
      <c r="M139" s="77" t="e">
        <f t="shared" si="9"/>
        <v>#REF!</v>
      </c>
      <c r="N139" s="77" t="e">
        <f t="shared" si="10"/>
        <v>#REF!</v>
      </c>
      <c r="O139" s="77" t="e">
        <f t="shared" si="11"/>
        <v>#REF!</v>
      </c>
      <c r="P139" s="124">
        <v>30</v>
      </c>
      <c r="Q139" s="77" t="e">
        <f t="shared" si="12"/>
        <v>#REF!</v>
      </c>
      <c r="R139" s="124">
        <v>30</v>
      </c>
      <c r="S139" s="77" t="e">
        <f t="shared" si="13"/>
        <v>#REF!</v>
      </c>
      <c r="T139" s="10"/>
      <c r="U139" s="63"/>
      <c r="V139" s="63"/>
      <c r="W139" s="63"/>
      <c r="X139" s="63"/>
      <c r="Y139" s="63"/>
    </row>
    <row r="140" spans="1:25" x14ac:dyDescent="0.2">
      <c r="A140" s="10"/>
      <c r="B140" s="107"/>
      <c r="C140" s="107"/>
      <c r="D140" s="378"/>
      <c r="E140" s="107"/>
      <c r="F140" s="122">
        <v>0</v>
      </c>
      <c r="G140" s="132">
        <v>0</v>
      </c>
      <c r="H140" s="75" t="e">
        <f>IF(VLOOKUP(J140,#REF!,TRUE)=J140,VLOOKUP(J140,#REF!,3),0)</f>
        <v>#REF!</v>
      </c>
      <c r="I140" s="123" t="e">
        <f t="shared" si="7"/>
        <v>#REF!</v>
      </c>
      <c r="J140" s="130"/>
      <c r="K140" s="76" t="e">
        <f>IF(VLOOKUP(J140,#REF!,TRUE)=J140,VLOOKUP(J140,#REF!,2),0)</f>
        <v>#REF!</v>
      </c>
      <c r="L140" s="77" t="e">
        <f t="shared" si="8"/>
        <v>#REF!</v>
      </c>
      <c r="M140" s="77" t="e">
        <f t="shared" si="9"/>
        <v>#REF!</v>
      </c>
      <c r="N140" s="77" t="e">
        <f t="shared" si="10"/>
        <v>#REF!</v>
      </c>
      <c r="O140" s="77" t="e">
        <f t="shared" si="11"/>
        <v>#REF!</v>
      </c>
      <c r="P140" s="124">
        <v>30</v>
      </c>
      <c r="Q140" s="77" t="e">
        <f t="shared" si="12"/>
        <v>#REF!</v>
      </c>
      <c r="R140" s="124">
        <v>30</v>
      </c>
      <c r="S140" s="77" t="e">
        <f t="shared" si="13"/>
        <v>#REF!</v>
      </c>
      <c r="T140" s="10"/>
      <c r="U140" s="63"/>
      <c r="V140" s="63"/>
      <c r="W140" s="63"/>
      <c r="X140" s="63"/>
      <c r="Y140" s="63"/>
    </row>
    <row r="141" spans="1:25" x14ac:dyDescent="0.2">
      <c r="A141" s="10"/>
      <c r="B141" s="107"/>
      <c r="C141" s="107"/>
      <c r="D141" s="378"/>
      <c r="E141" s="107"/>
      <c r="F141" s="122">
        <v>0</v>
      </c>
      <c r="G141" s="132">
        <v>0</v>
      </c>
      <c r="H141" s="75" t="e">
        <f>IF(VLOOKUP(J141,#REF!,TRUE)=J141,VLOOKUP(J141,#REF!,3),0)</f>
        <v>#REF!</v>
      </c>
      <c r="I141" s="123" t="e">
        <f t="shared" si="7"/>
        <v>#REF!</v>
      </c>
      <c r="J141" s="130"/>
      <c r="K141" s="76" t="e">
        <f>IF(VLOOKUP(J141,#REF!,TRUE)=J141,VLOOKUP(J141,#REF!,2),0)</f>
        <v>#REF!</v>
      </c>
      <c r="L141" s="77" t="e">
        <f t="shared" si="8"/>
        <v>#REF!</v>
      </c>
      <c r="M141" s="77" t="e">
        <f t="shared" si="9"/>
        <v>#REF!</v>
      </c>
      <c r="N141" s="77" t="e">
        <f t="shared" si="10"/>
        <v>#REF!</v>
      </c>
      <c r="O141" s="77" t="e">
        <f t="shared" si="11"/>
        <v>#REF!</v>
      </c>
      <c r="P141" s="124">
        <v>30</v>
      </c>
      <c r="Q141" s="77" t="e">
        <f t="shared" si="12"/>
        <v>#REF!</v>
      </c>
      <c r="R141" s="124">
        <v>30</v>
      </c>
      <c r="S141" s="77" t="e">
        <f t="shared" si="13"/>
        <v>#REF!</v>
      </c>
      <c r="T141" s="10"/>
      <c r="U141" s="63"/>
      <c r="V141" s="63"/>
      <c r="W141" s="63"/>
      <c r="X141" s="63"/>
      <c r="Y141" s="63"/>
    </row>
    <row r="142" spans="1:25" x14ac:dyDescent="0.2">
      <c r="A142" s="10"/>
      <c r="B142" s="107"/>
      <c r="C142" s="107"/>
      <c r="D142" s="378"/>
      <c r="E142" s="107"/>
      <c r="F142" s="122">
        <v>0</v>
      </c>
      <c r="G142" s="132">
        <v>0</v>
      </c>
      <c r="H142" s="75" t="e">
        <f>IF(VLOOKUP(J142,#REF!,TRUE)=J142,VLOOKUP(J142,#REF!,3),0)</f>
        <v>#REF!</v>
      </c>
      <c r="I142" s="123" t="e">
        <f t="shared" si="7"/>
        <v>#REF!</v>
      </c>
      <c r="J142" s="130"/>
      <c r="K142" s="76" t="e">
        <f>IF(VLOOKUP(J142,#REF!,TRUE)=J142,VLOOKUP(J142,#REF!,2),0)</f>
        <v>#REF!</v>
      </c>
      <c r="L142" s="77" t="e">
        <f t="shared" si="8"/>
        <v>#REF!</v>
      </c>
      <c r="M142" s="77" t="e">
        <f t="shared" si="9"/>
        <v>#REF!</v>
      </c>
      <c r="N142" s="77" t="e">
        <f t="shared" si="10"/>
        <v>#REF!</v>
      </c>
      <c r="O142" s="77" t="e">
        <f t="shared" si="11"/>
        <v>#REF!</v>
      </c>
      <c r="P142" s="124">
        <v>30</v>
      </c>
      <c r="Q142" s="77" t="e">
        <f t="shared" si="12"/>
        <v>#REF!</v>
      </c>
      <c r="R142" s="124">
        <v>30</v>
      </c>
      <c r="S142" s="77" t="e">
        <f t="shared" si="13"/>
        <v>#REF!</v>
      </c>
      <c r="T142" s="10"/>
      <c r="U142" s="63"/>
      <c r="V142" s="63"/>
      <c r="W142" s="63"/>
      <c r="X142" s="63"/>
      <c r="Y142" s="63"/>
    </row>
    <row r="143" spans="1:25" x14ac:dyDescent="0.2">
      <c r="A143" s="10"/>
      <c r="B143" s="107"/>
      <c r="C143" s="107"/>
      <c r="D143" s="378"/>
      <c r="E143" s="107"/>
      <c r="F143" s="122">
        <v>0</v>
      </c>
      <c r="G143" s="132">
        <v>0</v>
      </c>
      <c r="H143" s="75" t="e">
        <f>IF(VLOOKUP(J143,#REF!,TRUE)=J143,VLOOKUP(J143,#REF!,3),0)</f>
        <v>#REF!</v>
      </c>
      <c r="I143" s="123" t="e">
        <f t="shared" si="7"/>
        <v>#REF!</v>
      </c>
      <c r="J143" s="130"/>
      <c r="K143" s="76" t="e">
        <f>IF(VLOOKUP(J143,#REF!,TRUE)=J143,VLOOKUP(J143,#REF!,2),0)</f>
        <v>#REF!</v>
      </c>
      <c r="L143" s="77" t="e">
        <f t="shared" si="8"/>
        <v>#REF!</v>
      </c>
      <c r="M143" s="77" t="e">
        <f t="shared" si="9"/>
        <v>#REF!</v>
      </c>
      <c r="N143" s="77" t="e">
        <f t="shared" si="10"/>
        <v>#REF!</v>
      </c>
      <c r="O143" s="77" t="e">
        <f t="shared" si="11"/>
        <v>#REF!</v>
      </c>
      <c r="P143" s="124">
        <v>30</v>
      </c>
      <c r="Q143" s="77" t="e">
        <f t="shared" si="12"/>
        <v>#REF!</v>
      </c>
      <c r="R143" s="124">
        <v>30</v>
      </c>
      <c r="S143" s="77" t="e">
        <f t="shared" si="13"/>
        <v>#REF!</v>
      </c>
      <c r="T143" s="10"/>
      <c r="U143" s="63"/>
      <c r="V143" s="63"/>
      <c r="W143" s="63"/>
      <c r="X143" s="63"/>
      <c r="Y143" s="63"/>
    </row>
    <row r="144" spans="1:25" x14ac:dyDescent="0.2">
      <c r="A144" s="10"/>
      <c r="B144" s="107"/>
      <c r="C144" s="107"/>
      <c r="D144" s="378"/>
      <c r="E144" s="107"/>
      <c r="F144" s="122">
        <v>0</v>
      </c>
      <c r="G144" s="132">
        <v>0</v>
      </c>
      <c r="H144" s="75" t="e">
        <f>IF(VLOOKUP(J144,#REF!,TRUE)=J144,VLOOKUP(J144,#REF!,3),0)</f>
        <v>#REF!</v>
      </c>
      <c r="I144" s="123" t="e">
        <f t="shared" si="7"/>
        <v>#REF!</v>
      </c>
      <c r="J144" s="130"/>
      <c r="K144" s="76" t="e">
        <f>IF(VLOOKUP(J144,#REF!,TRUE)=J144,VLOOKUP(J144,#REF!,2),0)</f>
        <v>#REF!</v>
      </c>
      <c r="L144" s="77" t="e">
        <f t="shared" si="8"/>
        <v>#REF!</v>
      </c>
      <c r="M144" s="77" t="e">
        <f t="shared" si="9"/>
        <v>#REF!</v>
      </c>
      <c r="N144" s="77" t="e">
        <f t="shared" si="10"/>
        <v>#REF!</v>
      </c>
      <c r="O144" s="77" t="e">
        <f t="shared" si="11"/>
        <v>#REF!</v>
      </c>
      <c r="P144" s="124">
        <v>30</v>
      </c>
      <c r="Q144" s="77" t="e">
        <f t="shared" si="12"/>
        <v>#REF!</v>
      </c>
      <c r="R144" s="124">
        <v>30</v>
      </c>
      <c r="S144" s="77" t="e">
        <f t="shared" si="13"/>
        <v>#REF!</v>
      </c>
      <c r="T144" s="10"/>
      <c r="U144" s="63"/>
      <c r="V144" s="63"/>
      <c r="W144" s="63"/>
      <c r="X144" s="63"/>
      <c r="Y144" s="63"/>
    </row>
    <row r="145" spans="1:25" x14ac:dyDescent="0.2">
      <c r="A145" s="10"/>
      <c r="B145" s="107"/>
      <c r="C145" s="107"/>
      <c r="D145" s="378"/>
      <c r="E145" s="107"/>
      <c r="F145" s="122">
        <v>0</v>
      </c>
      <c r="G145" s="132">
        <v>0</v>
      </c>
      <c r="H145" s="75" t="e">
        <f>IF(VLOOKUP(J145,#REF!,TRUE)=J145,VLOOKUP(J145,#REF!,3),0)</f>
        <v>#REF!</v>
      </c>
      <c r="I145" s="123" t="e">
        <f t="shared" si="7"/>
        <v>#REF!</v>
      </c>
      <c r="J145" s="130"/>
      <c r="K145" s="76" t="e">
        <f>IF(VLOOKUP(J145,#REF!,TRUE)=J145,VLOOKUP(J145,#REF!,2),0)</f>
        <v>#REF!</v>
      </c>
      <c r="L145" s="77" t="e">
        <f t="shared" si="8"/>
        <v>#REF!</v>
      </c>
      <c r="M145" s="77" t="e">
        <f t="shared" si="9"/>
        <v>#REF!</v>
      </c>
      <c r="N145" s="77" t="e">
        <f t="shared" si="10"/>
        <v>#REF!</v>
      </c>
      <c r="O145" s="77" t="e">
        <f t="shared" si="11"/>
        <v>#REF!</v>
      </c>
      <c r="P145" s="124">
        <v>30</v>
      </c>
      <c r="Q145" s="77" t="e">
        <f t="shared" si="12"/>
        <v>#REF!</v>
      </c>
      <c r="R145" s="124">
        <v>30</v>
      </c>
      <c r="S145" s="77" t="e">
        <f t="shared" si="13"/>
        <v>#REF!</v>
      </c>
      <c r="T145" s="10"/>
      <c r="U145" s="63"/>
      <c r="V145" s="63"/>
      <c r="W145" s="63"/>
      <c r="X145" s="63"/>
      <c r="Y145" s="63"/>
    </row>
    <row r="146" spans="1:25" x14ac:dyDescent="0.2">
      <c r="A146" s="10"/>
      <c r="B146" s="107"/>
      <c r="C146" s="107"/>
      <c r="D146" s="378"/>
      <c r="E146" s="107"/>
      <c r="F146" s="122">
        <v>0</v>
      </c>
      <c r="G146" s="132">
        <v>0</v>
      </c>
      <c r="H146" s="75" t="e">
        <f>IF(VLOOKUP(J146,#REF!,TRUE)=J146,VLOOKUP(J146,#REF!,3),0)</f>
        <v>#REF!</v>
      </c>
      <c r="I146" s="123" t="e">
        <f t="shared" si="7"/>
        <v>#REF!</v>
      </c>
      <c r="J146" s="130"/>
      <c r="K146" s="76" t="e">
        <f>IF(VLOOKUP(J146,#REF!,TRUE)=J146,VLOOKUP(J146,#REF!,2),0)</f>
        <v>#REF!</v>
      </c>
      <c r="L146" s="77" t="e">
        <f t="shared" si="8"/>
        <v>#REF!</v>
      </c>
      <c r="M146" s="77" t="e">
        <f t="shared" si="9"/>
        <v>#REF!</v>
      </c>
      <c r="N146" s="77" t="e">
        <f t="shared" si="10"/>
        <v>#REF!</v>
      </c>
      <c r="O146" s="77" t="e">
        <f t="shared" si="11"/>
        <v>#REF!</v>
      </c>
      <c r="P146" s="124">
        <v>30</v>
      </c>
      <c r="Q146" s="77" t="e">
        <f t="shared" si="12"/>
        <v>#REF!</v>
      </c>
      <c r="R146" s="124">
        <v>30</v>
      </c>
      <c r="S146" s="77" t="e">
        <f t="shared" si="13"/>
        <v>#REF!</v>
      </c>
      <c r="T146" s="10"/>
      <c r="U146" s="63"/>
      <c r="V146" s="63"/>
      <c r="W146" s="63"/>
      <c r="X146" s="63"/>
      <c r="Y146" s="63"/>
    </row>
    <row r="147" spans="1:25" x14ac:dyDescent="0.2">
      <c r="A147" s="10"/>
      <c r="B147" s="107"/>
      <c r="C147" s="107"/>
      <c r="D147" s="378"/>
      <c r="E147" s="107"/>
      <c r="F147" s="122">
        <v>0</v>
      </c>
      <c r="G147" s="132">
        <v>0</v>
      </c>
      <c r="H147" s="75" t="e">
        <f>IF(VLOOKUP(J147,#REF!,TRUE)=J147,VLOOKUP(J147,#REF!,3),0)</f>
        <v>#REF!</v>
      </c>
      <c r="I147" s="123" t="e">
        <f t="shared" ref="I147:I210" si="14">IF(H147=5,((H147*$J$12)-9),H147*$J$12)</f>
        <v>#REF!</v>
      </c>
      <c r="J147" s="130"/>
      <c r="K147" s="76" t="e">
        <f>IF(VLOOKUP(J147,#REF!,TRUE)=J147,VLOOKUP(J147,#REF!,2),0)</f>
        <v>#REF!</v>
      </c>
      <c r="L147" s="77" t="e">
        <f t="shared" ref="L147:L210" si="15">F147*I147</f>
        <v>#REF!</v>
      </c>
      <c r="M147" s="77" t="e">
        <f t="shared" ref="M147:M210" si="16">L147/K147</f>
        <v>#REF!</v>
      </c>
      <c r="N147" s="77" t="e">
        <f t="shared" ref="N147:N210" si="17">F147/K147*$R$12</f>
        <v>#REF!</v>
      </c>
      <c r="O147" s="77" t="e">
        <f t="shared" ref="O147:O210" si="18">N147*I147/12</f>
        <v>#REF!</v>
      </c>
      <c r="P147" s="124">
        <v>30</v>
      </c>
      <c r="Q147" s="77" t="e">
        <f t="shared" ref="Q147:Q210" si="19">IF(H147=0,((F147/P147*$R$13)*0),F147/P147*$R$13)</f>
        <v>#REF!</v>
      </c>
      <c r="R147" s="124">
        <v>30</v>
      </c>
      <c r="S147" s="77" t="e">
        <f t="shared" ref="S147:S210" si="20">G147/R147*$R$14</f>
        <v>#REF!</v>
      </c>
      <c r="T147" s="10"/>
      <c r="U147" s="63"/>
      <c r="V147" s="63"/>
      <c r="W147" s="63"/>
      <c r="X147" s="63"/>
      <c r="Y147" s="63"/>
    </row>
    <row r="148" spans="1:25" x14ac:dyDescent="0.2">
      <c r="A148" s="10"/>
      <c r="B148" s="107"/>
      <c r="C148" s="107"/>
      <c r="D148" s="378"/>
      <c r="E148" s="107"/>
      <c r="F148" s="122">
        <v>0</v>
      </c>
      <c r="G148" s="132">
        <v>0</v>
      </c>
      <c r="H148" s="75" t="e">
        <f>IF(VLOOKUP(J148,#REF!,TRUE)=J148,VLOOKUP(J148,#REF!,3),0)</f>
        <v>#REF!</v>
      </c>
      <c r="I148" s="123" t="e">
        <f t="shared" si="14"/>
        <v>#REF!</v>
      </c>
      <c r="J148" s="130"/>
      <c r="K148" s="76" t="e">
        <f>IF(VLOOKUP(J148,#REF!,TRUE)=J148,VLOOKUP(J148,#REF!,2),0)</f>
        <v>#REF!</v>
      </c>
      <c r="L148" s="77" t="e">
        <f t="shared" si="15"/>
        <v>#REF!</v>
      </c>
      <c r="M148" s="77" t="e">
        <f t="shared" si="16"/>
        <v>#REF!</v>
      </c>
      <c r="N148" s="77" t="e">
        <f t="shared" si="17"/>
        <v>#REF!</v>
      </c>
      <c r="O148" s="77" t="e">
        <f t="shared" si="18"/>
        <v>#REF!</v>
      </c>
      <c r="P148" s="124">
        <v>30</v>
      </c>
      <c r="Q148" s="77" t="e">
        <f t="shared" si="19"/>
        <v>#REF!</v>
      </c>
      <c r="R148" s="124">
        <v>30</v>
      </c>
      <c r="S148" s="77" t="e">
        <f t="shared" si="20"/>
        <v>#REF!</v>
      </c>
      <c r="T148" s="10"/>
      <c r="U148" s="63"/>
      <c r="V148" s="63"/>
      <c r="W148" s="63"/>
      <c r="X148" s="63"/>
      <c r="Y148" s="63"/>
    </row>
    <row r="149" spans="1:25" x14ac:dyDescent="0.2">
      <c r="A149" s="10"/>
      <c r="B149" s="107"/>
      <c r="C149" s="107"/>
      <c r="D149" s="378"/>
      <c r="E149" s="107"/>
      <c r="F149" s="122">
        <v>0</v>
      </c>
      <c r="G149" s="132">
        <v>0</v>
      </c>
      <c r="H149" s="75" t="e">
        <f>IF(VLOOKUP(J149,#REF!,TRUE)=J149,VLOOKUP(J149,#REF!,3),0)</f>
        <v>#REF!</v>
      </c>
      <c r="I149" s="123" t="e">
        <f t="shared" si="14"/>
        <v>#REF!</v>
      </c>
      <c r="J149" s="130"/>
      <c r="K149" s="76" t="e">
        <f>IF(VLOOKUP(J149,#REF!,TRUE)=J149,VLOOKUP(J149,#REF!,2),0)</f>
        <v>#REF!</v>
      </c>
      <c r="L149" s="77" t="e">
        <f t="shared" si="15"/>
        <v>#REF!</v>
      </c>
      <c r="M149" s="77" t="e">
        <f t="shared" si="16"/>
        <v>#REF!</v>
      </c>
      <c r="N149" s="77" t="e">
        <f t="shared" si="17"/>
        <v>#REF!</v>
      </c>
      <c r="O149" s="77" t="e">
        <f t="shared" si="18"/>
        <v>#REF!</v>
      </c>
      <c r="P149" s="124">
        <v>30</v>
      </c>
      <c r="Q149" s="77" t="e">
        <f t="shared" si="19"/>
        <v>#REF!</v>
      </c>
      <c r="R149" s="124">
        <v>30</v>
      </c>
      <c r="S149" s="77" t="e">
        <f t="shared" si="20"/>
        <v>#REF!</v>
      </c>
      <c r="T149" s="10"/>
      <c r="U149" s="63"/>
      <c r="V149" s="63"/>
      <c r="W149" s="63"/>
      <c r="X149" s="63"/>
      <c r="Y149" s="63"/>
    </row>
    <row r="150" spans="1:25" x14ac:dyDescent="0.2">
      <c r="A150" s="10"/>
      <c r="B150" s="107"/>
      <c r="C150" s="107"/>
      <c r="D150" s="378"/>
      <c r="E150" s="107"/>
      <c r="F150" s="122">
        <v>0</v>
      </c>
      <c r="G150" s="132">
        <v>0</v>
      </c>
      <c r="H150" s="75" t="e">
        <f>IF(VLOOKUP(J150,#REF!,TRUE)=J150,VLOOKUP(J150,#REF!,3),0)</f>
        <v>#REF!</v>
      </c>
      <c r="I150" s="123" t="e">
        <f t="shared" si="14"/>
        <v>#REF!</v>
      </c>
      <c r="J150" s="130"/>
      <c r="K150" s="76" t="e">
        <f>IF(VLOOKUP(J150,#REF!,TRUE)=J150,VLOOKUP(J150,#REF!,2),0)</f>
        <v>#REF!</v>
      </c>
      <c r="L150" s="77" t="e">
        <f t="shared" si="15"/>
        <v>#REF!</v>
      </c>
      <c r="M150" s="77" t="e">
        <f t="shared" si="16"/>
        <v>#REF!</v>
      </c>
      <c r="N150" s="77" t="e">
        <f t="shared" si="17"/>
        <v>#REF!</v>
      </c>
      <c r="O150" s="77" t="e">
        <f t="shared" si="18"/>
        <v>#REF!</v>
      </c>
      <c r="P150" s="124">
        <v>30</v>
      </c>
      <c r="Q150" s="77" t="e">
        <f t="shared" si="19"/>
        <v>#REF!</v>
      </c>
      <c r="R150" s="124">
        <v>30</v>
      </c>
      <c r="S150" s="77" t="e">
        <f t="shared" si="20"/>
        <v>#REF!</v>
      </c>
      <c r="T150" s="10"/>
      <c r="U150" s="63"/>
      <c r="V150" s="63"/>
      <c r="W150" s="63"/>
      <c r="X150" s="63"/>
      <c r="Y150" s="63"/>
    </row>
    <row r="151" spans="1:25" x14ac:dyDescent="0.2">
      <c r="A151" s="10"/>
      <c r="B151" s="107"/>
      <c r="C151" s="107"/>
      <c r="D151" s="378"/>
      <c r="E151" s="107"/>
      <c r="F151" s="122">
        <v>0</v>
      </c>
      <c r="G151" s="132">
        <v>0</v>
      </c>
      <c r="H151" s="75" t="e">
        <f>IF(VLOOKUP(J151,#REF!,TRUE)=J151,VLOOKUP(J151,#REF!,3),0)</f>
        <v>#REF!</v>
      </c>
      <c r="I151" s="123" t="e">
        <f t="shared" si="14"/>
        <v>#REF!</v>
      </c>
      <c r="J151" s="130"/>
      <c r="K151" s="76" t="e">
        <f>IF(VLOOKUP(J151,#REF!,TRUE)=J151,VLOOKUP(J151,#REF!,2),0)</f>
        <v>#REF!</v>
      </c>
      <c r="L151" s="77" t="e">
        <f t="shared" si="15"/>
        <v>#REF!</v>
      </c>
      <c r="M151" s="77" t="e">
        <f t="shared" si="16"/>
        <v>#REF!</v>
      </c>
      <c r="N151" s="77" t="e">
        <f t="shared" si="17"/>
        <v>#REF!</v>
      </c>
      <c r="O151" s="77" t="e">
        <f t="shared" si="18"/>
        <v>#REF!</v>
      </c>
      <c r="P151" s="124">
        <v>30</v>
      </c>
      <c r="Q151" s="77" t="e">
        <f t="shared" si="19"/>
        <v>#REF!</v>
      </c>
      <c r="R151" s="124">
        <v>30</v>
      </c>
      <c r="S151" s="77" t="e">
        <f t="shared" si="20"/>
        <v>#REF!</v>
      </c>
      <c r="T151" s="10"/>
      <c r="U151" s="63"/>
      <c r="V151" s="63"/>
      <c r="W151" s="63"/>
      <c r="X151" s="63"/>
      <c r="Y151" s="63"/>
    </row>
    <row r="152" spans="1:25" x14ac:dyDescent="0.2">
      <c r="A152" s="10"/>
      <c r="B152" s="107"/>
      <c r="C152" s="107"/>
      <c r="D152" s="378"/>
      <c r="E152" s="107"/>
      <c r="F152" s="122">
        <v>0</v>
      </c>
      <c r="G152" s="132">
        <v>0</v>
      </c>
      <c r="H152" s="75" t="e">
        <f>IF(VLOOKUP(J152,#REF!,TRUE)=J152,VLOOKUP(J152,#REF!,3),0)</f>
        <v>#REF!</v>
      </c>
      <c r="I152" s="123" t="e">
        <f t="shared" si="14"/>
        <v>#REF!</v>
      </c>
      <c r="J152" s="130"/>
      <c r="K152" s="76" t="e">
        <f>IF(VLOOKUP(J152,#REF!,TRUE)=J152,VLOOKUP(J152,#REF!,2),0)</f>
        <v>#REF!</v>
      </c>
      <c r="L152" s="77" t="e">
        <f t="shared" si="15"/>
        <v>#REF!</v>
      </c>
      <c r="M152" s="77" t="e">
        <f t="shared" si="16"/>
        <v>#REF!</v>
      </c>
      <c r="N152" s="77" t="e">
        <f t="shared" si="17"/>
        <v>#REF!</v>
      </c>
      <c r="O152" s="77" t="e">
        <f t="shared" si="18"/>
        <v>#REF!</v>
      </c>
      <c r="P152" s="124">
        <v>30</v>
      </c>
      <c r="Q152" s="77" t="e">
        <f t="shared" si="19"/>
        <v>#REF!</v>
      </c>
      <c r="R152" s="124">
        <v>30</v>
      </c>
      <c r="S152" s="77" t="e">
        <f t="shared" si="20"/>
        <v>#REF!</v>
      </c>
      <c r="T152" s="10"/>
      <c r="U152" s="63"/>
      <c r="V152" s="63"/>
      <c r="W152" s="63"/>
      <c r="X152" s="63"/>
      <c r="Y152" s="63"/>
    </row>
    <row r="153" spans="1:25" x14ac:dyDescent="0.2">
      <c r="A153" s="10"/>
      <c r="B153" s="107"/>
      <c r="C153" s="107"/>
      <c r="D153" s="378"/>
      <c r="E153" s="107"/>
      <c r="F153" s="122">
        <v>0</v>
      </c>
      <c r="G153" s="132">
        <v>0</v>
      </c>
      <c r="H153" s="75" t="e">
        <f>IF(VLOOKUP(J153,#REF!,TRUE)=J153,VLOOKUP(J153,#REF!,3),0)</f>
        <v>#REF!</v>
      </c>
      <c r="I153" s="123" t="e">
        <f t="shared" si="14"/>
        <v>#REF!</v>
      </c>
      <c r="J153" s="130"/>
      <c r="K153" s="76" t="e">
        <f>IF(VLOOKUP(J153,#REF!,TRUE)=J153,VLOOKUP(J153,#REF!,2),0)</f>
        <v>#REF!</v>
      </c>
      <c r="L153" s="77" t="e">
        <f t="shared" si="15"/>
        <v>#REF!</v>
      </c>
      <c r="M153" s="77" t="e">
        <f t="shared" si="16"/>
        <v>#REF!</v>
      </c>
      <c r="N153" s="77" t="e">
        <f t="shared" si="17"/>
        <v>#REF!</v>
      </c>
      <c r="O153" s="77" t="e">
        <f t="shared" si="18"/>
        <v>#REF!</v>
      </c>
      <c r="P153" s="124">
        <v>30</v>
      </c>
      <c r="Q153" s="77" t="e">
        <f t="shared" si="19"/>
        <v>#REF!</v>
      </c>
      <c r="R153" s="124">
        <v>30</v>
      </c>
      <c r="S153" s="77" t="e">
        <f t="shared" si="20"/>
        <v>#REF!</v>
      </c>
      <c r="T153" s="10"/>
      <c r="U153" s="63"/>
      <c r="V153" s="63"/>
      <c r="W153" s="63"/>
      <c r="X153" s="63"/>
      <c r="Y153" s="63"/>
    </row>
    <row r="154" spans="1:25" x14ac:dyDescent="0.2">
      <c r="A154" s="10"/>
      <c r="B154" s="107"/>
      <c r="C154" s="107"/>
      <c r="D154" s="378"/>
      <c r="E154" s="107"/>
      <c r="F154" s="122">
        <v>0</v>
      </c>
      <c r="G154" s="132">
        <v>0</v>
      </c>
      <c r="H154" s="75" t="e">
        <f>IF(VLOOKUP(J154,#REF!,TRUE)=J154,VLOOKUP(J154,#REF!,3),0)</f>
        <v>#REF!</v>
      </c>
      <c r="I154" s="123" t="e">
        <f t="shared" si="14"/>
        <v>#REF!</v>
      </c>
      <c r="J154" s="130"/>
      <c r="K154" s="76" t="e">
        <f>IF(VLOOKUP(J154,#REF!,TRUE)=J154,VLOOKUP(J154,#REF!,2),0)</f>
        <v>#REF!</v>
      </c>
      <c r="L154" s="77" t="e">
        <f t="shared" si="15"/>
        <v>#REF!</v>
      </c>
      <c r="M154" s="77" t="e">
        <f t="shared" si="16"/>
        <v>#REF!</v>
      </c>
      <c r="N154" s="77" t="e">
        <f t="shared" si="17"/>
        <v>#REF!</v>
      </c>
      <c r="O154" s="77" t="e">
        <f t="shared" si="18"/>
        <v>#REF!</v>
      </c>
      <c r="P154" s="124">
        <v>30</v>
      </c>
      <c r="Q154" s="77" t="e">
        <f t="shared" si="19"/>
        <v>#REF!</v>
      </c>
      <c r="R154" s="124">
        <v>30</v>
      </c>
      <c r="S154" s="77" t="e">
        <f t="shared" si="20"/>
        <v>#REF!</v>
      </c>
      <c r="T154" s="10"/>
      <c r="U154" s="63"/>
      <c r="V154" s="63"/>
      <c r="W154" s="63"/>
      <c r="X154" s="63"/>
      <c r="Y154" s="63"/>
    </row>
    <row r="155" spans="1:25" x14ac:dyDescent="0.2">
      <c r="A155" s="10"/>
      <c r="B155" s="107"/>
      <c r="C155" s="107"/>
      <c r="D155" s="378"/>
      <c r="E155" s="107"/>
      <c r="F155" s="122">
        <v>0</v>
      </c>
      <c r="G155" s="132">
        <v>0</v>
      </c>
      <c r="H155" s="75" t="e">
        <f>IF(VLOOKUP(J155,#REF!,TRUE)=J155,VLOOKUP(J155,#REF!,3),0)</f>
        <v>#REF!</v>
      </c>
      <c r="I155" s="123" t="e">
        <f t="shared" si="14"/>
        <v>#REF!</v>
      </c>
      <c r="J155" s="130"/>
      <c r="K155" s="76" t="e">
        <f>IF(VLOOKUP(J155,#REF!,TRUE)=J155,VLOOKUP(J155,#REF!,2),0)</f>
        <v>#REF!</v>
      </c>
      <c r="L155" s="77" t="e">
        <f t="shared" si="15"/>
        <v>#REF!</v>
      </c>
      <c r="M155" s="77" t="e">
        <f t="shared" si="16"/>
        <v>#REF!</v>
      </c>
      <c r="N155" s="77" t="e">
        <f t="shared" si="17"/>
        <v>#REF!</v>
      </c>
      <c r="O155" s="77" t="e">
        <f t="shared" si="18"/>
        <v>#REF!</v>
      </c>
      <c r="P155" s="124">
        <v>30</v>
      </c>
      <c r="Q155" s="77" t="e">
        <f t="shared" si="19"/>
        <v>#REF!</v>
      </c>
      <c r="R155" s="124">
        <v>30</v>
      </c>
      <c r="S155" s="77" t="e">
        <f t="shared" si="20"/>
        <v>#REF!</v>
      </c>
      <c r="T155" s="10"/>
      <c r="U155" s="63"/>
      <c r="V155" s="63"/>
      <c r="W155" s="63"/>
      <c r="X155" s="63"/>
      <c r="Y155" s="63"/>
    </row>
    <row r="156" spans="1:25" x14ac:dyDescent="0.2">
      <c r="A156" s="10"/>
      <c r="B156" s="107"/>
      <c r="C156" s="107"/>
      <c r="D156" s="378"/>
      <c r="E156" s="107"/>
      <c r="F156" s="122">
        <v>0</v>
      </c>
      <c r="G156" s="132">
        <v>0</v>
      </c>
      <c r="H156" s="75" t="e">
        <f>IF(VLOOKUP(J156,#REF!,TRUE)=J156,VLOOKUP(J156,#REF!,3),0)</f>
        <v>#REF!</v>
      </c>
      <c r="I156" s="123" t="e">
        <f t="shared" si="14"/>
        <v>#REF!</v>
      </c>
      <c r="J156" s="130"/>
      <c r="K156" s="76" t="e">
        <f>IF(VLOOKUP(J156,#REF!,TRUE)=J156,VLOOKUP(J156,#REF!,2),0)</f>
        <v>#REF!</v>
      </c>
      <c r="L156" s="77" t="e">
        <f t="shared" si="15"/>
        <v>#REF!</v>
      </c>
      <c r="M156" s="77" t="e">
        <f t="shared" si="16"/>
        <v>#REF!</v>
      </c>
      <c r="N156" s="77" t="e">
        <f t="shared" si="17"/>
        <v>#REF!</v>
      </c>
      <c r="O156" s="77" t="e">
        <f t="shared" si="18"/>
        <v>#REF!</v>
      </c>
      <c r="P156" s="124">
        <v>30</v>
      </c>
      <c r="Q156" s="77" t="e">
        <f t="shared" si="19"/>
        <v>#REF!</v>
      </c>
      <c r="R156" s="124">
        <v>30</v>
      </c>
      <c r="S156" s="77" t="e">
        <f t="shared" si="20"/>
        <v>#REF!</v>
      </c>
      <c r="T156" s="10"/>
      <c r="U156" s="63"/>
      <c r="V156" s="63"/>
      <c r="W156" s="63"/>
      <c r="X156" s="63"/>
      <c r="Y156" s="63"/>
    </row>
    <row r="157" spans="1:25" x14ac:dyDescent="0.2">
      <c r="A157" s="10"/>
      <c r="B157" s="107"/>
      <c r="C157" s="107"/>
      <c r="D157" s="378"/>
      <c r="E157" s="107"/>
      <c r="F157" s="122">
        <v>0</v>
      </c>
      <c r="G157" s="132">
        <v>0</v>
      </c>
      <c r="H157" s="75" t="e">
        <f>IF(VLOOKUP(J157,#REF!,TRUE)=J157,VLOOKUP(J157,#REF!,3),0)</f>
        <v>#REF!</v>
      </c>
      <c r="I157" s="123" t="e">
        <f t="shared" si="14"/>
        <v>#REF!</v>
      </c>
      <c r="J157" s="130"/>
      <c r="K157" s="76" t="e">
        <f>IF(VLOOKUP(J157,#REF!,TRUE)=J157,VLOOKUP(J157,#REF!,2),0)</f>
        <v>#REF!</v>
      </c>
      <c r="L157" s="77" t="e">
        <f t="shared" si="15"/>
        <v>#REF!</v>
      </c>
      <c r="M157" s="77" t="e">
        <f t="shared" si="16"/>
        <v>#REF!</v>
      </c>
      <c r="N157" s="77" t="e">
        <f t="shared" si="17"/>
        <v>#REF!</v>
      </c>
      <c r="O157" s="77" t="e">
        <f t="shared" si="18"/>
        <v>#REF!</v>
      </c>
      <c r="P157" s="124">
        <v>30</v>
      </c>
      <c r="Q157" s="77" t="e">
        <f t="shared" si="19"/>
        <v>#REF!</v>
      </c>
      <c r="R157" s="124">
        <v>30</v>
      </c>
      <c r="S157" s="77" t="e">
        <f t="shared" si="20"/>
        <v>#REF!</v>
      </c>
      <c r="T157" s="10"/>
      <c r="U157" s="63"/>
      <c r="V157" s="63"/>
      <c r="W157" s="63"/>
      <c r="X157" s="63"/>
      <c r="Y157" s="63"/>
    </row>
    <row r="158" spans="1:25" x14ac:dyDescent="0.2">
      <c r="A158" s="10"/>
      <c r="B158" s="107"/>
      <c r="C158" s="107"/>
      <c r="D158" s="378"/>
      <c r="E158" s="107"/>
      <c r="F158" s="122">
        <v>0</v>
      </c>
      <c r="G158" s="132">
        <v>0</v>
      </c>
      <c r="H158" s="75" t="e">
        <f>IF(VLOOKUP(J158,#REF!,TRUE)=J158,VLOOKUP(J158,#REF!,3),0)</f>
        <v>#REF!</v>
      </c>
      <c r="I158" s="123" t="e">
        <f t="shared" si="14"/>
        <v>#REF!</v>
      </c>
      <c r="J158" s="130"/>
      <c r="K158" s="76" t="e">
        <f>IF(VLOOKUP(J158,#REF!,TRUE)=J158,VLOOKUP(J158,#REF!,2),0)</f>
        <v>#REF!</v>
      </c>
      <c r="L158" s="77" t="e">
        <f t="shared" si="15"/>
        <v>#REF!</v>
      </c>
      <c r="M158" s="77" t="e">
        <f t="shared" si="16"/>
        <v>#REF!</v>
      </c>
      <c r="N158" s="77" t="e">
        <f t="shared" si="17"/>
        <v>#REF!</v>
      </c>
      <c r="O158" s="77" t="e">
        <f t="shared" si="18"/>
        <v>#REF!</v>
      </c>
      <c r="P158" s="124">
        <v>30</v>
      </c>
      <c r="Q158" s="77" t="e">
        <f t="shared" si="19"/>
        <v>#REF!</v>
      </c>
      <c r="R158" s="124">
        <v>30</v>
      </c>
      <c r="S158" s="77" t="e">
        <f t="shared" si="20"/>
        <v>#REF!</v>
      </c>
      <c r="T158" s="10"/>
      <c r="U158" s="63"/>
      <c r="V158" s="63"/>
      <c r="W158" s="63"/>
      <c r="X158" s="63"/>
      <c r="Y158" s="63"/>
    </row>
    <row r="159" spans="1:25" x14ac:dyDescent="0.2">
      <c r="A159" s="10"/>
      <c r="B159" s="107"/>
      <c r="C159" s="107"/>
      <c r="D159" s="378"/>
      <c r="E159" s="107"/>
      <c r="F159" s="122">
        <v>0</v>
      </c>
      <c r="G159" s="132">
        <v>0</v>
      </c>
      <c r="H159" s="75" t="e">
        <f>IF(VLOOKUP(J159,#REF!,TRUE)=J159,VLOOKUP(J159,#REF!,3),0)</f>
        <v>#REF!</v>
      </c>
      <c r="I159" s="123" t="e">
        <f t="shared" si="14"/>
        <v>#REF!</v>
      </c>
      <c r="J159" s="130"/>
      <c r="K159" s="76" t="e">
        <f>IF(VLOOKUP(J159,#REF!,TRUE)=J159,VLOOKUP(J159,#REF!,2),0)</f>
        <v>#REF!</v>
      </c>
      <c r="L159" s="77" t="e">
        <f t="shared" si="15"/>
        <v>#REF!</v>
      </c>
      <c r="M159" s="77" t="e">
        <f t="shared" si="16"/>
        <v>#REF!</v>
      </c>
      <c r="N159" s="77" t="e">
        <f t="shared" si="17"/>
        <v>#REF!</v>
      </c>
      <c r="O159" s="77" t="e">
        <f t="shared" si="18"/>
        <v>#REF!</v>
      </c>
      <c r="P159" s="124">
        <v>30</v>
      </c>
      <c r="Q159" s="77" t="e">
        <f t="shared" si="19"/>
        <v>#REF!</v>
      </c>
      <c r="R159" s="124">
        <v>30</v>
      </c>
      <c r="S159" s="77" t="e">
        <f t="shared" si="20"/>
        <v>#REF!</v>
      </c>
      <c r="T159" s="10"/>
      <c r="U159" s="63"/>
      <c r="V159" s="63"/>
      <c r="W159" s="63"/>
      <c r="X159" s="63"/>
      <c r="Y159" s="63"/>
    </row>
    <row r="160" spans="1:25" x14ac:dyDescent="0.2">
      <c r="A160" s="10"/>
      <c r="B160" s="107"/>
      <c r="C160" s="107"/>
      <c r="D160" s="378"/>
      <c r="E160" s="107"/>
      <c r="F160" s="122">
        <v>0</v>
      </c>
      <c r="G160" s="132">
        <v>0</v>
      </c>
      <c r="H160" s="75" t="e">
        <f>IF(VLOOKUP(J160,#REF!,TRUE)=J160,VLOOKUP(J160,#REF!,3),0)</f>
        <v>#REF!</v>
      </c>
      <c r="I160" s="123" t="e">
        <f t="shared" si="14"/>
        <v>#REF!</v>
      </c>
      <c r="J160" s="130"/>
      <c r="K160" s="76" t="e">
        <f>IF(VLOOKUP(J160,#REF!,TRUE)=J160,VLOOKUP(J160,#REF!,2),0)</f>
        <v>#REF!</v>
      </c>
      <c r="L160" s="77" t="e">
        <f t="shared" si="15"/>
        <v>#REF!</v>
      </c>
      <c r="M160" s="77" t="e">
        <f t="shared" si="16"/>
        <v>#REF!</v>
      </c>
      <c r="N160" s="77" t="e">
        <f t="shared" si="17"/>
        <v>#REF!</v>
      </c>
      <c r="O160" s="77" t="e">
        <f t="shared" si="18"/>
        <v>#REF!</v>
      </c>
      <c r="P160" s="124">
        <v>30</v>
      </c>
      <c r="Q160" s="77" t="e">
        <f t="shared" si="19"/>
        <v>#REF!</v>
      </c>
      <c r="R160" s="124">
        <v>30</v>
      </c>
      <c r="S160" s="77" t="e">
        <f t="shared" si="20"/>
        <v>#REF!</v>
      </c>
      <c r="T160" s="10"/>
      <c r="U160" s="63"/>
      <c r="V160" s="63"/>
      <c r="W160" s="63"/>
      <c r="X160" s="63"/>
      <c r="Y160" s="63"/>
    </row>
    <row r="161" spans="1:25" x14ac:dyDescent="0.2">
      <c r="A161" s="10"/>
      <c r="B161" s="107"/>
      <c r="C161" s="107"/>
      <c r="D161" s="378"/>
      <c r="E161" s="107"/>
      <c r="F161" s="122">
        <v>0</v>
      </c>
      <c r="G161" s="132">
        <v>0</v>
      </c>
      <c r="H161" s="75" t="e">
        <f>IF(VLOOKUP(J161,#REF!,TRUE)=J161,VLOOKUP(J161,#REF!,3),0)</f>
        <v>#REF!</v>
      </c>
      <c r="I161" s="123" t="e">
        <f t="shared" si="14"/>
        <v>#REF!</v>
      </c>
      <c r="J161" s="130"/>
      <c r="K161" s="76" t="e">
        <f>IF(VLOOKUP(J161,#REF!,TRUE)=J161,VLOOKUP(J161,#REF!,2),0)</f>
        <v>#REF!</v>
      </c>
      <c r="L161" s="77" t="e">
        <f t="shared" si="15"/>
        <v>#REF!</v>
      </c>
      <c r="M161" s="77" t="e">
        <f t="shared" si="16"/>
        <v>#REF!</v>
      </c>
      <c r="N161" s="77" t="e">
        <f t="shared" si="17"/>
        <v>#REF!</v>
      </c>
      <c r="O161" s="77" t="e">
        <f t="shared" si="18"/>
        <v>#REF!</v>
      </c>
      <c r="P161" s="124">
        <v>30</v>
      </c>
      <c r="Q161" s="77" t="e">
        <f t="shared" si="19"/>
        <v>#REF!</v>
      </c>
      <c r="R161" s="124">
        <v>30</v>
      </c>
      <c r="S161" s="77" t="e">
        <f t="shared" si="20"/>
        <v>#REF!</v>
      </c>
      <c r="T161" s="10"/>
      <c r="U161" s="63"/>
      <c r="V161" s="63"/>
      <c r="W161" s="63"/>
      <c r="X161" s="63"/>
      <c r="Y161" s="63"/>
    </row>
    <row r="162" spans="1:25" x14ac:dyDescent="0.2">
      <c r="A162" s="10"/>
      <c r="B162" s="107"/>
      <c r="C162" s="107"/>
      <c r="D162" s="378"/>
      <c r="E162" s="107"/>
      <c r="F162" s="122">
        <v>0</v>
      </c>
      <c r="G162" s="132">
        <v>0</v>
      </c>
      <c r="H162" s="75" t="e">
        <f>IF(VLOOKUP(J162,#REF!,TRUE)=J162,VLOOKUP(J162,#REF!,3),0)</f>
        <v>#REF!</v>
      </c>
      <c r="I162" s="123" t="e">
        <f t="shared" si="14"/>
        <v>#REF!</v>
      </c>
      <c r="J162" s="130"/>
      <c r="K162" s="76" t="e">
        <f>IF(VLOOKUP(J162,#REF!,TRUE)=J162,VLOOKUP(J162,#REF!,2),0)</f>
        <v>#REF!</v>
      </c>
      <c r="L162" s="77" t="e">
        <f t="shared" si="15"/>
        <v>#REF!</v>
      </c>
      <c r="M162" s="77" t="e">
        <f t="shared" si="16"/>
        <v>#REF!</v>
      </c>
      <c r="N162" s="77" t="e">
        <f t="shared" si="17"/>
        <v>#REF!</v>
      </c>
      <c r="O162" s="77" t="e">
        <f t="shared" si="18"/>
        <v>#REF!</v>
      </c>
      <c r="P162" s="124">
        <v>30</v>
      </c>
      <c r="Q162" s="77" t="e">
        <f t="shared" si="19"/>
        <v>#REF!</v>
      </c>
      <c r="R162" s="124">
        <v>30</v>
      </c>
      <c r="S162" s="77" t="e">
        <f t="shared" si="20"/>
        <v>#REF!</v>
      </c>
      <c r="T162" s="10"/>
      <c r="U162" s="63"/>
      <c r="V162" s="63"/>
      <c r="W162" s="63"/>
      <c r="X162" s="63"/>
      <c r="Y162" s="63"/>
    </row>
    <row r="163" spans="1:25" x14ac:dyDescent="0.2">
      <c r="A163" s="10"/>
      <c r="B163" s="107"/>
      <c r="C163" s="107"/>
      <c r="D163" s="378"/>
      <c r="E163" s="107"/>
      <c r="F163" s="122">
        <v>0</v>
      </c>
      <c r="G163" s="132">
        <v>0</v>
      </c>
      <c r="H163" s="75" t="e">
        <f>IF(VLOOKUP(J163,#REF!,TRUE)=J163,VLOOKUP(J163,#REF!,3),0)</f>
        <v>#REF!</v>
      </c>
      <c r="I163" s="123" t="e">
        <f t="shared" si="14"/>
        <v>#REF!</v>
      </c>
      <c r="J163" s="130"/>
      <c r="K163" s="76" t="e">
        <f>IF(VLOOKUP(J163,#REF!,TRUE)=J163,VLOOKUP(J163,#REF!,2),0)</f>
        <v>#REF!</v>
      </c>
      <c r="L163" s="77" t="e">
        <f t="shared" si="15"/>
        <v>#REF!</v>
      </c>
      <c r="M163" s="77" t="e">
        <f t="shared" si="16"/>
        <v>#REF!</v>
      </c>
      <c r="N163" s="77" t="e">
        <f t="shared" si="17"/>
        <v>#REF!</v>
      </c>
      <c r="O163" s="77" t="e">
        <f t="shared" si="18"/>
        <v>#REF!</v>
      </c>
      <c r="P163" s="124">
        <v>30</v>
      </c>
      <c r="Q163" s="77" t="e">
        <f t="shared" si="19"/>
        <v>#REF!</v>
      </c>
      <c r="R163" s="124">
        <v>30</v>
      </c>
      <c r="S163" s="77" t="e">
        <f t="shared" si="20"/>
        <v>#REF!</v>
      </c>
      <c r="T163" s="10"/>
      <c r="U163" s="63"/>
      <c r="V163" s="63"/>
      <c r="W163" s="63"/>
      <c r="X163" s="63"/>
      <c r="Y163" s="63"/>
    </row>
    <row r="164" spans="1:25" x14ac:dyDescent="0.2">
      <c r="A164" s="10"/>
      <c r="B164" s="107"/>
      <c r="C164" s="107"/>
      <c r="D164" s="378"/>
      <c r="E164" s="107"/>
      <c r="F164" s="122">
        <v>0</v>
      </c>
      <c r="G164" s="132">
        <v>0</v>
      </c>
      <c r="H164" s="75" t="e">
        <f>IF(VLOOKUP(J164,#REF!,TRUE)=J164,VLOOKUP(J164,#REF!,3),0)</f>
        <v>#REF!</v>
      </c>
      <c r="I164" s="123" t="e">
        <f t="shared" si="14"/>
        <v>#REF!</v>
      </c>
      <c r="J164" s="130"/>
      <c r="K164" s="76" t="e">
        <f>IF(VLOOKUP(J164,#REF!,TRUE)=J164,VLOOKUP(J164,#REF!,2),0)</f>
        <v>#REF!</v>
      </c>
      <c r="L164" s="77" t="e">
        <f t="shared" si="15"/>
        <v>#REF!</v>
      </c>
      <c r="M164" s="77" t="e">
        <f t="shared" si="16"/>
        <v>#REF!</v>
      </c>
      <c r="N164" s="77" t="e">
        <f t="shared" si="17"/>
        <v>#REF!</v>
      </c>
      <c r="O164" s="77" t="e">
        <f t="shared" si="18"/>
        <v>#REF!</v>
      </c>
      <c r="P164" s="124">
        <v>30</v>
      </c>
      <c r="Q164" s="77" t="e">
        <f t="shared" si="19"/>
        <v>#REF!</v>
      </c>
      <c r="R164" s="124">
        <v>30</v>
      </c>
      <c r="S164" s="77" t="e">
        <f t="shared" si="20"/>
        <v>#REF!</v>
      </c>
      <c r="T164" s="10"/>
      <c r="U164" s="63"/>
      <c r="V164" s="63"/>
      <c r="W164" s="63"/>
      <c r="X164" s="63"/>
      <c r="Y164" s="63"/>
    </row>
    <row r="165" spans="1:25" x14ac:dyDescent="0.2">
      <c r="A165" s="10"/>
      <c r="B165" s="107"/>
      <c r="C165" s="107"/>
      <c r="D165" s="378"/>
      <c r="E165" s="107"/>
      <c r="F165" s="122">
        <v>0</v>
      </c>
      <c r="G165" s="132">
        <v>0</v>
      </c>
      <c r="H165" s="75" t="e">
        <f>IF(VLOOKUP(J165,#REF!,TRUE)=J165,VLOOKUP(J165,#REF!,3),0)</f>
        <v>#REF!</v>
      </c>
      <c r="I165" s="123" t="e">
        <f t="shared" si="14"/>
        <v>#REF!</v>
      </c>
      <c r="J165" s="130"/>
      <c r="K165" s="76" t="e">
        <f>IF(VLOOKUP(J165,#REF!,TRUE)=J165,VLOOKUP(J165,#REF!,2),0)</f>
        <v>#REF!</v>
      </c>
      <c r="L165" s="77" t="e">
        <f t="shared" si="15"/>
        <v>#REF!</v>
      </c>
      <c r="M165" s="77" t="e">
        <f t="shared" si="16"/>
        <v>#REF!</v>
      </c>
      <c r="N165" s="77" t="e">
        <f t="shared" si="17"/>
        <v>#REF!</v>
      </c>
      <c r="O165" s="77" t="e">
        <f t="shared" si="18"/>
        <v>#REF!</v>
      </c>
      <c r="P165" s="124">
        <v>30</v>
      </c>
      <c r="Q165" s="77" t="e">
        <f t="shared" si="19"/>
        <v>#REF!</v>
      </c>
      <c r="R165" s="124">
        <v>30</v>
      </c>
      <c r="S165" s="77" t="e">
        <f t="shared" si="20"/>
        <v>#REF!</v>
      </c>
      <c r="T165" s="10"/>
      <c r="U165" s="63"/>
      <c r="V165" s="63"/>
      <c r="W165" s="63"/>
      <c r="X165" s="63"/>
      <c r="Y165" s="63"/>
    </row>
    <row r="166" spans="1:25" x14ac:dyDescent="0.2">
      <c r="A166" s="10"/>
      <c r="B166" s="107"/>
      <c r="C166" s="107"/>
      <c r="D166" s="378"/>
      <c r="E166" s="107"/>
      <c r="F166" s="122">
        <v>0</v>
      </c>
      <c r="G166" s="132">
        <v>0</v>
      </c>
      <c r="H166" s="75" t="e">
        <f>IF(VLOOKUP(J166,#REF!,TRUE)=J166,VLOOKUP(J166,#REF!,3),0)</f>
        <v>#REF!</v>
      </c>
      <c r="I166" s="123" t="e">
        <f t="shared" si="14"/>
        <v>#REF!</v>
      </c>
      <c r="J166" s="130"/>
      <c r="K166" s="76" t="e">
        <f>IF(VLOOKUP(J166,#REF!,TRUE)=J166,VLOOKUP(J166,#REF!,2),0)</f>
        <v>#REF!</v>
      </c>
      <c r="L166" s="77" t="e">
        <f t="shared" si="15"/>
        <v>#REF!</v>
      </c>
      <c r="M166" s="77" t="e">
        <f t="shared" si="16"/>
        <v>#REF!</v>
      </c>
      <c r="N166" s="77" t="e">
        <f t="shared" si="17"/>
        <v>#REF!</v>
      </c>
      <c r="O166" s="77" t="e">
        <f t="shared" si="18"/>
        <v>#REF!</v>
      </c>
      <c r="P166" s="124">
        <v>30</v>
      </c>
      <c r="Q166" s="77" t="e">
        <f t="shared" si="19"/>
        <v>#REF!</v>
      </c>
      <c r="R166" s="124">
        <v>30</v>
      </c>
      <c r="S166" s="77" t="e">
        <f t="shared" si="20"/>
        <v>#REF!</v>
      </c>
      <c r="T166" s="10"/>
      <c r="U166" s="63"/>
      <c r="V166" s="63"/>
      <c r="W166" s="63"/>
      <c r="X166" s="63"/>
      <c r="Y166" s="63"/>
    </row>
    <row r="167" spans="1:25" x14ac:dyDescent="0.2">
      <c r="A167" s="10"/>
      <c r="B167" s="107"/>
      <c r="C167" s="107"/>
      <c r="D167" s="378"/>
      <c r="E167" s="107"/>
      <c r="F167" s="122">
        <v>0</v>
      </c>
      <c r="G167" s="132">
        <v>0</v>
      </c>
      <c r="H167" s="75" t="e">
        <f>IF(VLOOKUP(J167,#REF!,TRUE)=J167,VLOOKUP(J167,#REF!,3),0)</f>
        <v>#REF!</v>
      </c>
      <c r="I167" s="123" t="e">
        <f t="shared" si="14"/>
        <v>#REF!</v>
      </c>
      <c r="J167" s="130"/>
      <c r="K167" s="76" t="e">
        <f>IF(VLOOKUP(J167,#REF!,TRUE)=J167,VLOOKUP(J167,#REF!,2),0)</f>
        <v>#REF!</v>
      </c>
      <c r="L167" s="77" t="e">
        <f t="shared" si="15"/>
        <v>#REF!</v>
      </c>
      <c r="M167" s="77" t="e">
        <f t="shared" si="16"/>
        <v>#REF!</v>
      </c>
      <c r="N167" s="77" t="e">
        <f t="shared" si="17"/>
        <v>#REF!</v>
      </c>
      <c r="O167" s="77" t="e">
        <f t="shared" si="18"/>
        <v>#REF!</v>
      </c>
      <c r="P167" s="124">
        <v>30</v>
      </c>
      <c r="Q167" s="77" t="e">
        <f t="shared" si="19"/>
        <v>#REF!</v>
      </c>
      <c r="R167" s="124">
        <v>30</v>
      </c>
      <c r="S167" s="77" t="e">
        <f t="shared" si="20"/>
        <v>#REF!</v>
      </c>
      <c r="T167" s="10"/>
      <c r="U167" s="63"/>
      <c r="V167" s="63"/>
      <c r="W167" s="63"/>
      <c r="X167" s="63"/>
      <c r="Y167" s="63"/>
    </row>
    <row r="168" spans="1:25" x14ac:dyDescent="0.2">
      <c r="A168" s="10"/>
      <c r="B168" s="107"/>
      <c r="C168" s="107"/>
      <c r="D168" s="378"/>
      <c r="E168" s="107"/>
      <c r="F168" s="122">
        <v>0</v>
      </c>
      <c r="G168" s="132">
        <v>0</v>
      </c>
      <c r="H168" s="75" t="e">
        <f>IF(VLOOKUP(J168,#REF!,TRUE)=J168,VLOOKUP(J168,#REF!,3),0)</f>
        <v>#REF!</v>
      </c>
      <c r="I168" s="123" t="e">
        <f t="shared" si="14"/>
        <v>#REF!</v>
      </c>
      <c r="J168" s="130"/>
      <c r="K168" s="76" t="e">
        <f>IF(VLOOKUP(J168,#REF!,TRUE)=J168,VLOOKUP(J168,#REF!,2),0)</f>
        <v>#REF!</v>
      </c>
      <c r="L168" s="77" t="e">
        <f t="shared" si="15"/>
        <v>#REF!</v>
      </c>
      <c r="M168" s="77" t="e">
        <f t="shared" si="16"/>
        <v>#REF!</v>
      </c>
      <c r="N168" s="77" t="e">
        <f t="shared" si="17"/>
        <v>#REF!</v>
      </c>
      <c r="O168" s="77" t="e">
        <f t="shared" si="18"/>
        <v>#REF!</v>
      </c>
      <c r="P168" s="124">
        <v>30</v>
      </c>
      <c r="Q168" s="77" t="e">
        <f t="shared" si="19"/>
        <v>#REF!</v>
      </c>
      <c r="R168" s="124">
        <v>30</v>
      </c>
      <c r="S168" s="77" t="e">
        <f t="shared" si="20"/>
        <v>#REF!</v>
      </c>
      <c r="T168" s="10"/>
      <c r="U168" s="63"/>
      <c r="V168" s="63"/>
      <c r="W168" s="63"/>
      <c r="X168" s="63"/>
      <c r="Y168" s="63"/>
    </row>
    <row r="169" spans="1:25" x14ac:dyDescent="0.2">
      <c r="A169" s="10"/>
      <c r="B169" s="107"/>
      <c r="C169" s="107"/>
      <c r="D169" s="378"/>
      <c r="E169" s="107"/>
      <c r="F169" s="122">
        <v>0</v>
      </c>
      <c r="G169" s="132">
        <v>0</v>
      </c>
      <c r="H169" s="75" t="e">
        <f>IF(VLOOKUP(J169,#REF!,TRUE)=J169,VLOOKUP(J169,#REF!,3),0)</f>
        <v>#REF!</v>
      </c>
      <c r="I169" s="123" t="e">
        <f t="shared" si="14"/>
        <v>#REF!</v>
      </c>
      <c r="J169" s="130"/>
      <c r="K169" s="76" t="e">
        <f>IF(VLOOKUP(J169,#REF!,TRUE)=J169,VLOOKUP(J169,#REF!,2),0)</f>
        <v>#REF!</v>
      </c>
      <c r="L169" s="77" t="e">
        <f t="shared" si="15"/>
        <v>#REF!</v>
      </c>
      <c r="M169" s="77" t="e">
        <f t="shared" si="16"/>
        <v>#REF!</v>
      </c>
      <c r="N169" s="77" t="e">
        <f t="shared" si="17"/>
        <v>#REF!</v>
      </c>
      <c r="O169" s="77" t="e">
        <f t="shared" si="18"/>
        <v>#REF!</v>
      </c>
      <c r="P169" s="124">
        <v>30</v>
      </c>
      <c r="Q169" s="77" t="e">
        <f t="shared" si="19"/>
        <v>#REF!</v>
      </c>
      <c r="R169" s="124">
        <v>30</v>
      </c>
      <c r="S169" s="77" t="e">
        <f t="shared" si="20"/>
        <v>#REF!</v>
      </c>
      <c r="T169" s="10"/>
      <c r="U169" s="63"/>
      <c r="V169" s="63"/>
      <c r="W169" s="63"/>
      <c r="X169" s="63"/>
      <c r="Y169" s="63"/>
    </row>
    <row r="170" spans="1:25" x14ac:dyDescent="0.2">
      <c r="A170" s="10"/>
      <c r="B170" s="107"/>
      <c r="C170" s="107"/>
      <c r="D170" s="378"/>
      <c r="E170" s="107"/>
      <c r="F170" s="122">
        <v>0</v>
      </c>
      <c r="G170" s="132">
        <v>0</v>
      </c>
      <c r="H170" s="75" t="e">
        <f>IF(VLOOKUP(J170,#REF!,TRUE)=J170,VLOOKUP(J170,#REF!,3),0)</f>
        <v>#REF!</v>
      </c>
      <c r="I170" s="123" t="e">
        <f t="shared" si="14"/>
        <v>#REF!</v>
      </c>
      <c r="J170" s="130"/>
      <c r="K170" s="76" t="e">
        <f>IF(VLOOKUP(J170,#REF!,TRUE)=J170,VLOOKUP(J170,#REF!,2),0)</f>
        <v>#REF!</v>
      </c>
      <c r="L170" s="77" t="e">
        <f t="shared" si="15"/>
        <v>#REF!</v>
      </c>
      <c r="M170" s="77" t="e">
        <f t="shared" si="16"/>
        <v>#REF!</v>
      </c>
      <c r="N170" s="77" t="e">
        <f t="shared" si="17"/>
        <v>#REF!</v>
      </c>
      <c r="O170" s="77" t="e">
        <f t="shared" si="18"/>
        <v>#REF!</v>
      </c>
      <c r="P170" s="124">
        <v>30</v>
      </c>
      <c r="Q170" s="77" t="e">
        <f t="shared" si="19"/>
        <v>#REF!</v>
      </c>
      <c r="R170" s="124">
        <v>30</v>
      </c>
      <c r="S170" s="77" t="e">
        <f t="shared" si="20"/>
        <v>#REF!</v>
      </c>
      <c r="T170" s="10"/>
      <c r="U170" s="63"/>
      <c r="V170" s="63"/>
      <c r="W170" s="63"/>
      <c r="X170" s="63"/>
      <c r="Y170" s="63"/>
    </row>
    <row r="171" spans="1:25" x14ac:dyDescent="0.2">
      <c r="A171" s="10"/>
      <c r="B171" s="107"/>
      <c r="C171" s="107"/>
      <c r="D171" s="378"/>
      <c r="E171" s="107"/>
      <c r="F171" s="122">
        <v>0</v>
      </c>
      <c r="G171" s="132">
        <v>0</v>
      </c>
      <c r="H171" s="75" t="e">
        <f>IF(VLOOKUP(J171,#REF!,TRUE)=J171,VLOOKUP(J171,#REF!,3),0)</f>
        <v>#REF!</v>
      </c>
      <c r="I171" s="123" t="e">
        <f t="shared" si="14"/>
        <v>#REF!</v>
      </c>
      <c r="J171" s="130"/>
      <c r="K171" s="76" t="e">
        <f>IF(VLOOKUP(J171,#REF!,TRUE)=J171,VLOOKUP(J171,#REF!,2),0)</f>
        <v>#REF!</v>
      </c>
      <c r="L171" s="77" t="e">
        <f t="shared" si="15"/>
        <v>#REF!</v>
      </c>
      <c r="M171" s="77" t="e">
        <f t="shared" si="16"/>
        <v>#REF!</v>
      </c>
      <c r="N171" s="77" t="e">
        <f t="shared" si="17"/>
        <v>#REF!</v>
      </c>
      <c r="O171" s="77" t="e">
        <f t="shared" si="18"/>
        <v>#REF!</v>
      </c>
      <c r="P171" s="124">
        <v>30</v>
      </c>
      <c r="Q171" s="77" t="e">
        <f t="shared" si="19"/>
        <v>#REF!</v>
      </c>
      <c r="R171" s="124">
        <v>30</v>
      </c>
      <c r="S171" s="77" t="e">
        <f t="shared" si="20"/>
        <v>#REF!</v>
      </c>
      <c r="T171" s="10"/>
      <c r="U171" s="63"/>
      <c r="V171" s="63"/>
      <c r="W171" s="63"/>
      <c r="X171" s="63"/>
      <c r="Y171" s="63"/>
    </row>
    <row r="172" spans="1:25" x14ac:dyDescent="0.2">
      <c r="A172" s="10"/>
      <c r="B172" s="107"/>
      <c r="C172" s="107"/>
      <c r="D172" s="378"/>
      <c r="E172" s="107"/>
      <c r="F172" s="122">
        <v>0</v>
      </c>
      <c r="G172" s="132">
        <v>0</v>
      </c>
      <c r="H172" s="75" t="e">
        <f>IF(VLOOKUP(J172,#REF!,TRUE)=J172,VLOOKUP(J172,#REF!,3),0)</f>
        <v>#REF!</v>
      </c>
      <c r="I172" s="123" t="e">
        <f t="shared" si="14"/>
        <v>#REF!</v>
      </c>
      <c r="J172" s="130"/>
      <c r="K172" s="76" t="e">
        <f>IF(VLOOKUP(J172,#REF!,TRUE)=J172,VLOOKUP(J172,#REF!,2),0)</f>
        <v>#REF!</v>
      </c>
      <c r="L172" s="77" t="e">
        <f t="shared" si="15"/>
        <v>#REF!</v>
      </c>
      <c r="M172" s="77" t="e">
        <f t="shared" si="16"/>
        <v>#REF!</v>
      </c>
      <c r="N172" s="77" t="e">
        <f t="shared" si="17"/>
        <v>#REF!</v>
      </c>
      <c r="O172" s="77" t="e">
        <f t="shared" si="18"/>
        <v>#REF!</v>
      </c>
      <c r="P172" s="124">
        <v>30</v>
      </c>
      <c r="Q172" s="77" t="e">
        <f t="shared" si="19"/>
        <v>#REF!</v>
      </c>
      <c r="R172" s="124">
        <v>30</v>
      </c>
      <c r="S172" s="77" t="e">
        <f t="shared" si="20"/>
        <v>#REF!</v>
      </c>
      <c r="T172" s="10"/>
      <c r="U172" s="63"/>
      <c r="V172" s="63"/>
      <c r="W172" s="63"/>
      <c r="X172" s="63"/>
      <c r="Y172" s="63"/>
    </row>
    <row r="173" spans="1:25" x14ac:dyDescent="0.2">
      <c r="A173" s="10"/>
      <c r="B173" s="107"/>
      <c r="C173" s="107"/>
      <c r="D173" s="378"/>
      <c r="E173" s="107"/>
      <c r="F173" s="122">
        <v>0</v>
      </c>
      <c r="G173" s="132">
        <v>0</v>
      </c>
      <c r="H173" s="75" t="e">
        <f>IF(VLOOKUP(J173,#REF!,TRUE)=J173,VLOOKUP(J173,#REF!,3),0)</f>
        <v>#REF!</v>
      </c>
      <c r="I173" s="123" t="e">
        <f t="shared" si="14"/>
        <v>#REF!</v>
      </c>
      <c r="J173" s="130"/>
      <c r="K173" s="76" t="e">
        <f>IF(VLOOKUP(J173,#REF!,TRUE)=J173,VLOOKUP(J173,#REF!,2),0)</f>
        <v>#REF!</v>
      </c>
      <c r="L173" s="77" t="e">
        <f t="shared" si="15"/>
        <v>#REF!</v>
      </c>
      <c r="M173" s="77" t="e">
        <f t="shared" si="16"/>
        <v>#REF!</v>
      </c>
      <c r="N173" s="77" t="e">
        <f t="shared" si="17"/>
        <v>#REF!</v>
      </c>
      <c r="O173" s="77" t="e">
        <f t="shared" si="18"/>
        <v>#REF!</v>
      </c>
      <c r="P173" s="124">
        <v>30</v>
      </c>
      <c r="Q173" s="77" t="e">
        <f t="shared" si="19"/>
        <v>#REF!</v>
      </c>
      <c r="R173" s="124">
        <v>30</v>
      </c>
      <c r="S173" s="77" t="e">
        <f t="shared" si="20"/>
        <v>#REF!</v>
      </c>
      <c r="T173" s="10"/>
      <c r="U173" s="63"/>
      <c r="V173" s="63"/>
      <c r="W173" s="63"/>
      <c r="X173" s="63"/>
      <c r="Y173" s="63"/>
    </row>
    <row r="174" spans="1:25" x14ac:dyDescent="0.2">
      <c r="A174" s="10"/>
      <c r="B174" s="107"/>
      <c r="C174" s="107"/>
      <c r="D174" s="378"/>
      <c r="E174" s="107"/>
      <c r="F174" s="122">
        <v>0</v>
      </c>
      <c r="G174" s="132">
        <v>0</v>
      </c>
      <c r="H174" s="75" t="e">
        <f>IF(VLOOKUP(J174,#REF!,TRUE)=J174,VLOOKUP(J174,#REF!,3),0)</f>
        <v>#REF!</v>
      </c>
      <c r="I174" s="123" t="e">
        <f t="shared" si="14"/>
        <v>#REF!</v>
      </c>
      <c r="J174" s="130"/>
      <c r="K174" s="76" t="e">
        <f>IF(VLOOKUP(J174,#REF!,TRUE)=J174,VLOOKUP(J174,#REF!,2),0)</f>
        <v>#REF!</v>
      </c>
      <c r="L174" s="77" t="e">
        <f t="shared" si="15"/>
        <v>#REF!</v>
      </c>
      <c r="M174" s="77" t="e">
        <f t="shared" si="16"/>
        <v>#REF!</v>
      </c>
      <c r="N174" s="77" t="e">
        <f t="shared" si="17"/>
        <v>#REF!</v>
      </c>
      <c r="O174" s="77" t="e">
        <f t="shared" si="18"/>
        <v>#REF!</v>
      </c>
      <c r="P174" s="124">
        <v>30</v>
      </c>
      <c r="Q174" s="77" t="e">
        <f t="shared" si="19"/>
        <v>#REF!</v>
      </c>
      <c r="R174" s="124">
        <v>30</v>
      </c>
      <c r="S174" s="77" t="e">
        <f t="shared" si="20"/>
        <v>#REF!</v>
      </c>
      <c r="T174" s="10"/>
      <c r="U174" s="63"/>
      <c r="V174" s="63"/>
      <c r="W174" s="63"/>
      <c r="X174" s="63"/>
      <c r="Y174" s="63"/>
    </row>
    <row r="175" spans="1:25" x14ac:dyDescent="0.2">
      <c r="A175" s="10"/>
      <c r="B175" s="107"/>
      <c r="C175" s="107"/>
      <c r="D175" s="378"/>
      <c r="E175" s="107"/>
      <c r="F175" s="122">
        <v>0</v>
      </c>
      <c r="G175" s="132">
        <v>0</v>
      </c>
      <c r="H175" s="75" t="e">
        <f>IF(VLOOKUP(J175,#REF!,TRUE)=J175,VLOOKUP(J175,#REF!,3),0)</f>
        <v>#REF!</v>
      </c>
      <c r="I175" s="123" t="e">
        <f t="shared" si="14"/>
        <v>#REF!</v>
      </c>
      <c r="J175" s="130"/>
      <c r="K175" s="76" t="e">
        <f>IF(VLOOKUP(J175,#REF!,TRUE)=J175,VLOOKUP(J175,#REF!,2),0)</f>
        <v>#REF!</v>
      </c>
      <c r="L175" s="77" t="e">
        <f t="shared" si="15"/>
        <v>#REF!</v>
      </c>
      <c r="M175" s="77" t="e">
        <f t="shared" si="16"/>
        <v>#REF!</v>
      </c>
      <c r="N175" s="77" t="e">
        <f t="shared" si="17"/>
        <v>#REF!</v>
      </c>
      <c r="O175" s="77" t="e">
        <f t="shared" si="18"/>
        <v>#REF!</v>
      </c>
      <c r="P175" s="124">
        <v>30</v>
      </c>
      <c r="Q175" s="77" t="e">
        <f t="shared" si="19"/>
        <v>#REF!</v>
      </c>
      <c r="R175" s="124">
        <v>30</v>
      </c>
      <c r="S175" s="77" t="e">
        <f t="shared" si="20"/>
        <v>#REF!</v>
      </c>
      <c r="T175" s="10"/>
      <c r="U175" s="63"/>
      <c r="V175" s="63"/>
      <c r="W175" s="63"/>
      <c r="X175" s="63"/>
      <c r="Y175" s="63"/>
    </row>
    <row r="176" spans="1:25" x14ac:dyDescent="0.2">
      <c r="A176" s="10"/>
      <c r="B176" s="107"/>
      <c r="C176" s="107"/>
      <c r="D176" s="378"/>
      <c r="E176" s="107"/>
      <c r="F176" s="122">
        <v>0</v>
      </c>
      <c r="G176" s="132">
        <v>0</v>
      </c>
      <c r="H176" s="75" t="e">
        <f>IF(VLOOKUP(J176,#REF!,TRUE)=J176,VLOOKUP(J176,#REF!,3),0)</f>
        <v>#REF!</v>
      </c>
      <c r="I176" s="123" t="e">
        <f t="shared" si="14"/>
        <v>#REF!</v>
      </c>
      <c r="J176" s="130"/>
      <c r="K176" s="76" t="e">
        <f>IF(VLOOKUP(J176,#REF!,TRUE)=J176,VLOOKUP(J176,#REF!,2),0)</f>
        <v>#REF!</v>
      </c>
      <c r="L176" s="77" t="e">
        <f t="shared" si="15"/>
        <v>#REF!</v>
      </c>
      <c r="M176" s="77" t="e">
        <f t="shared" si="16"/>
        <v>#REF!</v>
      </c>
      <c r="N176" s="77" t="e">
        <f t="shared" si="17"/>
        <v>#REF!</v>
      </c>
      <c r="O176" s="77" t="e">
        <f t="shared" si="18"/>
        <v>#REF!</v>
      </c>
      <c r="P176" s="124">
        <v>30</v>
      </c>
      <c r="Q176" s="77" t="e">
        <f t="shared" si="19"/>
        <v>#REF!</v>
      </c>
      <c r="R176" s="124">
        <v>30</v>
      </c>
      <c r="S176" s="77" t="e">
        <f t="shared" si="20"/>
        <v>#REF!</v>
      </c>
      <c r="T176" s="10"/>
      <c r="U176" s="63"/>
      <c r="V176" s="63"/>
      <c r="W176" s="63"/>
      <c r="X176" s="63"/>
      <c r="Y176" s="63"/>
    </row>
    <row r="177" spans="1:25" x14ac:dyDescent="0.2">
      <c r="A177" s="10"/>
      <c r="B177" s="107"/>
      <c r="C177" s="107"/>
      <c r="D177" s="378"/>
      <c r="E177" s="107"/>
      <c r="F177" s="122">
        <v>0</v>
      </c>
      <c r="G177" s="132">
        <v>0</v>
      </c>
      <c r="H177" s="75" t="e">
        <f>IF(VLOOKUP(J177,#REF!,TRUE)=J177,VLOOKUP(J177,#REF!,3),0)</f>
        <v>#REF!</v>
      </c>
      <c r="I177" s="123" t="e">
        <f t="shared" si="14"/>
        <v>#REF!</v>
      </c>
      <c r="J177" s="130"/>
      <c r="K177" s="76" t="e">
        <f>IF(VLOOKUP(J177,#REF!,TRUE)=J177,VLOOKUP(J177,#REF!,2),0)</f>
        <v>#REF!</v>
      </c>
      <c r="L177" s="77" t="e">
        <f t="shared" si="15"/>
        <v>#REF!</v>
      </c>
      <c r="M177" s="77" t="e">
        <f t="shared" si="16"/>
        <v>#REF!</v>
      </c>
      <c r="N177" s="77" t="e">
        <f t="shared" si="17"/>
        <v>#REF!</v>
      </c>
      <c r="O177" s="77" t="e">
        <f t="shared" si="18"/>
        <v>#REF!</v>
      </c>
      <c r="P177" s="124">
        <v>30</v>
      </c>
      <c r="Q177" s="77" t="e">
        <f t="shared" si="19"/>
        <v>#REF!</v>
      </c>
      <c r="R177" s="124">
        <v>30</v>
      </c>
      <c r="S177" s="77" t="e">
        <f t="shared" si="20"/>
        <v>#REF!</v>
      </c>
      <c r="T177" s="10"/>
      <c r="U177" s="63"/>
      <c r="V177" s="63"/>
      <c r="W177" s="63"/>
      <c r="X177" s="63"/>
      <c r="Y177" s="63"/>
    </row>
    <row r="178" spans="1:25" x14ac:dyDescent="0.2">
      <c r="A178" s="10"/>
      <c r="B178" s="107"/>
      <c r="C178" s="107"/>
      <c r="D178" s="378"/>
      <c r="E178" s="107"/>
      <c r="F178" s="122">
        <v>0</v>
      </c>
      <c r="G178" s="132">
        <v>0</v>
      </c>
      <c r="H178" s="75" t="e">
        <f>IF(VLOOKUP(J178,#REF!,TRUE)=J178,VLOOKUP(J178,#REF!,3),0)</f>
        <v>#REF!</v>
      </c>
      <c r="I178" s="123" t="e">
        <f t="shared" si="14"/>
        <v>#REF!</v>
      </c>
      <c r="J178" s="130"/>
      <c r="K178" s="76" t="e">
        <f>IF(VLOOKUP(J178,#REF!,TRUE)=J178,VLOOKUP(J178,#REF!,2),0)</f>
        <v>#REF!</v>
      </c>
      <c r="L178" s="77" t="e">
        <f t="shared" si="15"/>
        <v>#REF!</v>
      </c>
      <c r="M178" s="77" t="e">
        <f t="shared" si="16"/>
        <v>#REF!</v>
      </c>
      <c r="N178" s="77" t="e">
        <f t="shared" si="17"/>
        <v>#REF!</v>
      </c>
      <c r="O178" s="77" t="e">
        <f t="shared" si="18"/>
        <v>#REF!</v>
      </c>
      <c r="P178" s="124">
        <v>30</v>
      </c>
      <c r="Q178" s="77" t="e">
        <f t="shared" si="19"/>
        <v>#REF!</v>
      </c>
      <c r="R178" s="124">
        <v>30</v>
      </c>
      <c r="S178" s="77" t="e">
        <f t="shared" si="20"/>
        <v>#REF!</v>
      </c>
      <c r="T178" s="10"/>
      <c r="U178" s="63"/>
      <c r="V178" s="63"/>
      <c r="W178" s="63"/>
      <c r="X178" s="63"/>
      <c r="Y178" s="63"/>
    </row>
    <row r="179" spans="1:25" x14ac:dyDescent="0.2">
      <c r="A179" s="10"/>
      <c r="B179" s="107"/>
      <c r="C179" s="107"/>
      <c r="D179" s="378"/>
      <c r="E179" s="107"/>
      <c r="F179" s="122">
        <v>0</v>
      </c>
      <c r="G179" s="132">
        <v>0</v>
      </c>
      <c r="H179" s="75" t="e">
        <f>IF(VLOOKUP(J179,#REF!,TRUE)=J179,VLOOKUP(J179,#REF!,3),0)</f>
        <v>#REF!</v>
      </c>
      <c r="I179" s="123" t="e">
        <f t="shared" si="14"/>
        <v>#REF!</v>
      </c>
      <c r="J179" s="130"/>
      <c r="K179" s="76" t="e">
        <f>IF(VLOOKUP(J179,#REF!,TRUE)=J179,VLOOKUP(J179,#REF!,2),0)</f>
        <v>#REF!</v>
      </c>
      <c r="L179" s="77" t="e">
        <f t="shared" si="15"/>
        <v>#REF!</v>
      </c>
      <c r="M179" s="77" t="e">
        <f t="shared" si="16"/>
        <v>#REF!</v>
      </c>
      <c r="N179" s="77" t="e">
        <f t="shared" si="17"/>
        <v>#REF!</v>
      </c>
      <c r="O179" s="77" t="e">
        <f t="shared" si="18"/>
        <v>#REF!</v>
      </c>
      <c r="P179" s="124">
        <v>30</v>
      </c>
      <c r="Q179" s="77" t="e">
        <f t="shared" si="19"/>
        <v>#REF!</v>
      </c>
      <c r="R179" s="124">
        <v>30</v>
      </c>
      <c r="S179" s="77" t="e">
        <f t="shared" si="20"/>
        <v>#REF!</v>
      </c>
      <c r="T179" s="10"/>
      <c r="U179" s="63"/>
      <c r="V179" s="63"/>
      <c r="W179" s="63"/>
      <c r="X179" s="63"/>
      <c r="Y179" s="63"/>
    </row>
    <row r="180" spans="1:25" x14ac:dyDescent="0.2">
      <c r="A180" s="10"/>
      <c r="B180" s="107"/>
      <c r="C180" s="107"/>
      <c r="D180" s="378"/>
      <c r="E180" s="107"/>
      <c r="F180" s="122">
        <v>0</v>
      </c>
      <c r="G180" s="132">
        <v>0</v>
      </c>
      <c r="H180" s="75" t="e">
        <f>IF(VLOOKUP(J180,#REF!,TRUE)=J180,VLOOKUP(J180,#REF!,3),0)</f>
        <v>#REF!</v>
      </c>
      <c r="I180" s="123" t="e">
        <f t="shared" si="14"/>
        <v>#REF!</v>
      </c>
      <c r="J180" s="130"/>
      <c r="K180" s="76" t="e">
        <f>IF(VLOOKUP(J180,#REF!,TRUE)=J180,VLOOKUP(J180,#REF!,2),0)</f>
        <v>#REF!</v>
      </c>
      <c r="L180" s="77" t="e">
        <f t="shared" si="15"/>
        <v>#REF!</v>
      </c>
      <c r="M180" s="77" t="e">
        <f t="shared" si="16"/>
        <v>#REF!</v>
      </c>
      <c r="N180" s="77" t="e">
        <f t="shared" si="17"/>
        <v>#REF!</v>
      </c>
      <c r="O180" s="77" t="e">
        <f t="shared" si="18"/>
        <v>#REF!</v>
      </c>
      <c r="P180" s="124">
        <v>30</v>
      </c>
      <c r="Q180" s="77" t="e">
        <f t="shared" si="19"/>
        <v>#REF!</v>
      </c>
      <c r="R180" s="124">
        <v>30</v>
      </c>
      <c r="S180" s="77" t="e">
        <f t="shared" si="20"/>
        <v>#REF!</v>
      </c>
      <c r="T180" s="10"/>
      <c r="U180" s="63"/>
      <c r="V180" s="63"/>
      <c r="W180" s="63"/>
      <c r="X180" s="63"/>
      <c r="Y180" s="63"/>
    </row>
    <row r="181" spans="1:25" x14ac:dyDescent="0.2">
      <c r="A181" s="10"/>
      <c r="B181" s="107"/>
      <c r="C181" s="107"/>
      <c r="D181" s="378"/>
      <c r="E181" s="107"/>
      <c r="F181" s="122">
        <v>0</v>
      </c>
      <c r="G181" s="132">
        <v>0</v>
      </c>
      <c r="H181" s="75" t="e">
        <f>IF(VLOOKUP(J181,#REF!,TRUE)=J181,VLOOKUP(J181,#REF!,3),0)</f>
        <v>#REF!</v>
      </c>
      <c r="I181" s="123" t="e">
        <f t="shared" si="14"/>
        <v>#REF!</v>
      </c>
      <c r="J181" s="130"/>
      <c r="K181" s="76" t="e">
        <f>IF(VLOOKUP(J181,#REF!,TRUE)=J181,VLOOKUP(J181,#REF!,2),0)</f>
        <v>#REF!</v>
      </c>
      <c r="L181" s="77" t="e">
        <f t="shared" si="15"/>
        <v>#REF!</v>
      </c>
      <c r="M181" s="77" t="e">
        <f t="shared" si="16"/>
        <v>#REF!</v>
      </c>
      <c r="N181" s="77" t="e">
        <f t="shared" si="17"/>
        <v>#REF!</v>
      </c>
      <c r="O181" s="77" t="e">
        <f t="shared" si="18"/>
        <v>#REF!</v>
      </c>
      <c r="P181" s="124">
        <v>30</v>
      </c>
      <c r="Q181" s="77" t="e">
        <f t="shared" si="19"/>
        <v>#REF!</v>
      </c>
      <c r="R181" s="124">
        <v>30</v>
      </c>
      <c r="S181" s="77" t="e">
        <f t="shared" si="20"/>
        <v>#REF!</v>
      </c>
      <c r="T181" s="10"/>
      <c r="U181" s="63"/>
      <c r="V181" s="63"/>
      <c r="W181" s="63"/>
      <c r="X181" s="63"/>
      <c r="Y181" s="63"/>
    </row>
    <row r="182" spans="1:25" x14ac:dyDescent="0.2">
      <c r="A182" s="10"/>
      <c r="B182" s="107"/>
      <c r="C182" s="107"/>
      <c r="D182" s="378"/>
      <c r="E182" s="107"/>
      <c r="F182" s="122">
        <v>0</v>
      </c>
      <c r="G182" s="132">
        <v>0</v>
      </c>
      <c r="H182" s="75" t="e">
        <f>IF(VLOOKUP(J182,#REF!,TRUE)=J182,VLOOKUP(J182,#REF!,3),0)</f>
        <v>#REF!</v>
      </c>
      <c r="I182" s="123" t="e">
        <f t="shared" si="14"/>
        <v>#REF!</v>
      </c>
      <c r="J182" s="130"/>
      <c r="K182" s="76" t="e">
        <f>IF(VLOOKUP(J182,#REF!,TRUE)=J182,VLOOKUP(J182,#REF!,2),0)</f>
        <v>#REF!</v>
      </c>
      <c r="L182" s="77" t="e">
        <f t="shared" si="15"/>
        <v>#REF!</v>
      </c>
      <c r="M182" s="77" t="e">
        <f t="shared" si="16"/>
        <v>#REF!</v>
      </c>
      <c r="N182" s="77" t="e">
        <f t="shared" si="17"/>
        <v>#REF!</v>
      </c>
      <c r="O182" s="77" t="e">
        <f t="shared" si="18"/>
        <v>#REF!</v>
      </c>
      <c r="P182" s="124">
        <v>30</v>
      </c>
      <c r="Q182" s="77" t="e">
        <f t="shared" si="19"/>
        <v>#REF!</v>
      </c>
      <c r="R182" s="124">
        <v>30</v>
      </c>
      <c r="S182" s="77" t="e">
        <f t="shared" si="20"/>
        <v>#REF!</v>
      </c>
      <c r="T182" s="10"/>
      <c r="U182" s="63"/>
      <c r="V182" s="63"/>
      <c r="W182" s="63"/>
      <c r="X182" s="63"/>
      <c r="Y182" s="63"/>
    </row>
    <row r="183" spans="1:25" x14ac:dyDescent="0.2">
      <c r="A183" s="10"/>
      <c r="B183" s="107"/>
      <c r="C183" s="107"/>
      <c r="D183" s="378"/>
      <c r="E183" s="107"/>
      <c r="F183" s="122">
        <v>0</v>
      </c>
      <c r="G183" s="132">
        <v>0</v>
      </c>
      <c r="H183" s="75" t="e">
        <f>IF(VLOOKUP(J183,#REF!,TRUE)=J183,VLOOKUP(J183,#REF!,3),0)</f>
        <v>#REF!</v>
      </c>
      <c r="I183" s="123" t="e">
        <f t="shared" si="14"/>
        <v>#REF!</v>
      </c>
      <c r="J183" s="130"/>
      <c r="K183" s="76" t="e">
        <f>IF(VLOOKUP(J183,#REF!,TRUE)=J183,VLOOKUP(J183,#REF!,2),0)</f>
        <v>#REF!</v>
      </c>
      <c r="L183" s="77" t="e">
        <f t="shared" si="15"/>
        <v>#REF!</v>
      </c>
      <c r="M183" s="77" t="e">
        <f t="shared" si="16"/>
        <v>#REF!</v>
      </c>
      <c r="N183" s="77" t="e">
        <f t="shared" si="17"/>
        <v>#REF!</v>
      </c>
      <c r="O183" s="77" t="e">
        <f t="shared" si="18"/>
        <v>#REF!</v>
      </c>
      <c r="P183" s="124">
        <v>30</v>
      </c>
      <c r="Q183" s="77" t="e">
        <f t="shared" si="19"/>
        <v>#REF!</v>
      </c>
      <c r="R183" s="124">
        <v>30</v>
      </c>
      <c r="S183" s="77" t="e">
        <f t="shared" si="20"/>
        <v>#REF!</v>
      </c>
      <c r="T183" s="10"/>
      <c r="U183" s="63"/>
      <c r="V183" s="63"/>
      <c r="W183" s="63"/>
      <c r="X183" s="63"/>
      <c r="Y183" s="63"/>
    </row>
    <row r="184" spans="1:25" x14ac:dyDescent="0.2">
      <c r="A184" s="10"/>
      <c r="B184" s="107"/>
      <c r="C184" s="107"/>
      <c r="D184" s="378"/>
      <c r="E184" s="107"/>
      <c r="F184" s="122">
        <v>0</v>
      </c>
      <c r="G184" s="132">
        <v>0</v>
      </c>
      <c r="H184" s="75" t="e">
        <f>IF(VLOOKUP(J184,#REF!,TRUE)=J184,VLOOKUP(J184,#REF!,3),0)</f>
        <v>#REF!</v>
      </c>
      <c r="I184" s="123" t="e">
        <f t="shared" si="14"/>
        <v>#REF!</v>
      </c>
      <c r="J184" s="130"/>
      <c r="K184" s="76" t="e">
        <f>IF(VLOOKUP(J184,#REF!,TRUE)=J184,VLOOKUP(J184,#REF!,2),0)</f>
        <v>#REF!</v>
      </c>
      <c r="L184" s="77" t="e">
        <f t="shared" si="15"/>
        <v>#REF!</v>
      </c>
      <c r="M184" s="77" t="e">
        <f t="shared" si="16"/>
        <v>#REF!</v>
      </c>
      <c r="N184" s="77" t="e">
        <f t="shared" si="17"/>
        <v>#REF!</v>
      </c>
      <c r="O184" s="77" t="e">
        <f t="shared" si="18"/>
        <v>#REF!</v>
      </c>
      <c r="P184" s="124">
        <v>30</v>
      </c>
      <c r="Q184" s="77" t="e">
        <f t="shared" si="19"/>
        <v>#REF!</v>
      </c>
      <c r="R184" s="124">
        <v>30</v>
      </c>
      <c r="S184" s="77" t="e">
        <f t="shared" si="20"/>
        <v>#REF!</v>
      </c>
      <c r="T184" s="10"/>
      <c r="U184" s="63"/>
      <c r="V184" s="63"/>
      <c r="W184" s="63"/>
      <c r="X184" s="63"/>
      <c r="Y184" s="63"/>
    </row>
    <row r="185" spans="1:25" x14ac:dyDescent="0.2">
      <c r="A185" s="10"/>
      <c r="B185" s="107"/>
      <c r="C185" s="107"/>
      <c r="D185" s="378"/>
      <c r="E185" s="107"/>
      <c r="F185" s="122">
        <v>0</v>
      </c>
      <c r="G185" s="132">
        <v>0</v>
      </c>
      <c r="H185" s="75" t="e">
        <f>IF(VLOOKUP(J185,#REF!,TRUE)=J185,VLOOKUP(J185,#REF!,3),0)</f>
        <v>#REF!</v>
      </c>
      <c r="I185" s="123" t="e">
        <f t="shared" si="14"/>
        <v>#REF!</v>
      </c>
      <c r="J185" s="130"/>
      <c r="K185" s="76" t="e">
        <f>IF(VLOOKUP(J185,#REF!,TRUE)=J185,VLOOKUP(J185,#REF!,2),0)</f>
        <v>#REF!</v>
      </c>
      <c r="L185" s="77" t="e">
        <f t="shared" si="15"/>
        <v>#REF!</v>
      </c>
      <c r="M185" s="77" t="e">
        <f t="shared" si="16"/>
        <v>#REF!</v>
      </c>
      <c r="N185" s="77" t="e">
        <f t="shared" si="17"/>
        <v>#REF!</v>
      </c>
      <c r="O185" s="77" t="e">
        <f t="shared" si="18"/>
        <v>#REF!</v>
      </c>
      <c r="P185" s="124">
        <v>30</v>
      </c>
      <c r="Q185" s="77" t="e">
        <f t="shared" si="19"/>
        <v>#REF!</v>
      </c>
      <c r="R185" s="124">
        <v>30</v>
      </c>
      <c r="S185" s="77" t="e">
        <f t="shared" si="20"/>
        <v>#REF!</v>
      </c>
      <c r="T185" s="10"/>
      <c r="U185" s="63"/>
      <c r="V185" s="63"/>
      <c r="W185" s="63"/>
      <c r="X185" s="63"/>
      <c r="Y185" s="63"/>
    </row>
    <row r="186" spans="1:25" x14ac:dyDescent="0.2">
      <c r="A186" s="10"/>
      <c r="B186" s="107"/>
      <c r="C186" s="107"/>
      <c r="D186" s="378"/>
      <c r="E186" s="107"/>
      <c r="F186" s="122">
        <v>0</v>
      </c>
      <c r="G186" s="132">
        <v>0</v>
      </c>
      <c r="H186" s="75" t="e">
        <f>IF(VLOOKUP(J186,#REF!,TRUE)=J186,VLOOKUP(J186,#REF!,3),0)</f>
        <v>#REF!</v>
      </c>
      <c r="I186" s="123" t="e">
        <f t="shared" si="14"/>
        <v>#REF!</v>
      </c>
      <c r="J186" s="130"/>
      <c r="K186" s="76" t="e">
        <f>IF(VLOOKUP(J186,#REF!,TRUE)=J186,VLOOKUP(J186,#REF!,2),0)</f>
        <v>#REF!</v>
      </c>
      <c r="L186" s="77" t="e">
        <f t="shared" si="15"/>
        <v>#REF!</v>
      </c>
      <c r="M186" s="77" t="e">
        <f t="shared" si="16"/>
        <v>#REF!</v>
      </c>
      <c r="N186" s="77" t="e">
        <f t="shared" si="17"/>
        <v>#REF!</v>
      </c>
      <c r="O186" s="77" t="e">
        <f t="shared" si="18"/>
        <v>#REF!</v>
      </c>
      <c r="P186" s="124">
        <v>30</v>
      </c>
      <c r="Q186" s="77" t="e">
        <f t="shared" si="19"/>
        <v>#REF!</v>
      </c>
      <c r="R186" s="124">
        <v>30</v>
      </c>
      <c r="S186" s="77" t="e">
        <f t="shared" si="20"/>
        <v>#REF!</v>
      </c>
      <c r="T186" s="10"/>
      <c r="U186" s="63"/>
      <c r="V186" s="63"/>
      <c r="W186" s="63"/>
      <c r="X186" s="63"/>
      <c r="Y186" s="63"/>
    </row>
    <row r="187" spans="1:25" x14ac:dyDescent="0.2">
      <c r="A187" s="10"/>
      <c r="B187" s="107"/>
      <c r="C187" s="107"/>
      <c r="D187" s="378"/>
      <c r="E187" s="107"/>
      <c r="F187" s="122">
        <v>0</v>
      </c>
      <c r="G187" s="132">
        <v>0</v>
      </c>
      <c r="H187" s="75" t="e">
        <f>IF(VLOOKUP(J187,#REF!,TRUE)=J187,VLOOKUP(J187,#REF!,3),0)</f>
        <v>#REF!</v>
      </c>
      <c r="I187" s="123" t="e">
        <f t="shared" si="14"/>
        <v>#REF!</v>
      </c>
      <c r="J187" s="130"/>
      <c r="K187" s="76" t="e">
        <f>IF(VLOOKUP(J187,#REF!,TRUE)=J187,VLOOKUP(J187,#REF!,2),0)</f>
        <v>#REF!</v>
      </c>
      <c r="L187" s="77" t="e">
        <f t="shared" si="15"/>
        <v>#REF!</v>
      </c>
      <c r="M187" s="77" t="e">
        <f t="shared" si="16"/>
        <v>#REF!</v>
      </c>
      <c r="N187" s="77" t="e">
        <f t="shared" si="17"/>
        <v>#REF!</v>
      </c>
      <c r="O187" s="77" t="e">
        <f t="shared" si="18"/>
        <v>#REF!</v>
      </c>
      <c r="P187" s="124">
        <v>30</v>
      </c>
      <c r="Q187" s="77" t="e">
        <f t="shared" si="19"/>
        <v>#REF!</v>
      </c>
      <c r="R187" s="124">
        <v>30</v>
      </c>
      <c r="S187" s="77" t="e">
        <f t="shared" si="20"/>
        <v>#REF!</v>
      </c>
      <c r="T187" s="10"/>
      <c r="U187" s="63"/>
      <c r="V187" s="63"/>
      <c r="W187" s="63"/>
      <c r="X187" s="63"/>
      <c r="Y187" s="63"/>
    </row>
    <row r="188" spans="1:25" x14ac:dyDescent="0.2">
      <c r="A188" s="10"/>
      <c r="B188" s="107"/>
      <c r="C188" s="107"/>
      <c r="D188" s="378"/>
      <c r="E188" s="107"/>
      <c r="F188" s="122">
        <v>0</v>
      </c>
      <c r="G188" s="132">
        <v>0</v>
      </c>
      <c r="H188" s="75" t="e">
        <f>IF(VLOOKUP(J188,#REF!,TRUE)=J188,VLOOKUP(J188,#REF!,3),0)</f>
        <v>#REF!</v>
      </c>
      <c r="I188" s="123" t="e">
        <f t="shared" si="14"/>
        <v>#REF!</v>
      </c>
      <c r="J188" s="130"/>
      <c r="K188" s="76" t="e">
        <f>IF(VLOOKUP(J188,#REF!,TRUE)=J188,VLOOKUP(J188,#REF!,2),0)</f>
        <v>#REF!</v>
      </c>
      <c r="L188" s="77" t="e">
        <f t="shared" si="15"/>
        <v>#REF!</v>
      </c>
      <c r="M188" s="77" t="e">
        <f t="shared" si="16"/>
        <v>#REF!</v>
      </c>
      <c r="N188" s="77" t="e">
        <f t="shared" si="17"/>
        <v>#REF!</v>
      </c>
      <c r="O188" s="77" t="e">
        <f t="shared" si="18"/>
        <v>#REF!</v>
      </c>
      <c r="P188" s="124">
        <v>30</v>
      </c>
      <c r="Q188" s="77" t="e">
        <f t="shared" si="19"/>
        <v>#REF!</v>
      </c>
      <c r="R188" s="124">
        <v>30</v>
      </c>
      <c r="S188" s="77" t="e">
        <f t="shared" si="20"/>
        <v>#REF!</v>
      </c>
      <c r="T188" s="10"/>
      <c r="U188" s="63"/>
      <c r="V188" s="63"/>
      <c r="W188" s="63"/>
      <c r="X188" s="63"/>
      <c r="Y188" s="63"/>
    </row>
    <row r="189" spans="1:25" x14ac:dyDescent="0.2">
      <c r="A189" s="10"/>
      <c r="B189" s="107"/>
      <c r="C189" s="107"/>
      <c r="D189" s="378"/>
      <c r="E189" s="107"/>
      <c r="F189" s="122">
        <v>0</v>
      </c>
      <c r="G189" s="132">
        <v>0</v>
      </c>
      <c r="H189" s="75" t="e">
        <f>IF(VLOOKUP(J189,#REF!,TRUE)=J189,VLOOKUP(J189,#REF!,3),0)</f>
        <v>#REF!</v>
      </c>
      <c r="I189" s="123" t="e">
        <f t="shared" si="14"/>
        <v>#REF!</v>
      </c>
      <c r="J189" s="130"/>
      <c r="K189" s="76" t="e">
        <f>IF(VLOOKUP(J189,#REF!,TRUE)=J189,VLOOKUP(J189,#REF!,2),0)</f>
        <v>#REF!</v>
      </c>
      <c r="L189" s="77" t="e">
        <f t="shared" si="15"/>
        <v>#REF!</v>
      </c>
      <c r="M189" s="77" t="e">
        <f t="shared" si="16"/>
        <v>#REF!</v>
      </c>
      <c r="N189" s="77" t="e">
        <f t="shared" si="17"/>
        <v>#REF!</v>
      </c>
      <c r="O189" s="77" t="e">
        <f t="shared" si="18"/>
        <v>#REF!</v>
      </c>
      <c r="P189" s="124">
        <v>30</v>
      </c>
      <c r="Q189" s="77" t="e">
        <f t="shared" si="19"/>
        <v>#REF!</v>
      </c>
      <c r="R189" s="124">
        <v>30</v>
      </c>
      <c r="S189" s="77" t="e">
        <f t="shared" si="20"/>
        <v>#REF!</v>
      </c>
      <c r="T189" s="10"/>
      <c r="U189" s="63"/>
      <c r="V189" s="63"/>
      <c r="W189" s="63"/>
      <c r="X189" s="63"/>
      <c r="Y189" s="63"/>
    </row>
    <row r="190" spans="1:25" x14ac:dyDescent="0.2">
      <c r="A190" s="10"/>
      <c r="B190" s="107"/>
      <c r="C190" s="107"/>
      <c r="D190" s="378"/>
      <c r="E190" s="107"/>
      <c r="F190" s="122">
        <v>0</v>
      </c>
      <c r="G190" s="132">
        <v>0</v>
      </c>
      <c r="H190" s="75" t="e">
        <f>IF(VLOOKUP(J190,#REF!,TRUE)=J190,VLOOKUP(J190,#REF!,3),0)</f>
        <v>#REF!</v>
      </c>
      <c r="I190" s="123" t="e">
        <f t="shared" si="14"/>
        <v>#REF!</v>
      </c>
      <c r="J190" s="130"/>
      <c r="K190" s="76" t="e">
        <f>IF(VLOOKUP(J190,#REF!,TRUE)=J190,VLOOKUP(J190,#REF!,2),0)</f>
        <v>#REF!</v>
      </c>
      <c r="L190" s="77" t="e">
        <f t="shared" si="15"/>
        <v>#REF!</v>
      </c>
      <c r="M190" s="77" t="e">
        <f t="shared" si="16"/>
        <v>#REF!</v>
      </c>
      <c r="N190" s="77" t="e">
        <f t="shared" si="17"/>
        <v>#REF!</v>
      </c>
      <c r="O190" s="77" t="e">
        <f t="shared" si="18"/>
        <v>#REF!</v>
      </c>
      <c r="P190" s="124">
        <v>30</v>
      </c>
      <c r="Q190" s="77" t="e">
        <f t="shared" si="19"/>
        <v>#REF!</v>
      </c>
      <c r="R190" s="124">
        <v>30</v>
      </c>
      <c r="S190" s="77" t="e">
        <f t="shared" si="20"/>
        <v>#REF!</v>
      </c>
      <c r="T190" s="10"/>
      <c r="U190" s="63"/>
      <c r="V190" s="63"/>
      <c r="W190" s="63"/>
      <c r="X190" s="63"/>
      <c r="Y190" s="63"/>
    </row>
    <row r="191" spans="1:25" x14ac:dyDescent="0.2">
      <c r="A191" s="10"/>
      <c r="B191" s="107"/>
      <c r="C191" s="107"/>
      <c r="D191" s="378"/>
      <c r="E191" s="107"/>
      <c r="F191" s="122">
        <v>0</v>
      </c>
      <c r="G191" s="132">
        <v>0</v>
      </c>
      <c r="H191" s="75" t="e">
        <f>IF(VLOOKUP(J191,#REF!,TRUE)=J191,VLOOKUP(J191,#REF!,3),0)</f>
        <v>#REF!</v>
      </c>
      <c r="I191" s="123" t="e">
        <f t="shared" si="14"/>
        <v>#REF!</v>
      </c>
      <c r="J191" s="130"/>
      <c r="K191" s="76" t="e">
        <f>IF(VLOOKUP(J191,#REF!,TRUE)=J191,VLOOKUP(J191,#REF!,2),0)</f>
        <v>#REF!</v>
      </c>
      <c r="L191" s="77" t="e">
        <f t="shared" si="15"/>
        <v>#REF!</v>
      </c>
      <c r="M191" s="77" t="e">
        <f t="shared" si="16"/>
        <v>#REF!</v>
      </c>
      <c r="N191" s="77" t="e">
        <f t="shared" si="17"/>
        <v>#REF!</v>
      </c>
      <c r="O191" s="77" t="e">
        <f t="shared" si="18"/>
        <v>#REF!</v>
      </c>
      <c r="P191" s="124">
        <v>30</v>
      </c>
      <c r="Q191" s="77" t="e">
        <f t="shared" si="19"/>
        <v>#REF!</v>
      </c>
      <c r="R191" s="124">
        <v>30</v>
      </c>
      <c r="S191" s="77" t="e">
        <f t="shared" si="20"/>
        <v>#REF!</v>
      </c>
      <c r="T191" s="10"/>
      <c r="U191" s="63"/>
      <c r="V191" s="63"/>
      <c r="W191" s="63"/>
      <c r="X191" s="63"/>
      <c r="Y191" s="63"/>
    </row>
    <row r="192" spans="1:25" x14ac:dyDescent="0.2">
      <c r="A192" s="10"/>
      <c r="B192" s="107"/>
      <c r="C192" s="107"/>
      <c r="D192" s="378"/>
      <c r="E192" s="107"/>
      <c r="F192" s="122">
        <v>0</v>
      </c>
      <c r="G192" s="132">
        <v>0</v>
      </c>
      <c r="H192" s="75" t="e">
        <f>IF(VLOOKUP(J192,#REF!,TRUE)=J192,VLOOKUP(J192,#REF!,3),0)</f>
        <v>#REF!</v>
      </c>
      <c r="I192" s="123" t="e">
        <f t="shared" si="14"/>
        <v>#REF!</v>
      </c>
      <c r="J192" s="130"/>
      <c r="K192" s="76" t="e">
        <f>IF(VLOOKUP(J192,#REF!,TRUE)=J192,VLOOKUP(J192,#REF!,2),0)</f>
        <v>#REF!</v>
      </c>
      <c r="L192" s="77" t="e">
        <f t="shared" si="15"/>
        <v>#REF!</v>
      </c>
      <c r="M192" s="77" t="e">
        <f t="shared" si="16"/>
        <v>#REF!</v>
      </c>
      <c r="N192" s="77" t="e">
        <f t="shared" si="17"/>
        <v>#REF!</v>
      </c>
      <c r="O192" s="77" t="e">
        <f t="shared" si="18"/>
        <v>#REF!</v>
      </c>
      <c r="P192" s="124">
        <v>30</v>
      </c>
      <c r="Q192" s="77" t="e">
        <f t="shared" si="19"/>
        <v>#REF!</v>
      </c>
      <c r="R192" s="124">
        <v>30</v>
      </c>
      <c r="S192" s="77" t="e">
        <f t="shared" si="20"/>
        <v>#REF!</v>
      </c>
      <c r="T192" s="10"/>
      <c r="U192" s="63"/>
      <c r="V192" s="63"/>
      <c r="W192" s="63"/>
      <c r="X192" s="63"/>
      <c r="Y192" s="63"/>
    </row>
    <row r="193" spans="1:25" x14ac:dyDescent="0.2">
      <c r="A193" s="10"/>
      <c r="B193" s="107"/>
      <c r="C193" s="107"/>
      <c r="D193" s="378"/>
      <c r="E193" s="107"/>
      <c r="F193" s="122">
        <v>0</v>
      </c>
      <c r="G193" s="132">
        <v>0</v>
      </c>
      <c r="H193" s="75" t="e">
        <f>IF(VLOOKUP(J193,#REF!,TRUE)=J193,VLOOKUP(J193,#REF!,3),0)</f>
        <v>#REF!</v>
      </c>
      <c r="I193" s="123" t="e">
        <f t="shared" si="14"/>
        <v>#REF!</v>
      </c>
      <c r="J193" s="130"/>
      <c r="K193" s="76" t="e">
        <f>IF(VLOOKUP(J193,#REF!,TRUE)=J193,VLOOKUP(J193,#REF!,2),0)</f>
        <v>#REF!</v>
      </c>
      <c r="L193" s="77" t="e">
        <f t="shared" si="15"/>
        <v>#REF!</v>
      </c>
      <c r="M193" s="77" t="e">
        <f t="shared" si="16"/>
        <v>#REF!</v>
      </c>
      <c r="N193" s="77" t="e">
        <f t="shared" si="17"/>
        <v>#REF!</v>
      </c>
      <c r="O193" s="77" t="e">
        <f t="shared" si="18"/>
        <v>#REF!</v>
      </c>
      <c r="P193" s="124">
        <v>30</v>
      </c>
      <c r="Q193" s="77" t="e">
        <f t="shared" si="19"/>
        <v>#REF!</v>
      </c>
      <c r="R193" s="124">
        <v>30</v>
      </c>
      <c r="S193" s="77" t="e">
        <f t="shared" si="20"/>
        <v>#REF!</v>
      </c>
      <c r="T193" s="10"/>
      <c r="U193" s="63"/>
      <c r="V193" s="63"/>
      <c r="W193" s="63"/>
      <c r="X193" s="63"/>
      <c r="Y193" s="63"/>
    </row>
    <row r="194" spans="1:25" x14ac:dyDescent="0.2">
      <c r="A194" s="10"/>
      <c r="B194" s="107"/>
      <c r="C194" s="107"/>
      <c r="D194" s="378"/>
      <c r="E194" s="107"/>
      <c r="F194" s="122">
        <v>0</v>
      </c>
      <c r="G194" s="132">
        <v>0</v>
      </c>
      <c r="H194" s="75" t="e">
        <f>IF(VLOOKUP(J194,#REF!,TRUE)=J194,VLOOKUP(J194,#REF!,3),0)</f>
        <v>#REF!</v>
      </c>
      <c r="I194" s="123" t="e">
        <f t="shared" si="14"/>
        <v>#REF!</v>
      </c>
      <c r="J194" s="130"/>
      <c r="K194" s="76" t="e">
        <f>IF(VLOOKUP(J194,#REF!,TRUE)=J194,VLOOKUP(J194,#REF!,2),0)</f>
        <v>#REF!</v>
      </c>
      <c r="L194" s="77" t="e">
        <f t="shared" si="15"/>
        <v>#REF!</v>
      </c>
      <c r="M194" s="77" t="e">
        <f t="shared" si="16"/>
        <v>#REF!</v>
      </c>
      <c r="N194" s="77" t="e">
        <f t="shared" si="17"/>
        <v>#REF!</v>
      </c>
      <c r="O194" s="77" t="e">
        <f t="shared" si="18"/>
        <v>#REF!</v>
      </c>
      <c r="P194" s="124">
        <v>30</v>
      </c>
      <c r="Q194" s="77" t="e">
        <f t="shared" si="19"/>
        <v>#REF!</v>
      </c>
      <c r="R194" s="124">
        <v>30</v>
      </c>
      <c r="S194" s="77" t="e">
        <f t="shared" si="20"/>
        <v>#REF!</v>
      </c>
      <c r="T194" s="10"/>
      <c r="U194" s="63"/>
      <c r="V194" s="63"/>
      <c r="W194" s="63"/>
      <c r="X194" s="63"/>
      <c r="Y194" s="63"/>
    </row>
    <row r="195" spans="1:25" x14ac:dyDescent="0.2">
      <c r="A195" s="10"/>
      <c r="B195" s="107"/>
      <c r="C195" s="107"/>
      <c r="D195" s="378"/>
      <c r="E195" s="107"/>
      <c r="F195" s="122">
        <v>0</v>
      </c>
      <c r="G195" s="132">
        <v>0</v>
      </c>
      <c r="H195" s="75" t="e">
        <f>IF(VLOOKUP(J195,#REF!,TRUE)=J195,VLOOKUP(J195,#REF!,3),0)</f>
        <v>#REF!</v>
      </c>
      <c r="I195" s="123" t="e">
        <f t="shared" si="14"/>
        <v>#REF!</v>
      </c>
      <c r="J195" s="130"/>
      <c r="K195" s="76" t="e">
        <f>IF(VLOOKUP(J195,#REF!,TRUE)=J195,VLOOKUP(J195,#REF!,2),0)</f>
        <v>#REF!</v>
      </c>
      <c r="L195" s="77" t="e">
        <f t="shared" si="15"/>
        <v>#REF!</v>
      </c>
      <c r="M195" s="77" t="e">
        <f t="shared" si="16"/>
        <v>#REF!</v>
      </c>
      <c r="N195" s="77" t="e">
        <f t="shared" si="17"/>
        <v>#REF!</v>
      </c>
      <c r="O195" s="77" t="e">
        <f t="shared" si="18"/>
        <v>#REF!</v>
      </c>
      <c r="P195" s="124">
        <v>30</v>
      </c>
      <c r="Q195" s="77" t="e">
        <f t="shared" si="19"/>
        <v>#REF!</v>
      </c>
      <c r="R195" s="124">
        <v>30</v>
      </c>
      <c r="S195" s="77" t="e">
        <f t="shared" si="20"/>
        <v>#REF!</v>
      </c>
      <c r="T195" s="10"/>
      <c r="U195" s="63"/>
      <c r="V195" s="63"/>
      <c r="W195" s="63"/>
      <c r="X195" s="63"/>
      <c r="Y195" s="63"/>
    </row>
    <row r="196" spans="1:25" x14ac:dyDescent="0.2">
      <c r="A196" s="10"/>
      <c r="B196" s="107"/>
      <c r="C196" s="107"/>
      <c r="D196" s="378"/>
      <c r="E196" s="107"/>
      <c r="F196" s="122">
        <v>0</v>
      </c>
      <c r="G196" s="132">
        <v>0</v>
      </c>
      <c r="H196" s="75" t="e">
        <f>IF(VLOOKUP(J196,#REF!,TRUE)=J196,VLOOKUP(J196,#REF!,3),0)</f>
        <v>#REF!</v>
      </c>
      <c r="I196" s="123" t="e">
        <f t="shared" si="14"/>
        <v>#REF!</v>
      </c>
      <c r="J196" s="130"/>
      <c r="K196" s="76" t="e">
        <f>IF(VLOOKUP(J196,#REF!,TRUE)=J196,VLOOKUP(J196,#REF!,2),0)</f>
        <v>#REF!</v>
      </c>
      <c r="L196" s="77" t="e">
        <f t="shared" si="15"/>
        <v>#REF!</v>
      </c>
      <c r="M196" s="77" t="e">
        <f t="shared" si="16"/>
        <v>#REF!</v>
      </c>
      <c r="N196" s="77" t="e">
        <f t="shared" si="17"/>
        <v>#REF!</v>
      </c>
      <c r="O196" s="77" t="e">
        <f t="shared" si="18"/>
        <v>#REF!</v>
      </c>
      <c r="P196" s="124">
        <v>30</v>
      </c>
      <c r="Q196" s="77" t="e">
        <f t="shared" si="19"/>
        <v>#REF!</v>
      </c>
      <c r="R196" s="124">
        <v>30</v>
      </c>
      <c r="S196" s="77" t="e">
        <f t="shared" si="20"/>
        <v>#REF!</v>
      </c>
      <c r="T196" s="10"/>
      <c r="U196" s="63"/>
      <c r="V196" s="63"/>
      <c r="W196" s="63"/>
      <c r="X196" s="63"/>
      <c r="Y196" s="63"/>
    </row>
    <row r="197" spans="1:25" x14ac:dyDescent="0.2">
      <c r="A197" s="10"/>
      <c r="B197" s="107"/>
      <c r="C197" s="107"/>
      <c r="D197" s="378"/>
      <c r="E197" s="107"/>
      <c r="F197" s="122">
        <v>0</v>
      </c>
      <c r="G197" s="132">
        <v>0</v>
      </c>
      <c r="H197" s="75" t="e">
        <f>IF(VLOOKUP(J197,#REF!,TRUE)=J197,VLOOKUP(J197,#REF!,3),0)</f>
        <v>#REF!</v>
      </c>
      <c r="I197" s="123" t="e">
        <f t="shared" si="14"/>
        <v>#REF!</v>
      </c>
      <c r="J197" s="130"/>
      <c r="K197" s="76" t="e">
        <f>IF(VLOOKUP(J197,#REF!,TRUE)=J197,VLOOKUP(J197,#REF!,2),0)</f>
        <v>#REF!</v>
      </c>
      <c r="L197" s="77" t="e">
        <f t="shared" si="15"/>
        <v>#REF!</v>
      </c>
      <c r="M197" s="77" t="e">
        <f t="shared" si="16"/>
        <v>#REF!</v>
      </c>
      <c r="N197" s="77" t="e">
        <f t="shared" si="17"/>
        <v>#REF!</v>
      </c>
      <c r="O197" s="77" t="e">
        <f t="shared" si="18"/>
        <v>#REF!</v>
      </c>
      <c r="P197" s="124">
        <v>30</v>
      </c>
      <c r="Q197" s="77" t="e">
        <f t="shared" si="19"/>
        <v>#REF!</v>
      </c>
      <c r="R197" s="124">
        <v>30</v>
      </c>
      <c r="S197" s="77" t="e">
        <f t="shared" si="20"/>
        <v>#REF!</v>
      </c>
      <c r="T197" s="10"/>
      <c r="U197" s="63"/>
      <c r="V197" s="63"/>
      <c r="W197" s="63"/>
      <c r="X197" s="63"/>
      <c r="Y197" s="63"/>
    </row>
    <row r="198" spans="1:25" x14ac:dyDescent="0.2">
      <c r="A198" s="10"/>
      <c r="B198" s="107"/>
      <c r="C198" s="107"/>
      <c r="D198" s="378"/>
      <c r="E198" s="107"/>
      <c r="F198" s="122">
        <v>0</v>
      </c>
      <c r="G198" s="132">
        <v>0</v>
      </c>
      <c r="H198" s="75" t="e">
        <f>IF(VLOOKUP(J198,#REF!,TRUE)=J198,VLOOKUP(J198,#REF!,3),0)</f>
        <v>#REF!</v>
      </c>
      <c r="I198" s="123" t="e">
        <f t="shared" si="14"/>
        <v>#REF!</v>
      </c>
      <c r="J198" s="130"/>
      <c r="K198" s="76" t="e">
        <f>IF(VLOOKUP(J198,#REF!,TRUE)=J198,VLOOKUP(J198,#REF!,2),0)</f>
        <v>#REF!</v>
      </c>
      <c r="L198" s="77" t="e">
        <f t="shared" si="15"/>
        <v>#REF!</v>
      </c>
      <c r="M198" s="77" t="e">
        <f t="shared" si="16"/>
        <v>#REF!</v>
      </c>
      <c r="N198" s="77" t="e">
        <f t="shared" si="17"/>
        <v>#REF!</v>
      </c>
      <c r="O198" s="77" t="e">
        <f t="shared" si="18"/>
        <v>#REF!</v>
      </c>
      <c r="P198" s="124">
        <v>30</v>
      </c>
      <c r="Q198" s="77" t="e">
        <f t="shared" si="19"/>
        <v>#REF!</v>
      </c>
      <c r="R198" s="124">
        <v>30</v>
      </c>
      <c r="S198" s="77" t="e">
        <f t="shared" si="20"/>
        <v>#REF!</v>
      </c>
      <c r="T198" s="10"/>
      <c r="U198" s="63"/>
      <c r="V198" s="63"/>
      <c r="W198" s="63"/>
      <c r="X198" s="63"/>
      <c r="Y198" s="63"/>
    </row>
    <row r="199" spans="1:25" x14ac:dyDescent="0.2">
      <c r="A199" s="10"/>
      <c r="B199" s="107"/>
      <c r="C199" s="107"/>
      <c r="D199" s="378"/>
      <c r="E199" s="107"/>
      <c r="F199" s="122">
        <v>0</v>
      </c>
      <c r="G199" s="132">
        <v>0</v>
      </c>
      <c r="H199" s="75" t="e">
        <f>IF(VLOOKUP(J199,#REF!,TRUE)=J199,VLOOKUP(J199,#REF!,3),0)</f>
        <v>#REF!</v>
      </c>
      <c r="I199" s="123" t="e">
        <f t="shared" si="14"/>
        <v>#REF!</v>
      </c>
      <c r="J199" s="130"/>
      <c r="K199" s="76" t="e">
        <f>IF(VLOOKUP(J199,#REF!,TRUE)=J199,VLOOKUP(J199,#REF!,2),0)</f>
        <v>#REF!</v>
      </c>
      <c r="L199" s="77" t="e">
        <f t="shared" si="15"/>
        <v>#REF!</v>
      </c>
      <c r="M199" s="77" t="e">
        <f t="shared" si="16"/>
        <v>#REF!</v>
      </c>
      <c r="N199" s="77" t="e">
        <f t="shared" si="17"/>
        <v>#REF!</v>
      </c>
      <c r="O199" s="77" t="e">
        <f t="shared" si="18"/>
        <v>#REF!</v>
      </c>
      <c r="P199" s="124">
        <v>30</v>
      </c>
      <c r="Q199" s="77" t="e">
        <f t="shared" si="19"/>
        <v>#REF!</v>
      </c>
      <c r="R199" s="124">
        <v>30</v>
      </c>
      <c r="S199" s="77" t="e">
        <f t="shared" si="20"/>
        <v>#REF!</v>
      </c>
      <c r="T199" s="10"/>
      <c r="U199" s="63"/>
      <c r="V199" s="63"/>
      <c r="W199" s="63"/>
      <c r="X199" s="63"/>
      <c r="Y199" s="63"/>
    </row>
    <row r="200" spans="1:25" x14ac:dyDescent="0.2">
      <c r="A200" s="10"/>
      <c r="B200" s="107"/>
      <c r="C200" s="107"/>
      <c r="D200" s="378"/>
      <c r="E200" s="107"/>
      <c r="F200" s="122">
        <v>0</v>
      </c>
      <c r="G200" s="132">
        <v>0</v>
      </c>
      <c r="H200" s="75" t="e">
        <f>IF(VLOOKUP(J200,#REF!,TRUE)=J200,VLOOKUP(J200,#REF!,3),0)</f>
        <v>#REF!</v>
      </c>
      <c r="I200" s="123" t="e">
        <f t="shared" si="14"/>
        <v>#REF!</v>
      </c>
      <c r="J200" s="130"/>
      <c r="K200" s="76" t="e">
        <f>IF(VLOOKUP(J200,#REF!,TRUE)=J200,VLOOKUP(J200,#REF!,2),0)</f>
        <v>#REF!</v>
      </c>
      <c r="L200" s="77" t="e">
        <f t="shared" si="15"/>
        <v>#REF!</v>
      </c>
      <c r="M200" s="77" t="e">
        <f t="shared" si="16"/>
        <v>#REF!</v>
      </c>
      <c r="N200" s="77" t="e">
        <f t="shared" si="17"/>
        <v>#REF!</v>
      </c>
      <c r="O200" s="77" t="e">
        <f t="shared" si="18"/>
        <v>#REF!</v>
      </c>
      <c r="P200" s="124">
        <v>30</v>
      </c>
      <c r="Q200" s="77" t="e">
        <f t="shared" si="19"/>
        <v>#REF!</v>
      </c>
      <c r="R200" s="124">
        <v>30</v>
      </c>
      <c r="S200" s="77" t="e">
        <f t="shared" si="20"/>
        <v>#REF!</v>
      </c>
      <c r="T200" s="10"/>
      <c r="U200" s="63"/>
      <c r="V200" s="63"/>
      <c r="W200" s="63"/>
      <c r="X200" s="63"/>
      <c r="Y200" s="63"/>
    </row>
    <row r="201" spans="1:25" x14ac:dyDescent="0.2">
      <c r="A201" s="10"/>
      <c r="B201" s="107"/>
      <c r="C201" s="107"/>
      <c r="D201" s="378"/>
      <c r="E201" s="107"/>
      <c r="F201" s="122">
        <v>0</v>
      </c>
      <c r="G201" s="132">
        <v>0</v>
      </c>
      <c r="H201" s="75" t="e">
        <f>IF(VLOOKUP(J201,#REF!,TRUE)=J201,VLOOKUP(J201,#REF!,3),0)</f>
        <v>#REF!</v>
      </c>
      <c r="I201" s="123" t="e">
        <f t="shared" si="14"/>
        <v>#REF!</v>
      </c>
      <c r="J201" s="130"/>
      <c r="K201" s="76" t="e">
        <f>IF(VLOOKUP(J201,#REF!,TRUE)=J201,VLOOKUP(J201,#REF!,2),0)</f>
        <v>#REF!</v>
      </c>
      <c r="L201" s="77" t="e">
        <f t="shared" si="15"/>
        <v>#REF!</v>
      </c>
      <c r="M201" s="77" t="e">
        <f t="shared" si="16"/>
        <v>#REF!</v>
      </c>
      <c r="N201" s="77" t="e">
        <f t="shared" si="17"/>
        <v>#REF!</v>
      </c>
      <c r="O201" s="77" t="e">
        <f t="shared" si="18"/>
        <v>#REF!</v>
      </c>
      <c r="P201" s="124">
        <v>30</v>
      </c>
      <c r="Q201" s="77" t="e">
        <f t="shared" si="19"/>
        <v>#REF!</v>
      </c>
      <c r="R201" s="124">
        <v>30</v>
      </c>
      <c r="S201" s="77" t="e">
        <f t="shared" si="20"/>
        <v>#REF!</v>
      </c>
      <c r="T201" s="10"/>
      <c r="U201" s="63"/>
      <c r="V201" s="63"/>
      <c r="W201" s="63"/>
      <c r="X201" s="63"/>
      <c r="Y201" s="63"/>
    </row>
    <row r="202" spans="1:25" x14ac:dyDescent="0.2">
      <c r="A202" s="10"/>
      <c r="B202" s="107"/>
      <c r="C202" s="107"/>
      <c r="D202" s="378"/>
      <c r="E202" s="107"/>
      <c r="F202" s="122">
        <v>0</v>
      </c>
      <c r="G202" s="132">
        <v>0</v>
      </c>
      <c r="H202" s="75" t="e">
        <f>IF(VLOOKUP(J202,#REF!,TRUE)=J202,VLOOKUP(J202,#REF!,3),0)</f>
        <v>#REF!</v>
      </c>
      <c r="I202" s="123" t="e">
        <f t="shared" si="14"/>
        <v>#REF!</v>
      </c>
      <c r="J202" s="130"/>
      <c r="K202" s="76" t="e">
        <f>IF(VLOOKUP(J202,#REF!,TRUE)=J202,VLOOKUP(J202,#REF!,2),0)</f>
        <v>#REF!</v>
      </c>
      <c r="L202" s="77" t="e">
        <f t="shared" si="15"/>
        <v>#REF!</v>
      </c>
      <c r="M202" s="77" t="e">
        <f t="shared" si="16"/>
        <v>#REF!</v>
      </c>
      <c r="N202" s="77" t="e">
        <f t="shared" si="17"/>
        <v>#REF!</v>
      </c>
      <c r="O202" s="77" t="e">
        <f t="shared" si="18"/>
        <v>#REF!</v>
      </c>
      <c r="P202" s="124">
        <v>30</v>
      </c>
      <c r="Q202" s="77" t="e">
        <f t="shared" si="19"/>
        <v>#REF!</v>
      </c>
      <c r="R202" s="124">
        <v>30</v>
      </c>
      <c r="S202" s="77" t="e">
        <f t="shared" si="20"/>
        <v>#REF!</v>
      </c>
      <c r="T202" s="10"/>
      <c r="U202" s="63"/>
      <c r="V202" s="63"/>
      <c r="W202" s="63"/>
      <c r="X202" s="63"/>
      <c r="Y202" s="63"/>
    </row>
    <row r="203" spans="1:25" x14ac:dyDescent="0.2">
      <c r="A203" s="10"/>
      <c r="B203" s="107"/>
      <c r="C203" s="107"/>
      <c r="D203" s="378"/>
      <c r="E203" s="107"/>
      <c r="F203" s="122">
        <v>0</v>
      </c>
      <c r="G203" s="132">
        <v>0</v>
      </c>
      <c r="H203" s="75" t="e">
        <f>IF(VLOOKUP(J203,#REF!,TRUE)=J203,VLOOKUP(J203,#REF!,3),0)</f>
        <v>#REF!</v>
      </c>
      <c r="I203" s="123" t="e">
        <f t="shared" si="14"/>
        <v>#REF!</v>
      </c>
      <c r="J203" s="130"/>
      <c r="K203" s="76" t="e">
        <f>IF(VLOOKUP(J203,#REF!,TRUE)=J203,VLOOKUP(J203,#REF!,2),0)</f>
        <v>#REF!</v>
      </c>
      <c r="L203" s="77" t="e">
        <f t="shared" si="15"/>
        <v>#REF!</v>
      </c>
      <c r="M203" s="77" t="e">
        <f t="shared" si="16"/>
        <v>#REF!</v>
      </c>
      <c r="N203" s="77" t="e">
        <f t="shared" si="17"/>
        <v>#REF!</v>
      </c>
      <c r="O203" s="77" t="e">
        <f t="shared" si="18"/>
        <v>#REF!</v>
      </c>
      <c r="P203" s="124">
        <v>30</v>
      </c>
      <c r="Q203" s="77" t="e">
        <f t="shared" si="19"/>
        <v>#REF!</v>
      </c>
      <c r="R203" s="124">
        <v>30</v>
      </c>
      <c r="S203" s="77" t="e">
        <f t="shared" si="20"/>
        <v>#REF!</v>
      </c>
      <c r="T203" s="10"/>
      <c r="U203" s="63"/>
      <c r="V203" s="63"/>
      <c r="W203" s="63"/>
      <c r="X203" s="63"/>
      <c r="Y203" s="63"/>
    </row>
    <row r="204" spans="1:25" x14ac:dyDescent="0.2">
      <c r="A204" s="10"/>
      <c r="B204" s="107"/>
      <c r="C204" s="107"/>
      <c r="D204" s="378"/>
      <c r="E204" s="107"/>
      <c r="F204" s="122">
        <v>0</v>
      </c>
      <c r="G204" s="132">
        <v>0</v>
      </c>
      <c r="H204" s="75" t="e">
        <f>IF(VLOOKUP(J204,#REF!,TRUE)=J204,VLOOKUP(J204,#REF!,3),0)</f>
        <v>#REF!</v>
      </c>
      <c r="I204" s="123" t="e">
        <f t="shared" si="14"/>
        <v>#REF!</v>
      </c>
      <c r="J204" s="130"/>
      <c r="K204" s="76" t="e">
        <f>IF(VLOOKUP(J204,#REF!,TRUE)=J204,VLOOKUP(J204,#REF!,2),0)</f>
        <v>#REF!</v>
      </c>
      <c r="L204" s="77" t="e">
        <f t="shared" si="15"/>
        <v>#REF!</v>
      </c>
      <c r="M204" s="77" t="e">
        <f t="shared" si="16"/>
        <v>#REF!</v>
      </c>
      <c r="N204" s="77" t="e">
        <f t="shared" si="17"/>
        <v>#REF!</v>
      </c>
      <c r="O204" s="77" t="e">
        <f t="shared" si="18"/>
        <v>#REF!</v>
      </c>
      <c r="P204" s="124">
        <v>30</v>
      </c>
      <c r="Q204" s="77" t="e">
        <f t="shared" si="19"/>
        <v>#REF!</v>
      </c>
      <c r="R204" s="124">
        <v>30</v>
      </c>
      <c r="S204" s="77" t="e">
        <f t="shared" si="20"/>
        <v>#REF!</v>
      </c>
      <c r="T204" s="10"/>
      <c r="U204" s="63"/>
      <c r="V204" s="63"/>
      <c r="W204" s="63"/>
      <c r="X204" s="63"/>
      <c r="Y204" s="63"/>
    </row>
    <row r="205" spans="1:25" x14ac:dyDescent="0.2">
      <c r="A205" s="10"/>
      <c r="B205" s="107"/>
      <c r="C205" s="107"/>
      <c r="D205" s="378"/>
      <c r="E205" s="107"/>
      <c r="F205" s="122">
        <v>0</v>
      </c>
      <c r="G205" s="132">
        <v>0</v>
      </c>
      <c r="H205" s="75" t="e">
        <f>IF(VLOOKUP(J205,#REF!,TRUE)=J205,VLOOKUP(J205,#REF!,3),0)</f>
        <v>#REF!</v>
      </c>
      <c r="I205" s="123" t="e">
        <f t="shared" si="14"/>
        <v>#REF!</v>
      </c>
      <c r="J205" s="130"/>
      <c r="K205" s="76" t="e">
        <f>IF(VLOOKUP(J205,#REF!,TRUE)=J205,VLOOKUP(J205,#REF!,2),0)</f>
        <v>#REF!</v>
      </c>
      <c r="L205" s="77" t="e">
        <f t="shared" si="15"/>
        <v>#REF!</v>
      </c>
      <c r="M205" s="77" t="e">
        <f t="shared" si="16"/>
        <v>#REF!</v>
      </c>
      <c r="N205" s="77" t="e">
        <f t="shared" si="17"/>
        <v>#REF!</v>
      </c>
      <c r="O205" s="77" t="e">
        <f t="shared" si="18"/>
        <v>#REF!</v>
      </c>
      <c r="P205" s="124">
        <v>30</v>
      </c>
      <c r="Q205" s="77" t="e">
        <f t="shared" si="19"/>
        <v>#REF!</v>
      </c>
      <c r="R205" s="124">
        <v>30</v>
      </c>
      <c r="S205" s="77" t="e">
        <f t="shared" si="20"/>
        <v>#REF!</v>
      </c>
      <c r="T205" s="10"/>
      <c r="U205" s="63"/>
      <c r="V205" s="63"/>
      <c r="W205" s="63"/>
      <c r="X205" s="63"/>
      <c r="Y205" s="63"/>
    </row>
    <row r="206" spans="1:25" x14ac:dyDescent="0.2">
      <c r="A206" s="10"/>
      <c r="B206" s="107"/>
      <c r="C206" s="107"/>
      <c r="D206" s="378"/>
      <c r="E206" s="107"/>
      <c r="F206" s="122">
        <v>0</v>
      </c>
      <c r="G206" s="132">
        <v>0</v>
      </c>
      <c r="H206" s="75" t="e">
        <f>IF(VLOOKUP(J206,#REF!,TRUE)=J206,VLOOKUP(J206,#REF!,3),0)</f>
        <v>#REF!</v>
      </c>
      <c r="I206" s="123" t="e">
        <f t="shared" si="14"/>
        <v>#REF!</v>
      </c>
      <c r="J206" s="130"/>
      <c r="K206" s="76" t="e">
        <f>IF(VLOOKUP(J206,#REF!,TRUE)=J206,VLOOKUP(J206,#REF!,2),0)</f>
        <v>#REF!</v>
      </c>
      <c r="L206" s="77" t="e">
        <f t="shared" si="15"/>
        <v>#REF!</v>
      </c>
      <c r="M206" s="77" t="e">
        <f t="shared" si="16"/>
        <v>#REF!</v>
      </c>
      <c r="N206" s="77" t="e">
        <f t="shared" si="17"/>
        <v>#REF!</v>
      </c>
      <c r="O206" s="77" t="e">
        <f t="shared" si="18"/>
        <v>#REF!</v>
      </c>
      <c r="P206" s="124">
        <v>30</v>
      </c>
      <c r="Q206" s="77" t="e">
        <f t="shared" si="19"/>
        <v>#REF!</v>
      </c>
      <c r="R206" s="124">
        <v>30</v>
      </c>
      <c r="S206" s="77" t="e">
        <f t="shared" si="20"/>
        <v>#REF!</v>
      </c>
      <c r="T206" s="10"/>
      <c r="U206" s="63"/>
      <c r="V206" s="63"/>
      <c r="W206" s="63"/>
      <c r="X206" s="63"/>
      <c r="Y206" s="63"/>
    </row>
    <row r="207" spans="1:25" x14ac:dyDescent="0.2">
      <c r="A207" s="10"/>
      <c r="B207" s="107"/>
      <c r="C207" s="107"/>
      <c r="D207" s="378"/>
      <c r="E207" s="107"/>
      <c r="F207" s="122">
        <v>0</v>
      </c>
      <c r="G207" s="132">
        <v>0</v>
      </c>
      <c r="H207" s="75" t="e">
        <f>IF(VLOOKUP(J207,#REF!,TRUE)=J207,VLOOKUP(J207,#REF!,3),0)</f>
        <v>#REF!</v>
      </c>
      <c r="I207" s="123" t="e">
        <f t="shared" si="14"/>
        <v>#REF!</v>
      </c>
      <c r="J207" s="130"/>
      <c r="K207" s="76" t="e">
        <f>IF(VLOOKUP(J207,#REF!,TRUE)=J207,VLOOKUP(J207,#REF!,2),0)</f>
        <v>#REF!</v>
      </c>
      <c r="L207" s="77" t="e">
        <f t="shared" si="15"/>
        <v>#REF!</v>
      </c>
      <c r="M207" s="77" t="e">
        <f t="shared" si="16"/>
        <v>#REF!</v>
      </c>
      <c r="N207" s="77" t="e">
        <f t="shared" si="17"/>
        <v>#REF!</v>
      </c>
      <c r="O207" s="77" t="e">
        <f t="shared" si="18"/>
        <v>#REF!</v>
      </c>
      <c r="P207" s="124">
        <v>30</v>
      </c>
      <c r="Q207" s="77" t="e">
        <f t="shared" si="19"/>
        <v>#REF!</v>
      </c>
      <c r="R207" s="124">
        <v>30</v>
      </c>
      <c r="S207" s="77" t="e">
        <f t="shared" si="20"/>
        <v>#REF!</v>
      </c>
      <c r="T207" s="10"/>
      <c r="U207" s="63"/>
      <c r="V207" s="63"/>
      <c r="W207" s="63"/>
      <c r="X207" s="63"/>
      <c r="Y207" s="63"/>
    </row>
    <row r="208" spans="1:25" x14ac:dyDescent="0.2">
      <c r="A208" s="10"/>
      <c r="B208" s="107"/>
      <c r="C208" s="107"/>
      <c r="D208" s="378"/>
      <c r="E208" s="107"/>
      <c r="F208" s="122">
        <v>0</v>
      </c>
      <c r="G208" s="132">
        <v>0</v>
      </c>
      <c r="H208" s="75" t="e">
        <f>IF(VLOOKUP(J208,#REF!,TRUE)=J208,VLOOKUP(J208,#REF!,3),0)</f>
        <v>#REF!</v>
      </c>
      <c r="I208" s="123" t="e">
        <f t="shared" si="14"/>
        <v>#REF!</v>
      </c>
      <c r="J208" s="130"/>
      <c r="K208" s="76" t="e">
        <f>IF(VLOOKUP(J208,#REF!,TRUE)=J208,VLOOKUP(J208,#REF!,2),0)</f>
        <v>#REF!</v>
      </c>
      <c r="L208" s="77" t="e">
        <f t="shared" si="15"/>
        <v>#REF!</v>
      </c>
      <c r="M208" s="77" t="e">
        <f t="shared" si="16"/>
        <v>#REF!</v>
      </c>
      <c r="N208" s="77" t="e">
        <f t="shared" si="17"/>
        <v>#REF!</v>
      </c>
      <c r="O208" s="77" t="e">
        <f t="shared" si="18"/>
        <v>#REF!</v>
      </c>
      <c r="P208" s="124">
        <v>30</v>
      </c>
      <c r="Q208" s="77" t="e">
        <f t="shared" si="19"/>
        <v>#REF!</v>
      </c>
      <c r="R208" s="124">
        <v>30</v>
      </c>
      <c r="S208" s="77" t="e">
        <f t="shared" si="20"/>
        <v>#REF!</v>
      </c>
      <c r="T208" s="10"/>
      <c r="U208" s="63"/>
      <c r="V208" s="63"/>
      <c r="W208" s="63"/>
      <c r="X208" s="63"/>
      <c r="Y208" s="63"/>
    </row>
    <row r="209" spans="1:25" x14ac:dyDescent="0.2">
      <c r="A209" s="10"/>
      <c r="B209" s="107"/>
      <c r="C209" s="107"/>
      <c r="D209" s="378"/>
      <c r="E209" s="107"/>
      <c r="F209" s="122">
        <v>0</v>
      </c>
      <c r="G209" s="132">
        <v>0</v>
      </c>
      <c r="H209" s="75" t="e">
        <f>IF(VLOOKUP(J209,#REF!,TRUE)=J209,VLOOKUP(J209,#REF!,3),0)</f>
        <v>#REF!</v>
      </c>
      <c r="I209" s="123" t="e">
        <f t="shared" si="14"/>
        <v>#REF!</v>
      </c>
      <c r="J209" s="130"/>
      <c r="K209" s="76" t="e">
        <f>IF(VLOOKUP(J209,#REF!,TRUE)=J209,VLOOKUP(J209,#REF!,2),0)</f>
        <v>#REF!</v>
      </c>
      <c r="L209" s="77" t="e">
        <f t="shared" si="15"/>
        <v>#REF!</v>
      </c>
      <c r="M209" s="77" t="e">
        <f t="shared" si="16"/>
        <v>#REF!</v>
      </c>
      <c r="N209" s="77" t="e">
        <f t="shared" si="17"/>
        <v>#REF!</v>
      </c>
      <c r="O209" s="77" t="e">
        <f t="shared" si="18"/>
        <v>#REF!</v>
      </c>
      <c r="P209" s="124">
        <v>30</v>
      </c>
      <c r="Q209" s="77" t="e">
        <f t="shared" si="19"/>
        <v>#REF!</v>
      </c>
      <c r="R209" s="124">
        <v>30</v>
      </c>
      <c r="S209" s="77" t="e">
        <f t="shared" si="20"/>
        <v>#REF!</v>
      </c>
      <c r="T209" s="10"/>
      <c r="U209" s="63"/>
      <c r="V209" s="63"/>
      <c r="W209" s="63"/>
      <c r="X209" s="63"/>
      <c r="Y209" s="63"/>
    </row>
    <row r="210" spans="1:25" x14ac:dyDescent="0.2">
      <c r="A210" s="10"/>
      <c r="B210" s="107"/>
      <c r="C210" s="107"/>
      <c r="D210" s="378"/>
      <c r="E210" s="107"/>
      <c r="F210" s="122">
        <v>0</v>
      </c>
      <c r="G210" s="132">
        <v>0</v>
      </c>
      <c r="H210" s="75" t="e">
        <f>IF(VLOOKUP(J210,#REF!,TRUE)=J210,VLOOKUP(J210,#REF!,3),0)</f>
        <v>#REF!</v>
      </c>
      <c r="I210" s="123" t="e">
        <f t="shared" si="14"/>
        <v>#REF!</v>
      </c>
      <c r="J210" s="130"/>
      <c r="K210" s="76" t="e">
        <f>IF(VLOOKUP(J210,#REF!,TRUE)=J210,VLOOKUP(J210,#REF!,2),0)</f>
        <v>#REF!</v>
      </c>
      <c r="L210" s="77" t="e">
        <f t="shared" si="15"/>
        <v>#REF!</v>
      </c>
      <c r="M210" s="77" t="e">
        <f t="shared" si="16"/>
        <v>#REF!</v>
      </c>
      <c r="N210" s="77" t="e">
        <f t="shared" si="17"/>
        <v>#REF!</v>
      </c>
      <c r="O210" s="77" t="e">
        <f t="shared" si="18"/>
        <v>#REF!</v>
      </c>
      <c r="P210" s="124">
        <v>30</v>
      </c>
      <c r="Q210" s="77" t="e">
        <f t="shared" si="19"/>
        <v>#REF!</v>
      </c>
      <c r="R210" s="124">
        <v>30</v>
      </c>
      <c r="S210" s="77" t="e">
        <f t="shared" si="20"/>
        <v>#REF!</v>
      </c>
      <c r="T210" s="10"/>
      <c r="U210" s="63"/>
      <c r="V210" s="63"/>
      <c r="W210" s="63"/>
      <c r="X210" s="63"/>
      <c r="Y210" s="63"/>
    </row>
    <row r="211" spans="1:25" x14ac:dyDescent="0.2">
      <c r="A211" s="10"/>
      <c r="B211" s="107"/>
      <c r="C211" s="107"/>
      <c r="D211" s="378"/>
      <c r="E211" s="107"/>
      <c r="F211" s="122">
        <v>0</v>
      </c>
      <c r="G211" s="132">
        <v>0</v>
      </c>
      <c r="H211" s="75" t="e">
        <f>IF(VLOOKUP(J211,#REF!,TRUE)=J211,VLOOKUP(J211,#REF!,3),0)</f>
        <v>#REF!</v>
      </c>
      <c r="I211" s="123" t="e">
        <f t="shared" ref="I211:I274" si="21">IF(H211=5,((H211*$J$12)-9),H211*$J$12)</f>
        <v>#REF!</v>
      </c>
      <c r="J211" s="130"/>
      <c r="K211" s="76" t="e">
        <f>IF(VLOOKUP(J211,#REF!,TRUE)=J211,VLOOKUP(J211,#REF!,2),0)</f>
        <v>#REF!</v>
      </c>
      <c r="L211" s="77" t="e">
        <f t="shared" ref="L211:L274" si="22">F211*I211</f>
        <v>#REF!</v>
      </c>
      <c r="M211" s="77" t="e">
        <f t="shared" ref="M211:M274" si="23">L211/K211</f>
        <v>#REF!</v>
      </c>
      <c r="N211" s="77" t="e">
        <f t="shared" ref="N211:N274" si="24">F211/K211*$R$12</f>
        <v>#REF!</v>
      </c>
      <c r="O211" s="77" t="e">
        <f t="shared" ref="O211:O274" si="25">N211*I211/12</f>
        <v>#REF!</v>
      </c>
      <c r="P211" s="124">
        <v>30</v>
      </c>
      <c r="Q211" s="77" t="e">
        <f t="shared" ref="Q211:Q274" si="26">IF(H211=0,((F211/P211*$R$13)*0),F211/P211*$R$13)</f>
        <v>#REF!</v>
      </c>
      <c r="R211" s="124">
        <v>30</v>
      </c>
      <c r="S211" s="77" t="e">
        <f t="shared" ref="S211:S274" si="27">G211/R211*$R$14</f>
        <v>#REF!</v>
      </c>
      <c r="T211" s="10"/>
      <c r="U211" s="63"/>
      <c r="V211" s="63"/>
      <c r="W211" s="63"/>
      <c r="X211" s="63"/>
      <c r="Y211" s="63"/>
    </row>
    <row r="212" spans="1:25" x14ac:dyDescent="0.2">
      <c r="A212" s="10"/>
      <c r="B212" s="107"/>
      <c r="C212" s="107"/>
      <c r="D212" s="378"/>
      <c r="E212" s="107"/>
      <c r="F212" s="122">
        <v>0</v>
      </c>
      <c r="G212" s="132">
        <v>0</v>
      </c>
      <c r="H212" s="75" t="e">
        <f>IF(VLOOKUP(J212,#REF!,TRUE)=J212,VLOOKUP(J212,#REF!,3),0)</f>
        <v>#REF!</v>
      </c>
      <c r="I212" s="123" t="e">
        <f t="shared" si="21"/>
        <v>#REF!</v>
      </c>
      <c r="J212" s="130"/>
      <c r="K212" s="76" t="e">
        <f>IF(VLOOKUP(J212,#REF!,TRUE)=J212,VLOOKUP(J212,#REF!,2),0)</f>
        <v>#REF!</v>
      </c>
      <c r="L212" s="77" t="e">
        <f t="shared" si="22"/>
        <v>#REF!</v>
      </c>
      <c r="M212" s="77" t="e">
        <f t="shared" si="23"/>
        <v>#REF!</v>
      </c>
      <c r="N212" s="77" t="e">
        <f t="shared" si="24"/>
        <v>#REF!</v>
      </c>
      <c r="O212" s="77" t="e">
        <f t="shared" si="25"/>
        <v>#REF!</v>
      </c>
      <c r="P212" s="124">
        <v>30</v>
      </c>
      <c r="Q212" s="77" t="e">
        <f t="shared" si="26"/>
        <v>#REF!</v>
      </c>
      <c r="R212" s="124">
        <v>30</v>
      </c>
      <c r="S212" s="77" t="e">
        <f t="shared" si="27"/>
        <v>#REF!</v>
      </c>
      <c r="T212" s="10"/>
      <c r="U212" s="63"/>
      <c r="V212" s="63"/>
      <c r="W212" s="63"/>
      <c r="X212" s="63"/>
      <c r="Y212" s="63"/>
    </row>
    <row r="213" spans="1:25" x14ac:dyDescent="0.2">
      <c r="A213" s="10"/>
      <c r="B213" s="107"/>
      <c r="C213" s="107"/>
      <c r="D213" s="378"/>
      <c r="E213" s="107"/>
      <c r="F213" s="122">
        <v>0</v>
      </c>
      <c r="G213" s="132">
        <v>0</v>
      </c>
      <c r="H213" s="75" t="e">
        <f>IF(VLOOKUP(J213,#REF!,TRUE)=J213,VLOOKUP(J213,#REF!,3),0)</f>
        <v>#REF!</v>
      </c>
      <c r="I213" s="123" t="e">
        <f t="shared" si="21"/>
        <v>#REF!</v>
      </c>
      <c r="J213" s="130"/>
      <c r="K213" s="76" t="e">
        <f>IF(VLOOKUP(J213,#REF!,TRUE)=J213,VLOOKUP(J213,#REF!,2),0)</f>
        <v>#REF!</v>
      </c>
      <c r="L213" s="77" t="e">
        <f t="shared" si="22"/>
        <v>#REF!</v>
      </c>
      <c r="M213" s="77" t="e">
        <f t="shared" si="23"/>
        <v>#REF!</v>
      </c>
      <c r="N213" s="77" t="e">
        <f t="shared" si="24"/>
        <v>#REF!</v>
      </c>
      <c r="O213" s="77" t="e">
        <f t="shared" si="25"/>
        <v>#REF!</v>
      </c>
      <c r="P213" s="124">
        <v>30</v>
      </c>
      <c r="Q213" s="77" t="e">
        <f t="shared" si="26"/>
        <v>#REF!</v>
      </c>
      <c r="R213" s="124">
        <v>30</v>
      </c>
      <c r="S213" s="77" t="e">
        <f t="shared" si="27"/>
        <v>#REF!</v>
      </c>
      <c r="T213" s="10"/>
      <c r="U213" s="63"/>
      <c r="V213" s="63"/>
      <c r="W213" s="63"/>
      <c r="X213" s="63"/>
      <c r="Y213" s="63"/>
    </row>
    <row r="214" spans="1:25" x14ac:dyDescent="0.2">
      <c r="A214" s="10"/>
      <c r="B214" s="107"/>
      <c r="C214" s="107"/>
      <c r="D214" s="378"/>
      <c r="E214" s="107"/>
      <c r="F214" s="122">
        <v>0</v>
      </c>
      <c r="G214" s="132">
        <v>0</v>
      </c>
      <c r="H214" s="75" t="e">
        <f>IF(VLOOKUP(J214,#REF!,TRUE)=J214,VLOOKUP(J214,#REF!,3),0)</f>
        <v>#REF!</v>
      </c>
      <c r="I214" s="123" t="e">
        <f t="shared" si="21"/>
        <v>#REF!</v>
      </c>
      <c r="J214" s="130"/>
      <c r="K214" s="76" t="e">
        <f>IF(VLOOKUP(J214,#REF!,TRUE)=J214,VLOOKUP(J214,#REF!,2),0)</f>
        <v>#REF!</v>
      </c>
      <c r="L214" s="77" t="e">
        <f t="shared" si="22"/>
        <v>#REF!</v>
      </c>
      <c r="M214" s="77" t="e">
        <f t="shared" si="23"/>
        <v>#REF!</v>
      </c>
      <c r="N214" s="77" t="e">
        <f t="shared" si="24"/>
        <v>#REF!</v>
      </c>
      <c r="O214" s="77" t="e">
        <f t="shared" si="25"/>
        <v>#REF!</v>
      </c>
      <c r="P214" s="124">
        <v>30</v>
      </c>
      <c r="Q214" s="77" t="e">
        <f t="shared" si="26"/>
        <v>#REF!</v>
      </c>
      <c r="R214" s="124">
        <v>30</v>
      </c>
      <c r="S214" s="77" t="e">
        <f t="shared" si="27"/>
        <v>#REF!</v>
      </c>
      <c r="T214" s="10"/>
      <c r="U214" s="63"/>
      <c r="V214" s="63"/>
      <c r="W214" s="63"/>
      <c r="X214" s="63"/>
      <c r="Y214" s="63"/>
    </row>
    <row r="215" spans="1:25" x14ac:dyDescent="0.2">
      <c r="A215" s="10"/>
      <c r="B215" s="107"/>
      <c r="C215" s="107"/>
      <c r="D215" s="378"/>
      <c r="E215" s="107"/>
      <c r="F215" s="122">
        <v>0</v>
      </c>
      <c r="G215" s="132">
        <v>0</v>
      </c>
      <c r="H215" s="75" t="e">
        <f>IF(VLOOKUP(J215,#REF!,TRUE)=J215,VLOOKUP(J215,#REF!,3),0)</f>
        <v>#REF!</v>
      </c>
      <c r="I215" s="123" t="e">
        <f t="shared" si="21"/>
        <v>#REF!</v>
      </c>
      <c r="J215" s="130"/>
      <c r="K215" s="76" t="e">
        <f>IF(VLOOKUP(J215,#REF!,TRUE)=J215,VLOOKUP(J215,#REF!,2),0)</f>
        <v>#REF!</v>
      </c>
      <c r="L215" s="77" t="e">
        <f t="shared" si="22"/>
        <v>#REF!</v>
      </c>
      <c r="M215" s="77" t="e">
        <f t="shared" si="23"/>
        <v>#REF!</v>
      </c>
      <c r="N215" s="77" t="e">
        <f t="shared" si="24"/>
        <v>#REF!</v>
      </c>
      <c r="O215" s="77" t="e">
        <f t="shared" si="25"/>
        <v>#REF!</v>
      </c>
      <c r="P215" s="124">
        <v>30</v>
      </c>
      <c r="Q215" s="77" t="e">
        <f t="shared" si="26"/>
        <v>#REF!</v>
      </c>
      <c r="R215" s="124">
        <v>30</v>
      </c>
      <c r="S215" s="77" t="e">
        <f t="shared" si="27"/>
        <v>#REF!</v>
      </c>
      <c r="T215" s="10"/>
      <c r="U215" s="63"/>
      <c r="V215" s="63"/>
      <c r="W215" s="63"/>
      <c r="X215" s="63"/>
      <c r="Y215" s="63"/>
    </row>
    <row r="216" spans="1:25" x14ac:dyDescent="0.2">
      <c r="A216" s="10"/>
      <c r="B216" s="107"/>
      <c r="C216" s="107"/>
      <c r="D216" s="378"/>
      <c r="E216" s="107"/>
      <c r="F216" s="122">
        <v>0</v>
      </c>
      <c r="G216" s="132">
        <v>0</v>
      </c>
      <c r="H216" s="75" t="e">
        <f>IF(VLOOKUP(J216,#REF!,TRUE)=J216,VLOOKUP(J216,#REF!,3),0)</f>
        <v>#REF!</v>
      </c>
      <c r="I216" s="123" t="e">
        <f t="shared" si="21"/>
        <v>#REF!</v>
      </c>
      <c r="J216" s="130"/>
      <c r="K216" s="76" t="e">
        <f>IF(VLOOKUP(J216,#REF!,TRUE)=J216,VLOOKUP(J216,#REF!,2),0)</f>
        <v>#REF!</v>
      </c>
      <c r="L216" s="77" t="e">
        <f t="shared" si="22"/>
        <v>#REF!</v>
      </c>
      <c r="M216" s="77" t="e">
        <f t="shared" si="23"/>
        <v>#REF!</v>
      </c>
      <c r="N216" s="77" t="e">
        <f t="shared" si="24"/>
        <v>#REF!</v>
      </c>
      <c r="O216" s="77" t="e">
        <f t="shared" si="25"/>
        <v>#REF!</v>
      </c>
      <c r="P216" s="124">
        <v>30</v>
      </c>
      <c r="Q216" s="77" t="e">
        <f t="shared" si="26"/>
        <v>#REF!</v>
      </c>
      <c r="R216" s="124">
        <v>30</v>
      </c>
      <c r="S216" s="77" t="e">
        <f t="shared" si="27"/>
        <v>#REF!</v>
      </c>
      <c r="T216" s="10"/>
      <c r="U216" s="63"/>
      <c r="V216" s="63"/>
      <c r="W216" s="63"/>
      <c r="X216" s="63"/>
      <c r="Y216" s="63"/>
    </row>
    <row r="217" spans="1:25" x14ac:dyDescent="0.2">
      <c r="A217" s="10"/>
      <c r="B217" s="107"/>
      <c r="C217" s="107"/>
      <c r="D217" s="378"/>
      <c r="E217" s="107"/>
      <c r="F217" s="122">
        <v>0</v>
      </c>
      <c r="G217" s="132">
        <v>0</v>
      </c>
      <c r="H217" s="75" t="e">
        <f>IF(VLOOKUP(J217,#REF!,TRUE)=J217,VLOOKUP(J217,#REF!,3),0)</f>
        <v>#REF!</v>
      </c>
      <c r="I217" s="123" t="e">
        <f t="shared" si="21"/>
        <v>#REF!</v>
      </c>
      <c r="J217" s="130"/>
      <c r="K217" s="76" t="e">
        <f>IF(VLOOKUP(J217,#REF!,TRUE)=J217,VLOOKUP(J217,#REF!,2),0)</f>
        <v>#REF!</v>
      </c>
      <c r="L217" s="77" t="e">
        <f t="shared" si="22"/>
        <v>#REF!</v>
      </c>
      <c r="M217" s="77" t="e">
        <f t="shared" si="23"/>
        <v>#REF!</v>
      </c>
      <c r="N217" s="77" t="e">
        <f t="shared" si="24"/>
        <v>#REF!</v>
      </c>
      <c r="O217" s="77" t="e">
        <f t="shared" si="25"/>
        <v>#REF!</v>
      </c>
      <c r="P217" s="124">
        <v>30</v>
      </c>
      <c r="Q217" s="77" t="e">
        <f t="shared" si="26"/>
        <v>#REF!</v>
      </c>
      <c r="R217" s="124">
        <v>30</v>
      </c>
      <c r="S217" s="77" t="e">
        <f t="shared" si="27"/>
        <v>#REF!</v>
      </c>
      <c r="T217" s="10"/>
      <c r="U217" s="63"/>
      <c r="V217" s="63"/>
      <c r="W217" s="63"/>
      <c r="X217" s="63"/>
      <c r="Y217" s="63"/>
    </row>
    <row r="218" spans="1:25" x14ac:dyDescent="0.2">
      <c r="A218" s="10"/>
      <c r="B218" s="107"/>
      <c r="C218" s="107"/>
      <c r="D218" s="378"/>
      <c r="E218" s="107"/>
      <c r="F218" s="122">
        <v>0</v>
      </c>
      <c r="G218" s="132">
        <v>0</v>
      </c>
      <c r="H218" s="75" t="e">
        <f>IF(VLOOKUP(J218,#REF!,TRUE)=J218,VLOOKUP(J218,#REF!,3),0)</f>
        <v>#REF!</v>
      </c>
      <c r="I218" s="123" t="e">
        <f t="shared" si="21"/>
        <v>#REF!</v>
      </c>
      <c r="J218" s="130"/>
      <c r="K218" s="76" t="e">
        <f>IF(VLOOKUP(J218,#REF!,TRUE)=J218,VLOOKUP(J218,#REF!,2),0)</f>
        <v>#REF!</v>
      </c>
      <c r="L218" s="77" t="e">
        <f t="shared" si="22"/>
        <v>#REF!</v>
      </c>
      <c r="M218" s="77" t="e">
        <f t="shared" si="23"/>
        <v>#REF!</v>
      </c>
      <c r="N218" s="77" t="e">
        <f t="shared" si="24"/>
        <v>#REF!</v>
      </c>
      <c r="O218" s="77" t="e">
        <f t="shared" si="25"/>
        <v>#REF!</v>
      </c>
      <c r="P218" s="124">
        <v>30</v>
      </c>
      <c r="Q218" s="77" t="e">
        <f t="shared" si="26"/>
        <v>#REF!</v>
      </c>
      <c r="R218" s="124">
        <v>30</v>
      </c>
      <c r="S218" s="77" t="e">
        <f t="shared" si="27"/>
        <v>#REF!</v>
      </c>
      <c r="T218" s="10"/>
      <c r="U218" s="63"/>
      <c r="V218" s="63"/>
      <c r="W218" s="63"/>
      <c r="X218" s="63"/>
      <c r="Y218" s="63"/>
    </row>
    <row r="219" spans="1:25" x14ac:dyDescent="0.2">
      <c r="A219" s="10"/>
      <c r="B219" s="107"/>
      <c r="C219" s="107"/>
      <c r="D219" s="378"/>
      <c r="E219" s="107"/>
      <c r="F219" s="122">
        <v>0</v>
      </c>
      <c r="G219" s="132">
        <v>0</v>
      </c>
      <c r="H219" s="75" t="e">
        <f>IF(VLOOKUP(J219,#REF!,TRUE)=J219,VLOOKUP(J219,#REF!,3),0)</f>
        <v>#REF!</v>
      </c>
      <c r="I219" s="123" t="e">
        <f t="shared" si="21"/>
        <v>#REF!</v>
      </c>
      <c r="J219" s="130"/>
      <c r="K219" s="76" t="e">
        <f>IF(VLOOKUP(J219,#REF!,TRUE)=J219,VLOOKUP(J219,#REF!,2),0)</f>
        <v>#REF!</v>
      </c>
      <c r="L219" s="77" t="e">
        <f t="shared" si="22"/>
        <v>#REF!</v>
      </c>
      <c r="M219" s="77" t="e">
        <f t="shared" si="23"/>
        <v>#REF!</v>
      </c>
      <c r="N219" s="77" t="e">
        <f t="shared" si="24"/>
        <v>#REF!</v>
      </c>
      <c r="O219" s="77" t="e">
        <f t="shared" si="25"/>
        <v>#REF!</v>
      </c>
      <c r="P219" s="124">
        <v>30</v>
      </c>
      <c r="Q219" s="77" t="e">
        <f t="shared" si="26"/>
        <v>#REF!</v>
      </c>
      <c r="R219" s="124">
        <v>30</v>
      </c>
      <c r="S219" s="77" t="e">
        <f t="shared" si="27"/>
        <v>#REF!</v>
      </c>
      <c r="T219" s="10"/>
      <c r="U219" s="63"/>
      <c r="V219" s="63"/>
      <c r="W219" s="63"/>
      <c r="X219" s="63"/>
      <c r="Y219" s="63"/>
    </row>
    <row r="220" spans="1:25" x14ac:dyDescent="0.2">
      <c r="A220" s="10"/>
      <c r="B220" s="107"/>
      <c r="C220" s="107"/>
      <c r="D220" s="378"/>
      <c r="E220" s="107"/>
      <c r="F220" s="122">
        <v>0</v>
      </c>
      <c r="G220" s="132">
        <v>0</v>
      </c>
      <c r="H220" s="75" t="e">
        <f>IF(VLOOKUP(J220,#REF!,TRUE)=J220,VLOOKUP(J220,#REF!,3),0)</f>
        <v>#REF!</v>
      </c>
      <c r="I220" s="123" t="e">
        <f t="shared" si="21"/>
        <v>#REF!</v>
      </c>
      <c r="J220" s="130"/>
      <c r="K220" s="76" t="e">
        <f>IF(VLOOKUP(J220,#REF!,TRUE)=J220,VLOOKUP(J220,#REF!,2),0)</f>
        <v>#REF!</v>
      </c>
      <c r="L220" s="77" t="e">
        <f t="shared" si="22"/>
        <v>#REF!</v>
      </c>
      <c r="M220" s="77" t="e">
        <f t="shared" si="23"/>
        <v>#REF!</v>
      </c>
      <c r="N220" s="77" t="e">
        <f t="shared" si="24"/>
        <v>#REF!</v>
      </c>
      <c r="O220" s="77" t="e">
        <f t="shared" si="25"/>
        <v>#REF!</v>
      </c>
      <c r="P220" s="124">
        <v>30</v>
      </c>
      <c r="Q220" s="77" t="e">
        <f t="shared" si="26"/>
        <v>#REF!</v>
      </c>
      <c r="R220" s="124">
        <v>30</v>
      </c>
      <c r="S220" s="77" t="e">
        <f t="shared" si="27"/>
        <v>#REF!</v>
      </c>
      <c r="T220" s="10"/>
      <c r="U220" s="63"/>
      <c r="V220" s="63"/>
      <c r="W220" s="63"/>
      <c r="X220" s="63"/>
      <c r="Y220" s="63"/>
    </row>
    <row r="221" spans="1:25" x14ac:dyDescent="0.2">
      <c r="A221" s="10"/>
      <c r="B221" s="107"/>
      <c r="C221" s="107"/>
      <c r="D221" s="378"/>
      <c r="E221" s="107"/>
      <c r="F221" s="122">
        <v>0</v>
      </c>
      <c r="G221" s="132">
        <v>0</v>
      </c>
      <c r="H221" s="75" t="e">
        <f>IF(VLOOKUP(J221,#REF!,TRUE)=J221,VLOOKUP(J221,#REF!,3),0)</f>
        <v>#REF!</v>
      </c>
      <c r="I221" s="123" t="e">
        <f t="shared" si="21"/>
        <v>#REF!</v>
      </c>
      <c r="J221" s="130"/>
      <c r="K221" s="76" t="e">
        <f>IF(VLOOKUP(J221,#REF!,TRUE)=J221,VLOOKUP(J221,#REF!,2),0)</f>
        <v>#REF!</v>
      </c>
      <c r="L221" s="77" t="e">
        <f t="shared" si="22"/>
        <v>#REF!</v>
      </c>
      <c r="M221" s="77" t="e">
        <f t="shared" si="23"/>
        <v>#REF!</v>
      </c>
      <c r="N221" s="77" t="e">
        <f t="shared" si="24"/>
        <v>#REF!</v>
      </c>
      <c r="O221" s="77" t="e">
        <f t="shared" si="25"/>
        <v>#REF!</v>
      </c>
      <c r="P221" s="124">
        <v>30</v>
      </c>
      <c r="Q221" s="77" t="e">
        <f t="shared" si="26"/>
        <v>#REF!</v>
      </c>
      <c r="R221" s="124">
        <v>30</v>
      </c>
      <c r="S221" s="77" t="e">
        <f t="shared" si="27"/>
        <v>#REF!</v>
      </c>
      <c r="T221" s="10"/>
      <c r="U221" s="63"/>
      <c r="V221" s="63"/>
      <c r="W221" s="63"/>
      <c r="X221" s="63"/>
      <c r="Y221" s="63"/>
    </row>
    <row r="222" spans="1:25" x14ac:dyDescent="0.2">
      <c r="A222" s="10"/>
      <c r="B222" s="107"/>
      <c r="C222" s="107"/>
      <c r="D222" s="378"/>
      <c r="E222" s="107"/>
      <c r="F222" s="122">
        <v>0</v>
      </c>
      <c r="G222" s="132">
        <v>0</v>
      </c>
      <c r="H222" s="75" t="e">
        <f>IF(VLOOKUP(J222,#REF!,TRUE)=J222,VLOOKUP(J222,#REF!,3),0)</f>
        <v>#REF!</v>
      </c>
      <c r="I222" s="123" t="e">
        <f t="shared" si="21"/>
        <v>#REF!</v>
      </c>
      <c r="J222" s="130"/>
      <c r="K222" s="76" t="e">
        <f>IF(VLOOKUP(J222,#REF!,TRUE)=J222,VLOOKUP(J222,#REF!,2),0)</f>
        <v>#REF!</v>
      </c>
      <c r="L222" s="77" t="e">
        <f t="shared" si="22"/>
        <v>#REF!</v>
      </c>
      <c r="M222" s="77" t="e">
        <f t="shared" si="23"/>
        <v>#REF!</v>
      </c>
      <c r="N222" s="77" t="e">
        <f t="shared" si="24"/>
        <v>#REF!</v>
      </c>
      <c r="O222" s="77" t="e">
        <f t="shared" si="25"/>
        <v>#REF!</v>
      </c>
      <c r="P222" s="124">
        <v>30</v>
      </c>
      <c r="Q222" s="77" t="e">
        <f t="shared" si="26"/>
        <v>#REF!</v>
      </c>
      <c r="R222" s="124">
        <v>30</v>
      </c>
      <c r="S222" s="77" t="e">
        <f t="shared" si="27"/>
        <v>#REF!</v>
      </c>
      <c r="T222" s="10"/>
      <c r="U222" s="63"/>
      <c r="V222" s="63"/>
      <c r="W222" s="63"/>
      <c r="X222" s="63"/>
      <c r="Y222" s="63"/>
    </row>
    <row r="223" spans="1:25" x14ac:dyDescent="0.2">
      <c r="A223" s="10"/>
      <c r="B223" s="107"/>
      <c r="C223" s="107"/>
      <c r="D223" s="378"/>
      <c r="E223" s="107"/>
      <c r="F223" s="122">
        <v>0</v>
      </c>
      <c r="G223" s="132">
        <v>0</v>
      </c>
      <c r="H223" s="75" t="e">
        <f>IF(VLOOKUP(J223,#REF!,TRUE)=J223,VLOOKUP(J223,#REF!,3),0)</f>
        <v>#REF!</v>
      </c>
      <c r="I223" s="123" t="e">
        <f t="shared" si="21"/>
        <v>#REF!</v>
      </c>
      <c r="J223" s="130"/>
      <c r="K223" s="76" t="e">
        <f>IF(VLOOKUP(J223,#REF!,TRUE)=J223,VLOOKUP(J223,#REF!,2),0)</f>
        <v>#REF!</v>
      </c>
      <c r="L223" s="77" t="e">
        <f t="shared" si="22"/>
        <v>#REF!</v>
      </c>
      <c r="M223" s="77" t="e">
        <f t="shared" si="23"/>
        <v>#REF!</v>
      </c>
      <c r="N223" s="77" t="e">
        <f t="shared" si="24"/>
        <v>#REF!</v>
      </c>
      <c r="O223" s="77" t="e">
        <f t="shared" si="25"/>
        <v>#REF!</v>
      </c>
      <c r="P223" s="124">
        <v>30</v>
      </c>
      <c r="Q223" s="77" t="e">
        <f t="shared" si="26"/>
        <v>#REF!</v>
      </c>
      <c r="R223" s="124">
        <v>30</v>
      </c>
      <c r="S223" s="77" t="e">
        <f t="shared" si="27"/>
        <v>#REF!</v>
      </c>
      <c r="T223" s="10"/>
      <c r="U223" s="63"/>
      <c r="V223" s="63"/>
      <c r="W223" s="63"/>
      <c r="X223" s="63"/>
      <c r="Y223" s="63"/>
    </row>
    <row r="224" spans="1:25" x14ac:dyDescent="0.2">
      <c r="A224" s="10"/>
      <c r="B224" s="107"/>
      <c r="C224" s="107"/>
      <c r="D224" s="378"/>
      <c r="E224" s="107"/>
      <c r="F224" s="122">
        <v>0</v>
      </c>
      <c r="G224" s="132">
        <v>0</v>
      </c>
      <c r="H224" s="75" t="e">
        <f>IF(VLOOKUP(J224,#REF!,TRUE)=J224,VLOOKUP(J224,#REF!,3),0)</f>
        <v>#REF!</v>
      </c>
      <c r="I224" s="123" t="e">
        <f t="shared" si="21"/>
        <v>#REF!</v>
      </c>
      <c r="J224" s="130"/>
      <c r="K224" s="76" t="e">
        <f>IF(VLOOKUP(J224,#REF!,TRUE)=J224,VLOOKUP(J224,#REF!,2),0)</f>
        <v>#REF!</v>
      </c>
      <c r="L224" s="77" t="e">
        <f t="shared" si="22"/>
        <v>#REF!</v>
      </c>
      <c r="M224" s="77" t="e">
        <f t="shared" si="23"/>
        <v>#REF!</v>
      </c>
      <c r="N224" s="77" t="e">
        <f t="shared" si="24"/>
        <v>#REF!</v>
      </c>
      <c r="O224" s="77" t="e">
        <f t="shared" si="25"/>
        <v>#REF!</v>
      </c>
      <c r="P224" s="124">
        <v>30</v>
      </c>
      <c r="Q224" s="77" t="e">
        <f t="shared" si="26"/>
        <v>#REF!</v>
      </c>
      <c r="R224" s="124">
        <v>30</v>
      </c>
      <c r="S224" s="77" t="e">
        <f t="shared" si="27"/>
        <v>#REF!</v>
      </c>
      <c r="T224" s="10"/>
      <c r="U224" s="63"/>
      <c r="V224" s="63"/>
      <c r="W224" s="63"/>
      <c r="X224" s="63"/>
      <c r="Y224" s="63"/>
    </row>
    <row r="225" spans="1:25" x14ac:dyDescent="0.2">
      <c r="A225" s="10"/>
      <c r="B225" s="107"/>
      <c r="C225" s="107"/>
      <c r="D225" s="378"/>
      <c r="E225" s="107"/>
      <c r="F225" s="122">
        <v>0</v>
      </c>
      <c r="G225" s="132">
        <v>0</v>
      </c>
      <c r="H225" s="75" t="e">
        <f>IF(VLOOKUP(J225,#REF!,TRUE)=J225,VLOOKUP(J225,#REF!,3),0)</f>
        <v>#REF!</v>
      </c>
      <c r="I225" s="123" t="e">
        <f t="shared" si="21"/>
        <v>#REF!</v>
      </c>
      <c r="J225" s="130"/>
      <c r="K225" s="76" t="e">
        <f>IF(VLOOKUP(J225,#REF!,TRUE)=J225,VLOOKUP(J225,#REF!,2),0)</f>
        <v>#REF!</v>
      </c>
      <c r="L225" s="77" t="e">
        <f t="shared" si="22"/>
        <v>#REF!</v>
      </c>
      <c r="M225" s="77" t="e">
        <f t="shared" si="23"/>
        <v>#REF!</v>
      </c>
      <c r="N225" s="77" t="e">
        <f t="shared" si="24"/>
        <v>#REF!</v>
      </c>
      <c r="O225" s="77" t="e">
        <f t="shared" si="25"/>
        <v>#REF!</v>
      </c>
      <c r="P225" s="124">
        <v>30</v>
      </c>
      <c r="Q225" s="77" t="e">
        <f t="shared" si="26"/>
        <v>#REF!</v>
      </c>
      <c r="R225" s="124">
        <v>30</v>
      </c>
      <c r="S225" s="77" t="e">
        <f t="shared" si="27"/>
        <v>#REF!</v>
      </c>
      <c r="T225" s="10"/>
      <c r="U225" s="63"/>
      <c r="V225" s="63"/>
      <c r="W225" s="63"/>
      <c r="X225" s="63"/>
      <c r="Y225" s="63"/>
    </row>
    <row r="226" spans="1:25" x14ac:dyDescent="0.2">
      <c r="A226" s="10"/>
      <c r="B226" s="107"/>
      <c r="C226" s="107"/>
      <c r="D226" s="378"/>
      <c r="E226" s="107"/>
      <c r="F226" s="122">
        <v>0</v>
      </c>
      <c r="G226" s="132">
        <v>0</v>
      </c>
      <c r="H226" s="75" t="e">
        <f>IF(VLOOKUP(J226,#REF!,TRUE)=J226,VLOOKUP(J226,#REF!,3),0)</f>
        <v>#REF!</v>
      </c>
      <c r="I226" s="123" t="e">
        <f t="shared" si="21"/>
        <v>#REF!</v>
      </c>
      <c r="J226" s="130"/>
      <c r="K226" s="76" t="e">
        <f>IF(VLOOKUP(J226,#REF!,TRUE)=J226,VLOOKUP(J226,#REF!,2),0)</f>
        <v>#REF!</v>
      </c>
      <c r="L226" s="77" t="e">
        <f t="shared" si="22"/>
        <v>#REF!</v>
      </c>
      <c r="M226" s="77" t="e">
        <f t="shared" si="23"/>
        <v>#REF!</v>
      </c>
      <c r="N226" s="77" t="e">
        <f t="shared" si="24"/>
        <v>#REF!</v>
      </c>
      <c r="O226" s="77" t="e">
        <f t="shared" si="25"/>
        <v>#REF!</v>
      </c>
      <c r="P226" s="124">
        <v>30</v>
      </c>
      <c r="Q226" s="77" t="e">
        <f t="shared" si="26"/>
        <v>#REF!</v>
      </c>
      <c r="R226" s="124">
        <v>30</v>
      </c>
      <c r="S226" s="77" t="e">
        <f t="shared" si="27"/>
        <v>#REF!</v>
      </c>
      <c r="T226" s="10"/>
      <c r="U226" s="63"/>
      <c r="V226" s="63"/>
      <c r="W226" s="63"/>
      <c r="X226" s="63"/>
      <c r="Y226" s="63"/>
    </row>
    <row r="227" spans="1:25" x14ac:dyDescent="0.2">
      <c r="A227" s="10"/>
      <c r="B227" s="107"/>
      <c r="C227" s="107"/>
      <c r="D227" s="378"/>
      <c r="E227" s="107"/>
      <c r="F227" s="122">
        <v>0</v>
      </c>
      <c r="G227" s="132">
        <v>0</v>
      </c>
      <c r="H227" s="75" t="e">
        <f>IF(VLOOKUP(J227,#REF!,TRUE)=J227,VLOOKUP(J227,#REF!,3),0)</f>
        <v>#REF!</v>
      </c>
      <c r="I227" s="123" t="e">
        <f t="shared" si="21"/>
        <v>#REF!</v>
      </c>
      <c r="J227" s="130"/>
      <c r="K227" s="76" t="e">
        <f>IF(VLOOKUP(J227,#REF!,TRUE)=J227,VLOOKUP(J227,#REF!,2),0)</f>
        <v>#REF!</v>
      </c>
      <c r="L227" s="77" t="e">
        <f t="shared" si="22"/>
        <v>#REF!</v>
      </c>
      <c r="M227" s="77" t="e">
        <f t="shared" si="23"/>
        <v>#REF!</v>
      </c>
      <c r="N227" s="77" t="e">
        <f t="shared" si="24"/>
        <v>#REF!</v>
      </c>
      <c r="O227" s="77" t="e">
        <f t="shared" si="25"/>
        <v>#REF!</v>
      </c>
      <c r="P227" s="124">
        <v>30</v>
      </c>
      <c r="Q227" s="77" t="e">
        <f t="shared" si="26"/>
        <v>#REF!</v>
      </c>
      <c r="R227" s="124">
        <v>30</v>
      </c>
      <c r="S227" s="77" t="e">
        <f t="shared" si="27"/>
        <v>#REF!</v>
      </c>
      <c r="T227" s="10"/>
      <c r="U227" s="63"/>
      <c r="V227" s="63"/>
      <c r="W227" s="63"/>
      <c r="X227" s="63"/>
      <c r="Y227" s="63"/>
    </row>
    <row r="228" spans="1:25" x14ac:dyDescent="0.2">
      <c r="A228" s="10"/>
      <c r="B228" s="107"/>
      <c r="C228" s="107"/>
      <c r="D228" s="378"/>
      <c r="E228" s="107"/>
      <c r="F228" s="122">
        <v>0</v>
      </c>
      <c r="G228" s="132">
        <v>0</v>
      </c>
      <c r="H228" s="75" t="e">
        <f>IF(VLOOKUP(J228,#REF!,TRUE)=J228,VLOOKUP(J228,#REF!,3),0)</f>
        <v>#REF!</v>
      </c>
      <c r="I228" s="123" t="e">
        <f t="shared" si="21"/>
        <v>#REF!</v>
      </c>
      <c r="J228" s="130"/>
      <c r="K228" s="76" t="e">
        <f>IF(VLOOKUP(J228,#REF!,TRUE)=J228,VLOOKUP(J228,#REF!,2),0)</f>
        <v>#REF!</v>
      </c>
      <c r="L228" s="77" t="e">
        <f t="shared" si="22"/>
        <v>#REF!</v>
      </c>
      <c r="M228" s="77" t="e">
        <f t="shared" si="23"/>
        <v>#REF!</v>
      </c>
      <c r="N228" s="77" t="e">
        <f t="shared" si="24"/>
        <v>#REF!</v>
      </c>
      <c r="O228" s="77" t="e">
        <f t="shared" si="25"/>
        <v>#REF!</v>
      </c>
      <c r="P228" s="124">
        <v>30</v>
      </c>
      <c r="Q228" s="77" t="e">
        <f t="shared" si="26"/>
        <v>#REF!</v>
      </c>
      <c r="R228" s="124">
        <v>30</v>
      </c>
      <c r="S228" s="77" t="e">
        <f t="shared" si="27"/>
        <v>#REF!</v>
      </c>
      <c r="T228" s="10"/>
      <c r="U228" s="63"/>
      <c r="V228" s="63"/>
      <c r="W228" s="63"/>
      <c r="X228" s="63"/>
      <c r="Y228" s="63"/>
    </row>
    <row r="229" spans="1:25" x14ac:dyDescent="0.2">
      <c r="A229" s="10"/>
      <c r="B229" s="107"/>
      <c r="C229" s="107"/>
      <c r="D229" s="378"/>
      <c r="E229" s="107"/>
      <c r="F229" s="122">
        <v>0</v>
      </c>
      <c r="G229" s="132">
        <v>0</v>
      </c>
      <c r="H229" s="75" t="e">
        <f>IF(VLOOKUP(J229,#REF!,TRUE)=J229,VLOOKUP(J229,#REF!,3),0)</f>
        <v>#REF!</v>
      </c>
      <c r="I229" s="123" t="e">
        <f t="shared" si="21"/>
        <v>#REF!</v>
      </c>
      <c r="J229" s="130"/>
      <c r="K229" s="76" t="e">
        <f>IF(VLOOKUP(J229,#REF!,TRUE)=J229,VLOOKUP(J229,#REF!,2),0)</f>
        <v>#REF!</v>
      </c>
      <c r="L229" s="77" t="e">
        <f t="shared" si="22"/>
        <v>#REF!</v>
      </c>
      <c r="M229" s="77" t="e">
        <f t="shared" si="23"/>
        <v>#REF!</v>
      </c>
      <c r="N229" s="77" t="e">
        <f t="shared" si="24"/>
        <v>#REF!</v>
      </c>
      <c r="O229" s="77" t="e">
        <f t="shared" si="25"/>
        <v>#REF!</v>
      </c>
      <c r="P229" s="124">
        <v>30</v>
      </c>
      <c r="Q229" s="77" t="e">
        <f t="shared" si="26"/>
        <v>#REF!</v>
      </c>
      <c r="R229" s="124">
        <v>30</v>
      </c>
      <c r="S229" s="77" t="e">
        <f t="shared" si="27"/>
        <v>#REF!</v>
      </c>
      <c r="T229" s="10"/>
      <c r="U229" s="63"/>
      <c r="V229" s="63"/>
      <c r="W229" s="63"/>
      <c r="X229" s="63"/>
      <c r="Y229" s="63"/>
    </row>
    <row r="230" spans="1:25" x14ac:dyDescent="0.2">
      <c r="A230" s="10"/>
      <c r="B230" s="107"/>
      <c r="C230" s="107"/>
      <c r="D230" s="378"/>
      <c r="E230" s="107"/>
      <c r="F230" s="122">
        <v>0</v>
      </c>
      <c r="G230" s="132">
        <v>0</v>
      </c>
      <c r="H230" s="75" t="e">
        <f>IF(VLOOKUP(J230,#REF!,TRUE)=J230,VLOOKUP(J230,#REF!,3),0)</f>
        <v>#REF!</v>
      </c>
      <c r="I230" s="123" t="e">
        <f t="shared" si="21"/>
        <v>#REF!</v>
      </c>
      <c r="J230" s="130"/>
      <c r="K230" s="76" t="e">
        <f>IF(VLOOKUP(J230,#REF!,TRUE)=J230,VLOOKUP(J230,#REF!,2),0)</f>
        <v>#REF!</v>
      </c>
      <c r="L230" s="77" t="e">
        <f t="shared" si="22"/>
        <v>#REF!</v>
      </c>
      <c r="M230" s="77" t="e">
        <f t="shared" si="23"/>
        <v>#REF!</v>
      </c>
      <c r="N230" s="77" t="e">
        <f t="shared" si="24"/>
        <v>#REF!</v>
      </c>
      <c r="O230" s="77" t="e">
        <f t="shared" si="25"/>
        <v>#REF!</v>
      </c>
      <c r="P230" s="124">
        <v>30</v>
      </c>
      <c r="Q230" s="77" t="e">
        <f t="shared" si="26"/>
        <v>#REF!</v>
      </c>
      <c r="R230" s="124">
        <v>30</v>
      </c>
      <c r="S230" s="77" t="e">
        <f t="shared" si="27"/>
        <v>#REF!</v>
      </c>
      <c r="T230" s="10"/>
      <c r="U230" s="63"/>
      <c r="V230" s="63"/>
      <c r="W230" s="63"/>
      <c r="X230" s="63"/>
      <c r="Y230" s="63"/>
    </row>
    <row r="231" spans="1:25" x14ac:dyDescent="0.2">
      <c r="A231" s="10"/>
      <c r="B231" s="107"/>
      <c r="C231" s="107"/>
      <c r="D231" s="378"/>
      <c r="E231" s="107"/>
      <c r="F231" s="122">
        <v>0</v>
      </c>
      <c r="G231" s="132">
        <v>0</v>
      </c>
      <c r="H231" s="75" t="e">
        <f>IF(VLOOKUP(J231,#REF!,TRUE)=J231,VLOOKUP(J231,#REF!,3),0)</f>
        <v>#REF!</v>
      </c>
      <c r="I231" s="123" t="e">
        <f t="shared" si="21"/>
        <v>#REF!</v>
      </c>
      <c r="J231" s="130"/>
      <c r="K231" s="76" t="e">
        <f>IF(VLOOKUP(J231,#REF!,TRUE)=J231,VLOOKUP(J231,#REF!,2),0)</f>
        <v>#REF!</v>
      </c>
      <c r="L231" s="77" t="e">
        <f t="shared" si="22"/>
        <v>#REF!</v>
      </c>
      <c r="M231" s="77" t="e">
        <f t="shared" si="23"/>
        <v>#REF!</v>
      </c>
      <c r="N231" s="77" t="e">
        <f t="shared" si="24"/>
        <v>#REF!</v>
      </c>
      <c r="O231" s="77" t="e">
        <f t="shared" si="25"/>
        <v>#REF!</v>
      </c>
      <c r="P231" s="124">
        <v>30</v>
      </c>
      <c r="Q231" s="77" t="e">
        <f t="shared" si="26"/>
        <v>#REF!</v>
      </c>
      <c r="R231" s="124">
        <v>30</v>
      </c>
      <c r="S231" s="77" t="e">
        <f t="shared" si="27"/>
        <v>#REF!</v>
      </c>
      <c r="T231" s="10"/>
      <c r="U231" s="63"/>
      <c r="V231" s="63"/>
      <c r="W231" s="63"/>
      <c r="X231" s="63"/>
      <c r="Y231" s="63"/>
    </row>
    <row r="232" spans="1:25" x14ac:dyDescent="0.2">
      <c r="A232" s="10"/>
      <c r="B232" s="107"/>
      <c r="C232" s="107"/>
      <c r="D232" s="378"/>
      <c r="E232" s="107"/>
      <c r="F232" s="122">
        <v>0</v>
      </c>
      <c r="G232" s="132">
        <v>0</v>
      </c>
      <c r="H232" s="75" t="e">
        <f>IF(VLOOKUP(J232,#REF!,TRUE)=J232,VLOOKUP(J232,#REF!,3),0)</f>
        <v>#REF!</v>
      </c>
      <c r="I232" s="123" t="e">
        <f t="shared" si="21"/>
        <v>#REF!</v>
      </c>
      <c r="J232" s="130"/>
      <c r="K232" s="76" t="e">
        <f>IF(VLOOKUP(J232,#REF!,TRUE)=J232,VLOOKUP(J232,#REF!,2),0)</f>
        <v>#REF!</v>
      </c>
      <c r="L232" s="77" t="e">
        <f t="shared" si="22"/>
        <v>#REF!</v>
      </c>
      <c r="M232" s="77" t="e">
        <f t="shared" si="23"/>
        <v>#REF!</v>
      </c>
      <c r="N232" s="77" t="e">
        <f t="shared" si="24"/>
        <v>#REF!</v>
      </c>
      <c r="O232" s="77" t="e">
        <f t="shared" si="25"/>
        <v>#REF!</v>
      </c>
      <c r="P232" s="124">
        <v>30</v>
      </c>
      <c r="Q232" s="77" t="e">
        <f t="shared" si="26"/>
        <v>#REF!</v>
      </c>
      <c r="R232" s="124">
        <v>30</v>
      </c>
      <c r="S232" s="77" t="e">
        <f t="shared" si="27"/>
        <v>#REF!</v>
      </c>
      <c r="T232" s="10"/>
      <c r="U232" s="63"/>
      <c r="V232" s="63"/>
      <c r="W232" s="63"/>
      <c r="X232" s="63"/>
      <c r="Y232" s="63"/>
    </row>
    <row r="233" spans="1:25" x14ac:dyDescent="0.2">
      <c r="A233" s="10"/>
      <c r="B233" s="107"/>
      <c r="C233" s="107"/>
      <c r="D233" s="378"/>
      <c r="E233" s="107"/>
      <c r="F233" s="122">
        <v>0</v>
      </c>
      <c r="G233" s="132">
        <v>0</v>
      </c>
      <c r="H233" s="75" t="e">
        <f>IF(VLOOKUP(J233,#REF!,TRUE)=J233,VLOOKUP(J233,#REF!,3),0)</f>
        <v>#REF!</v>
      </c>
      <c r="I233" s="123" t="e">
        <f t="shared" si="21"/>
        <v>#REF!</v>
      </c>
      <c r="J233" s="130"/>
      <c r="K233" s="76" t="e">
        <f>IF(VLOOKUP(J233,#REF!,TRUE)=J233,VLOOKUP(J233,#REF!,2),0)</f>
        <v>#REF!</v>
      </c>
      <c r="L233" s="77" t="e">
        <f t="shared" si="22"/>
        <v>#REF!</v>
      </c>
      <c r="M233" s="77" t="e">
        <f t="shared" si="23"/>
        <v>#REF!</v>
      </c>
      <c r="N233" s="77" t="e">
        <f t="shared" si="24"/>
        <v>#REF!</v>
      </c>
      <c r="O233" s="77" t="e">
        <f t="shared" si="25"/>
        <v>#REF!</v>
      </c>
      <c r="P233" s="124">
        <v>30</v>
      </c>
      <c r="Q233" s="77" t="e">
        <f t="shared" si="26"/>
        <v>#REF!</v>
      </c>
      <c r="R233" s="124">
        <v>30</v>
      </c>
      <c r="S233" s="77" t="e">
        <f t="shared" si="27"/>
        <v>#REF!</v>
      </c>
      <c r="T233" s="10"/>
      <c r="U233" s="63"/>
      <c r="V233" s="63"/>
      <c r="W233" s="63"/>
      <c r="X233" s="63"/>
      <c r="Y233" s="63"/>
    </row>
    <row r="234" spans="1:25" x14ac:dyDescent="0.2">
      <c r="A234" s="10"/>
      <c r="B234" s="107"/>
      <c r="C234" s="107"/>
      <c r="D234" s="378"/>
      <c r="E234" s="107"/>
      <c r="F234" s="122">
        <v>0</v>
      </c>
      <c r="G234" s="132">
        <v>0</v>
      </c>
      <c r="H234" s="75" t="e">
        <f>IF(VLOOKUP(J234,#REF!,TRUE)=J234,VLOOKUP(J234,#REF!,3),0)</f>
        <v>#REF!</v>
      </c>
      <c r="I234" s="123" t="e">
        <f t="shared" si="21"/>
        <v>#REF!</v>
      </c>
      <c r="J234" s="130"/>
      <c r="K234" s="76" t="e">
        <f>IF(VLOOKUP(J234,#REF!,TRUE)=J234,VLOOKUP(J234,#REF!,2),0)</f>
        <v>#REF!</v>
      </c>
      <c r="L234" s="77" t="e">
        <f t="shared" si="22"/>
        <v>#REF!</v>
      </c>
      <c r="M234" s="77" t="e">
        <f t="shared" si="23"/>
        <v>#REF!</v>
      </c>
      <c r="N234" s="77" t="e">
        <f t="shared" si="24"/>
        <v>#REF!</v>
      </c>
      <c r="O234" s="77" t="e">
        <f t="shared" si="25"/>
        <v>#REF!</v>
      </c>
      <c r="P234" s="124">
        <v>30</v>
      </c>
      <c r="Q234" s="77" t="e">
        <f t="shared" si="26"/>
        <v>#REF!</v>
      </c>
      <c r="R234" s="124">
        <v>30</v>
      </c>
      <c r="S234" s="77" t="e">
        <f t="shared" si="27"/>
        <v>#REF!</v>
      </c>
      <c r="T234" s="10"/>
      <c r="U234" s="63"/>
      <c r="V234" s="63"/>
      <c r="W234" s="63"/>
      <c r="X234" s="63"/>
      <c r="Y234" s="63"/>
    </row>
    <row r="235" spans="1:25" x14ac:dyDescent="0.2">
      <c r="A235" s="10"/>
      <c r="B235" s="107"/>
      <c r="C235" s="107"/>
      <c r="D235" s="378"/>
      <c r="E235" s="107"/>
      <c r="F235" s="122">
        <v>0</v>
      </c>
      <c r="G235" s="132">
        <v>0</v>
      </c>
      <c r="H235" s="75" t="e">
        <f>IF(VLOOKUP(J235,#REF!,TRUE)=J235,VLOOKUP(J235,#REF!,3),0)</f>
        <v>#REF!</v>
      </c>
      <c r="I235" s="123" t="e">
        <f t="shared" si="21"/>
        <v>#REF!</v>
      </c>
      <c r="J235" s="130"/>
      <c r="K235" s="76" t="e">
        <f>IF(VLOOKUP(J235,#REF!,TRUE)=J235,VLOOKUP(J235,#REF!,2),0)</f>
        <v>#REF!</v>
      </c>
      <c r="L235" s="77" t="e">
        <f t="shared" si="22"/>
        <v>#REF!</v>
      </c>
      <c r="M235" s="77" t="e">
        <f t="shared" si="23"/>
        <v>#REF!</v>
      </c>
      <c r="N235" s="77" t="e">
        <f t="shared" si="24"/>
        <v>#REF!</v>
      </c>
      <c r="O235" s="77" t="e">
        <f t="shared" si="25"/>
        <v>#REF!</v>
      </c>
      <c r="P235" s="124">
        <v>30</v>
      </c>
      <c r="Q235" s="77" t="e">
        <f t="shared" si="26"/>
        <v>#REF!</v>
      </c>
      <c r="R235" s="124">
        <v>30</v>
      </c>
      <c r="S235" s="77" t="e">
        <f t="shared" si="27"/>
        <v>#REF!</v>
      </c>
      <c r="T235" s="10"/>
      <c r="U235" s="63"/>
      <c r="V235" s="63"/>
      <c r="W235" s="63"/>
      <c r="X235" s="63"/>
      <c r="Y235" s="63"/>
    </row>
    <row r="236" spans="1:25" x14ac:dyDescent="0.2">
      <c r="A236" s="10"/>
      <c r="B236" s="107"/>
      <c r="C236" s="107"/>
      <c r="D236" s="378"/>
      <c r="E236" s="107"/>
      <c r="F236" s="122">
        <v>0</v>
      </c>
      <c r="G236" s="132">
        <v>0</v>
      </c>
      <c r="H236" s="75" t="e">
        <f>IF(VLOOKUP(J236,#REF!,TRUE)=J236,VLOOKUP(J236,#REF!,3),0)</f>
        <v>#REF!</v>
      </c>
      <c r="I236" s="123" t="e">
        <f t="shared" si="21"/>
        <v>#REF!</v>
      </c>
      <c r="J236" s="130"/>
      <c r="K236" s="76" t="e">
        <f>IF(VLOOKUP(J236,#REF!,TRUE)=J236,VLOOKUP(J236,#REF!,2),0)</f>
        <v>#REF!</v>
      </c>
      <c r="L236" s="77" t="e">
        <f t="shared" si="22"/>
        <v>#REF!</v>
      </c>
      <c r="M236" s="77" t="e">
        <f t="shared" si="23"/>
        <v>#REF!</v>
      </c>
      <c r="N236" s="77" t="e">
        <f t="shared" si="24"/>
        <v>#REF!</v>
      </c>
      <c r="O236" s="77" t="e">
        <f t="shared" si="25"/>
        <v>#REF!</v>
      </c>
      <c r="P236" s="124">
        <v>30</v>
      </c>
      <c r="Q236" s="77" t="e">
        <f t="shared" si="26"/>
        <v>#REF!</v>
      </c>
      <c r="R236" s="124">
        <v>30</v>
      </c>
      <c r="S236" s="77" t="e">
        <f t="shared" si="27"/>
        <v>#REF!</v>
      </c>
      <c r="T236" s="10"/>
      <c r="U236" s="63"/>
      <c r="V236" s="63"/>
      <c r="W236" s="63"/>
      <c r="X236" s="63"/>
      <c r="Y236" s="63"/>
    </row>
    <row r="237" spans="1:25" x14ac:dyDescent="0.2">
      <c r="A237" s="10"/>
      <c r="B237" s="107"/>
      <c r="C237" s="107"/>
      <c r="D237" s="378"/>
      <c r="E237" s="107"/>
      <c r="F237" s="122">
        <v>0</v>
      </c>
      <c r="G237" s="132">
        <v>0</v>
      </c>
      <c r="H237" s="75" t="e">
        <f>IF(VLOOKUP(J237,#REF!,TRUE)=J237,VLOOKUP(J237,#REF!,3),0)</f>
        <v>#REF!</v>
      </c>
      <c r="I237" s="123" t="e">
        <f t="shared" si="21"/>
        <v>#REF!</v>
      </c>
      <c r="J237" s="130"/>
      <c r="K237" s="76" t="e">
        <f>IF(VLOOKUP(J237,#REF!,TRUE)=J237,VLOOKUP(J237,#REF!,2),0)</f>
        <v>#REF!</v>
      </c>
      <c r="L237" s="77" t="e">
        <f t="shared" si="22"/>
        <v>#REF!</v>
      </c>
      <c r="M237" s="77" t="e">
        <f t="shared" si="23"/>
        <v>#REF!</v>
      </c>
      <c r="N237" s="77" t="e">
        <f t="shared" si="24"/>
        <v>#REF!</v>
      </c>
      <c r="O237" s="77" t="e">
        <f t="shared" si="25"/>
        <v>#REF!</v>
      </c>
      <c r="P237" s="124">
        <v>30</v>
      </c>
      <c r="Q237" s="77" t="e">
        <f t="shared" si="26"/>
        <v>#REF!</v>
      </c>
      <c r="R237" s="124">
        <v>30</v>
      </c>
      <c r="S237" s="77" t="e">
        <f t="shared" si="27"/>
        <v>#REF!</v>
      </c>
      <c r="T237" s="10"/>
      <c r="U237" s="63"/>
      <c r="V237" s="63"/>
      <c r="W237" s="63"/>
      <c r="X237" s="63"/>
      <c r="Y237" s="63"/>
    </row>
    <row r="238" spans="1:25" x14ac:dyDescent="0.2">
      <c r="A238" s="10"/>
      <c r="B238" s="107"/>
      <c r="C238" s="107"/>
      <c r="D238" s="378"/>
      <c r="E238" s="107"/>
      <c r="F238" s="122">
        <v>0</v>
      </c>
      <c r="G238" s="132">
        <v>0</v>
      </c>
      <c r="H238" s="75" t="e">
        <f>IF(VLOOKUP(J238,#REF!,TRUE)=J238,VLOOKUP(J238,#REF!,3),0)</f>
        <v>#REF!</v>
      </c>
      <c r="I238" s="123" t="e">
        <f t="shared" si="21"/>
        <v>#REF!</v>
      </c>
      <c r="J238" s="130"/>
      <c r="K238" s="76" t="e">
        <f>IF(VLOOKUP(J238,#REF!,TRUE)=J238,VLOOKUP(J238,#REF!,2),0)</f>
        <v>#REF!</v>
      </c>
      <c r="L238" s="77" t="e">
        <f t="shared" si="22"/>
        <v>#REF!</v>
      </c>
      <c r="M238" s="77" t="e">
        <f t="shared" si="23"/>
        <v>#REF!</v>
      </c>
      <c r="N238" s="77" t="e">
        <f t="shared" si="24"/>
        <v>#REF!</v>
      </c>
      <c r="O238" s="77" t="e">
        <f t="shared" si="25"/>
        <v>#REF!</v>
      </c>
      <c r="P238" s="124">
        <v>30</v>
      </c>
      <c r="Q238" s="77" t="e">
        <f t="shared" si="26"/>
        <v>#REF!</v>
      </c>
      <c r="R238" s="124">
        <v>30</v>
      </c>
      <c r="S238" s="77" t="e">
        <f t="shared" si="27"/>
        <v>#REF!</v>
      </c>
      <c r="T238" s="10"/>
      <c r="U238" s="63"/>
      <c r="V238" s="63"/>
      <c r="W238" s="63"/>
      <c r="X238" s="63"/>
      <c r="Y238" s="63"/>
    </row>
    <row r="239" spans="1:25" x14ac:dyDescent="0.2">
      <c r="A239" s="10"/>
      <c r="B239" s="107"/>
      <c r="C239" s="107"/>
      <c r="D239" s="378"/>
      <c r="E239" s="107"/>
      <c r="F239" s="122">
        <v>0</v>
      </c>
      <c r="G239" s="132">
        <v>0</v>
      </c>
      <c r="H239" s="75" t="e">
        <f>IF(VLOOKUP(J239,#REF!,TRUE)=J239,VLOOKUP(J239,#REF!,3),0)</f>
        <v>#REF!</v>
      </c>
      <c r="I239" s="123" t="e">
        <f t="shared" si="21"/>
        <v>#REF!</v>
      </c>
      <c r="J239" s="130"/>
      <c r="K239" s="76" t="e">
        <f>IF(VLOOKUP(J239,#REF!,TRUE)=J239,VLOOKUP(J239,#REF!,2),0)</f>
        <v>#REF!</v>
      </c>
      <c r="L239" s="77" t="e">
        <f t="shared" si="22"/>
        <v>#REF!</v>
      </c>
      <c r="M239" s="77" t="e">
        <f t="shared" si="23"/>
        <v>#REF!</v>
      </c>
      <c r="N239" s="77" t="e">
        <f t="shared" si="24"/>
        <v>#REF!</v>
      </c>
      <c r="O239" s="77" t="e">
        <f t="shared" si="25"/>
        <v>#REF!</v>
      </c>
      <c r="P239" s="124">
        <v>30</v>
      </c>
      <c r="Q239" s="77" t="e">
        <f t="shared" si="26"/>
        <v>#REF!</v>
      </c>
      <c r="R239" s="124">
        <v>30</v>
      </c>
      <c r="S239" s="77" t="e">
        <f t="shared" si="27"/>
        <v>#REF!</v>
      </c>
      <c r="T239" s="10"/>
      <c r="U239" s="63"/>
      <c r="V239" s="63"/>
      <c r="W239" s="63"/>
      <c r="X239" s="63"/>
      <c r="Y239" s="63"/>
    </row>
    <row r="240" spans="1:25" x14ac:dyDescent="0.2">
      <c r="A240" s="10"/>
      <c r="B240" s="107"/>
      <c r="C240" s="107"/>
      <c r="D240" s="378"/>
      <c r="E240" s="107"/>
      <c r="F240" s="122">
        <v>0</v>
      </c>
      <c r="G240" s="132">
        <v>0</v>
      </c>
      <c r="H240" s="75" t="e">
        <f>IF(VLOOKUP(J240,#REF!,TRUE)=J240,VLOOKUP(J240,#REF!,3),0)</f>
        <v>#REF!</v>
      </c>
      <c r="I240" s="123" t="e">
        <f t="shared" si="21"/>
        <v>#REF!</v>
      </c>
      <c r="J240" s="130"/>
      <c r="K240" s="76" t="e">
        <f>IF(VLOOKUP(J240,#REF!,TRUE)=J240,VLOOKUP(J240,#REF!,2),0)</f>
        <v>#REF!</v>
      </c>
      <c r="L240" s="77" t="e">
        <f t="shared" si="22"/>
        <v>#REF!</v>
      </c>
      <c r="M240" s="77" t="e">
        <f t="shared" si="23"/>
        <v>#REF!</v>
      </c>
      <c r="N240" s="77" t="e">
        <f t="shared" si="24"/>
        <v>#REF!</v>
      </c>
      <c r="O240" s="77" t="e">
        <f t="shared" si="25"/>
        <v>#REF!</v>
      </c>
      <c r="P240" s="124">
        <v>30</v>
      </c>
      <c r="Q240" s="77" t="e">
        <f t="shared" si="26"/>
        <v>#REF!</v>
      </c>
      <c r="R240" s="124">
        <v>30</v>
      </c>
      <c r="S240" s="77" t="e">
        <f t="shared" si="27"/>
        <v>#REF!</v>
      </c>
      <c r="T240" s="10"/>
      <c r="U240" s="63"/>
      <c r="V240" s="63"/>
      <c r="W240" s="63"/>
      <c r="X240" s="63"/>
      <c r="Y240" s="63"/>
    </row>
    <row r="241" spans="1:25" x14ac:dyDescent="0.2">
      <c r="A241" s="10"/>
      <c r="B241" s="107"/>
      <c r="C241" s="107"/>
      <c r="D241" s="378"/>
      <c r="E241" s="107"/>
      <c r="F241" s="122">
        <v>0</v>
      </c>
      <c r="G241" s="132">
        <v>0</v>
      </c>
      <c r="H241" s="75" t="e">
        <f>IF(VLOOKUP(J241,#REF!,TRUE)=J241,VLOOKUP(J241,#REF!,3),0)</f>
        <v>#REF!</v>
      </c>
      <c r="I241" s="123" t="e">
        <f t="shared" si="21"/>
        <v>#REF!</v>
      </c>
      <c r="J241" s="130"/>
      <c r="K241" s="76" t="e">
        <f>IF(VLOOKUP(J241,#REF!,TRUE)=J241,VLOOKUP(J241,#REF!,2),0)</f>
        <v>#REF!</v>
      </c>
      <c r="L241" s="77" t="e">
        <f t="shared" si="22"/>
        <v>#REF!</v>
      </c>
      <c r="M241" s="77" t="e">
        <f t="shared" si="23"/>
        <v>#REF!</v>
      </c>
      <c r="N241" s="77" t="e">
        <f t="shared" si="24"/>
        <v>#REF!</v>
      </c>
      <c r="O241" s="77" t="e">
        <f t="shared" si="25"/>
        <v>#REF!</v>
      </c>
      <c r="P241" s="124">
        <v>30</v>
      </c>
      <c r="Q241" s="77" t="e">
        <f t="shared" si="26"/>
        <v>#REF!</v>
      </c>
      <c r="R241" s="124">
        <v>30</v>
      </c>
      <c r="S241" s="77" t="e">
        <f t="shared" si="27"/>
        <v>#REF!</v>
      </c>
      <c r="T241" s="10"/>
      <c r="U241" s="63"/>
      <c r="V241" s="63"/>
      <c r="W241" s="63"/>
      <c r="X241" s="63"/>
      <c r="Y241" s="63"/>
    </row>
    <row r="242" spans="1:25" x14ac:dyDescent="0.2">
      <c r="A242" s="10"/>
      <c r="B242" s="107"/>
      <c r="C242" s="107"/>
      <c r="D242" s="378"/>
      <c r="E242" s="107"/>
      <c r="F242" s="122">
        <v>0</v>
      </c>
      <c r="G242" s="132">
        <v>0</v>
      </c>
      <c r="H242" s="75" t="e">
        <f>IF(VLOOKUP(J242,#REF!,TRUE)=J242,VLOOKUP(J242,#REF!,3),0)</f>
        <v>#REF!</v>
      </c>
      <c r="I242" s="123" t="e">
        <f t="shared" si="21"/>
        <v>#REF!</v>
      </c>
      <c r="J242" s="130"/>
      <c r="K242" s="76" t="e">
        <f>IF(VLOOKUP(J242,#REF!,TRUE)=J242,VLOOKUP(J242,#REF!,2),0)</f>
        <v>#REF!</v>
      </c>
      <c r="L242" s="77" t="e">
        <f t="shared" si="22"/>
        <v>#REF!</v>
      </c>
      <c r="M242" s="77" t="e">
        <f t="shared" si="23"/>
        <v>#REF!</v>
      </c>
      <c r="N242" s="77" t="e">
        <f t="shared" si="24"/>
        <v>#REF!</v>
      </c>
      <c r="O242" s="77" t="e">
        <f t="shared" si="25"/>
        <v>#REF!</v>
      </c>
      <c r="P242" s="124">
        <v>30</v>
      </c>
      <c r="Q242" s="77" t="e">
        <f t="shared" si="26"/>
        <v>#REF!</v>
      </c>
      <c r="R242" s="124">
        <v>30</v>
      </c>
      <c r="S242" s="77" t="e">
        <f t="shared" si="27"/>
        <v>#REF!</v>
      </c>
      <c r="T242" s="10"/>
      <c r="U242" s="63"/>
      <c r="V242" s="63"/>
      <c r="W242" s="63"/>
      <c r="X242" s="63"/>
      <c r="Y242" s="63"/>
    </row>
    <row r="243" spans="1:25" x14ac:dyDescent="0.2">
      <c r="A243" s="10"/>
      <c r="B243" s="107"/>
      <c r="C243" s="107"/>
      <c r="D243" s="107"/>
      <c r="E243" s="107"/>
      <c r="F243" s="122">
        <v>0</v>
      </c>
      <c r="G243" s="132">
        <v>0</v>
      </c>
      <c r="H243" s="75" t="e">
        <f>IF(VLOOKUP(J243,#REF!,TRUE)=J243,VLOOKUP(J243,#REF!,3),0)</f>
        <v>#REF!</v>
      </c>
      <c r="I243" s="123" t="e">
        <f t="shared" si="21"/>
        <v>#REF!</v>
      </c>
      <c r="J243" s="130"/>
      <c r="K243" s="76" t="e">
        <f>IF(VLOOKUP(J243,#REF!,TRUE)=J243,VLOOKUP(J243,#REF!,2),0)</f>
        <v>#REF!</v>
      </c>
      <c r="L243" s="77" t="e">
        <f t="shared" si="22"/>
        <v>#REF!</v>
      </c>
      <c r="M243" s="77" t="e">
        <f t="shared" si="23"/>
        <v>#REF!</v>
      </c>
      <c r="N243" s="77" t="e">
        <f t="shared" si="24"/>
        <v>#REF!</v>
      </c>
      <c r="O243" s="77" t="e">
        <f t="shared" si="25"/>
        <v>#REF!</v>
      </c>
      <c r="P243" s="124">
        <v>30</v>
      </c>
      <c r="Q243" s="77" t="e">
        <f t="shared" si="26"/>
        <v>#REF!</v>
      </c>
      <c r="R243" s="124">
        <v>30</v>
      </c>
      <c r="S243" s="77" t="e">
        <f t="shared" si="27"/>
        <v>#REF!</v>
      </c>
      <c r="T243" s="10"/>
      <c r="U243" s="63"/>
      <c r="V243" s="63"/>
      <c r="W243" s="63"/>
      <c r="X243" s="63"/>
      <c r="Y243" s="63"/>
    </row>
    <row r="244" spans="1:25" x14ac:dyDescent="0.2">
      <c r="A244" s="10"/>
      <c r="B244" s="107"/>
      <c r="C244" s="107"/>
      <c r="D244" s="378"/>
      <c r="E244" s="107"/>
      <c r="F244" s="122">
        <v>0</v>
      </c>
      <c r="G244" s="132">
        <v>0</v>
      </c>
      <c r="H244" s="75" t="e">
        <f>IF(VLOOKUP(J244,#REF!,TRUE)=J244,VLOOKUP(J244,#REF!,3),0)</f>
        <v>#REF!</v>
      </c>
      <c r="I244" s="123" t="e">
        <f t="shared" si="21"/>
        <v>#REF!</v>
      </c>
      <c r="J244" s="130"/>
      <c r="K244" s="76" t="e">
        <f>IF(VLOOKUP(J244,#REF!,TRUE)=J244,VLOOKUP(J244,#REF!,2),0)</f>
        <v>#REF!</v>
      </c>
      <c r="L244" s="77" t="e">
        <f t="shared" si="22"/>
        <v>#REF!</v>
      </c>
      <c r="M244" s="77" t="e">
        <f t="shared" si="23"/>
        <v>#REF!</v>
      </c>
      <c r="N244" s="77" t="e">
        <f t="shared" si="24"/>
        <v>#REF!</v>
      </c>
      <c r="O244" s="77" t="e">
        <f t="shared" si="25"/>
        <v>#REF!</v>
      </c>
      <c r="P244" s="124">
        <v>30</v>
      </c>
      <c r="Q244" s="77" t="e">
        <f t="shared" si="26"/>
        <v>#REF!</v>
      </c>
      <c r="R244" s="124">
        <v>30</v>
      </c>
      <c r="S244" s="77" t="e">
        <f t="shared" si="27"/>
        <v>#REF!</v>
      </c>
      <c r="T244" s="10"/>
      <c r="U244" s="63"/>
      <c r="V244" s="63"/>
      <c r="W244" s="63"/>
      <c r="X244" s="63"/>
      <c r="Y244" s="63"/>
    </row>
    <row r="245" spans="1:25" x14ac:dyDescent="0.2">
      <c r="A245" s="10"/>
      <c r="B245" s="107"/>
      <c r="C245" s="107"/>
      <c r="D245" s="378"/>
      <c r="E245" s="107"/>
      <c r="F245" s="122">
        <v>0</v>
      </c>
      <c r="G245" s="132">
        <v>0</v>
      </c>
      <c r="H245" s="75" t="e">
        <f>IF(VLOOKUP(J245,#REF!,TRUE)=J245,VLOOKUP(J245,#REF!,3),0)</f>
        <v>#REF!</v>
      </c>
      <c r="I245" s="123" t="e">
        <f t="shared" si="21"/>
        <v>#REF!</v>
      </c>
      <c r="J245" s="130"/>
      <c r="K245" s="76" t="e">
        <f>IF(VLOOKUP(J245,#REF!,TRUE)=J245,VLOOKUP(J245,#REF!,2),0)</f>
        <v>#REF!</v>
      </c>
      <c r="L245" s="77" t="e">
        <f t="shared" si="22"/>
        <v>#REF!</v>
      </c>
      <c r="M245" s="77" t="e">
        <f t="shared" si="23"/>
        <v>#REF!</v>
      </c>
      <c r="N245" s="77" t="e">
        <f t="shared" si="24"/>
        <v>#REF!</v>
      </c>
      <c r="O245" s="77" t="e">
        <f t="shared" si="25"/>
        <v>#REF!</v>
      </c>
      <c r="P245" s="124">
        <v>30</v>
      </c>
      <c r="Q245" s="77" t="e">
        <f t="shared" si="26"/>
        <v>#REF!</v>
      </c>
      <c r="R245" s="124">
        <v>30</v>
      </c>
      <c r="S245" s="77" t="e">
        <f t="shared" si="27"/>
        <v>#REF!</v>
      </c>
      <c r="T245" s="10"/>
      <c r="U245" s="63"/>
      <c r="V245" s="63"/>
      <c r="W245" s="63"/>
      <c r="X245" s="63"/>
      <c r="Y245" s="63"/>
    </row>
    <row r="246" spans="1:25" x14ac:dyDescent="0.2">
      <c r="A246" s="10"/>
      <c r="B246" s="107"/>
      <c r="C246" s="107"/>
      <c r="D246" s="378"/>
      <c r="E246" s="107"/>
      <c r="F246" s="122">
        <v>0</v>
      </c>
      <c r="G246" s="132">
        <v>0</v>
      </c>
      <c r="H246" s="75" t="e">
        <f>IF(VLOOKUP(J246,#REF!,TRUE)=J246,VLOOKUP(J246,#REF!,3),0)</f>
        <v>#REF!</v>
      </c>
      <c r="I246" s="123" t="e">
        <f t="shared" si="21"/>
        <v>#REF!</v>
      </c>
      <c r="J246" s="130"/>
      <c r="K246" s="76" t="e">
        <f>IF(VLOOKUP(J246,#REF!,TRUE)=J246,VLOOKUP(J246,#REF!,2),0)</f>
        <v>#REF!</v>
      </c>
      <c r="L246" s="77" t="e">
        <f t="shared" si="22"/>
        <v>#REF!</v>
      </c>
      <c r="M246" s="77" t="e">
        <f t="shared" si="23"/>
        <v>#REF!</v>
      </c>
      <c r="N246" s="77" t="e">
        <f t="shared" si="24"/>
        <v>#REF!</v>
      </c>
      <c r="O246" s="77" t="e">
        <f t="shared" si="25"/>
        <v>#REF!</v>
      </c>
      <c r="P246" s="124">
        <v>30</v>
      </c>
      <c r="Q246" s="77" t="e">
        <f t="shared" si="26"/>
        <v>#REF!</v>
      </c>
      <c r="R246" s="124">
        <v>30</v>
      </c>
      <c r="S246" s="77" t="e">
        <f t="shared" si="27"/>
        <v>#REF!</v>
      </c>
      <c r="T246" s="10"/>
      <c r="U246" s="63"/>
      <c r="V246" s="63"/>
      <c r="W246" s="63"/>
      <c r="X246" s="63"/>
      <c r="Y246" s="63"/>
    </row>
    <row r="247" spans="1:25" x14ac:dyDescent="0.2">
      <c r="A247" s="10"/>
      <c r="B247" s="107"/>
      <c r="C247" s="107"/>
      <c r="D247" s="378"/>
      <c r="E247" s="107"/>
      <c r="F247" s="122">
        <v>0</v>
      </c>
      <c r="G247" s="132">
        <v>0</v>
      </c>
      <c r="H247" s="75" t="e">
        <f>IF(VLOOKUP(J247,#REF!,TRUE)=J247,VLOOKUP(J247,#REF!,3),0)</f>
        <v>#REF!</v>
      </c>
      <c r="I247" s="123" t="e">
        <f t="shared" si="21"/>
        <v>#REF!</v>
      </c>
      <c r="J247" s="130"/>
      <c r="K247" s="76" t="e">
        <f>IF(VLOOKUP(J247,#REF!,TRUE)=J247,VLOOKUP(J247,#REF!,2),0)</f>
        <v>#REF!</v>
      </c>
      <c r="L247" s="77" t="e">
        <f t="shared" si="22"/>
        <v>#REF!</v>
      </c>
      <c r="M247" s="77" t="e">
        <f t="shared" si="23"/>
        <v>#REF!</v>
      </c>
      <c r="N247" s="77" t="e">
        <f t="shared" si="24"/>
        <v>#REF!</v>
      </c>
      <c r="O247" s="77" t="e">
        <f t="shared" si="25"/>
        <v>#REF!</v>
      </c>
      <c r="P247" s="124">
        <v>30</v>
      </c>
      <c r="Q247" s="77" t="e">
        <f t="shared" si="26"/>
        <v>#REF!</v>
      </c>
      <c r="R247" s="124">
        <v>30</v>
      </c>
      <c r="S247" s="77" t="e">
        <f t="shared" si="27"/>
        <v>#REF!</v>
      </c>
      <c r="T247" s="10"/>
      <c r="U247" s="63"/>
      <c r="V247" s="63"/>
      <c r="W247" s="63"/>
      <c r="X247" s="63"/>
      <c r="Y247" s="63"/>
    </row>
    <row r="248" spans="1:25" x14ac:dyDescent="0.2">
      <c r="A248" s="10"/>
      <c r="B248" s="107"/>
      <c r="C248" s="107"/>
      <c r="D248" s="378"/>
      <c r="E248" s="107"/>
      <c r="F248" s="122">
        <v>0</v>
      </c>
      <c r="G248" s="132">
        <v>0</v>
      </c>
      <c r="H248" s="75" t="e">
        <f>IF(VLOOKUP(J248,#REF!,TRUE)=J248,VLOOKUP(J248,#REF!,3),0)</f>
        <v>#REF!</v>
      </c>
      <c r="I248" s="123" t="e">
        <f t="shared" si="21"/>
        <v>#REF!</v>
      </c>
      <c r="J248" s="130"/>
      <c r="K248" s="76" t="e">
        <f>IF(VLOOKUP(J248,#REF!,TRUE)=J248,VLOOKUP(J248,#REF!,2),0)</f>
        <v>#REF!</v>
      </c>
      <c r="L248" s="77" t="e">
        <f t="shared" si="22"/>
        <v>#REF!</v>
      </c>
      <c r="M248" s="77" t="e">
        <f t="shared" si="23"/>
        <v>#REF!</v>
      </c>
      <c r="N248" s="77" t="e">
        <f t="shared" si="24"/>
        <v>#REF!</v>
      </c>
      <c r="O248" s="77" t="e">
        <f t="shared" si="25"/>
        <v>#REF!</v>
      </c>
      <c r="P248" s="124">
        <v>30</v>
      </c>
      <c r="Q248" s="77" t="e">
        <f t="shared" si="26"/>
        <v>#REF!</v>
      </c>
      <c r="R248" s="124">
        <v>30</v>
      </c>
      <c r="S248" s="77" t="e">
        <f t="shared" si="27"/>
        <v>#REF!</v>
      </c>
      <c r="T248" s="10"/>
      <c r="U248" s="63"/>
      <c r="V248" s="63"/>
      <c r="W248" s="63"/>
      <c r="X248" s="63"/>
      <c r="Y248" s="63"/>
    </row>
    <row r="249" spans="1:25" x14ac:dyDescent="0.2">
      <c r="A249" s="10"/>
      <c r="B249" s="107"/>
      <c r="C249" s="107"/>
      <c r="D249" s="378"/>
      <c r="E249" s="107"/>
      <c r="F249" s="122">
        <v>0</v>
      </c>
      <c r="G249" s="132">
        <v>0</v>
      </c>
      <c r="H249" s="75" t="e">
        <f>IF(VLOOKUP(J249,#REF!,TRUE)=J249,VLOOKUP(J249,#REF!,3),0)</f>
        <v>#REF!</v>
      </c>
      <c r="I249" s="123" t="e">
        <f t="shared" si="21"/>
        <v>#REF!</v>
      </c>
      <c r="J249" s="130"/>
      <c r="K249" s="76" t="e">
        <f>IF(VLOOKUP(J249,#REF!,TRUE)=J249,VLOOKUP(J249,#REF!,2),0)</f>
        <v>#REF!</v>
      </c>
      <c r="L249" s="77" t="e">
        <f t="shared" si="22"/>
        <v>#REF!</v>
      </c>
      <c r="M249" s="77" t="e">
        <f t="shared" si="23"/>
        <v>#REF!</v>
      </c>
      <c r="N249" s="77" t="e">
        <f t="shared" si="24"/>
        <v>#REF!</v>
      </c>
      <c r="O249" s="77" t="e">
        <f t="shared" si="25"/>
        <v>#REF!</v>
      </c>
      <c r="P249" s="124">
        <v>30</v>
      </c>
      <c r="Q249" s="77" t="e">
        <f t="shared" si="26"/>
        <v>#REF!</v>
      </c>
      <c r="R249" s="124">
        <v>30</v>
      </c>
      <c r="S249" s="77" t="e">
        <f t="shared" si="27"/>
        <v>#REF!</v>
      </c>
      <c r="T249" s="10"/>
      <c r="U249" s="63"/>
      <c r="V249" s="63"/>
      <c r="W249" s="63"/>
      <c r="X249" s="63"/>
      <c r="Y249" s="63"/>
    </row>
    <row r="250" spans="1:25" x14ac:dyDescent="0.2">
      <c r="A250" s="10"/>
      <c r="B250" s="107"/>
      <c r="C250" s="107"/>
      <c r="D250" s="378"/>
      <c r="E250" s="107"/>
      <c r="F250" s="122">
        <v>0</v>
      </c>
      <c r="G250" s="132">
        <v>0</v>
      </c>
      <c r="H250" s="75" t="e">
        <f>IF(VLOOKUP(J250,#REF!,TRUE)=J250,VLOOKUP(J250,#REF!,3),0)</f>
        <v>#REF!</v>
      </c>
      <c r="I250" s="123" t="e">
        <f t="shared" si="21"/>
        <v>#REF!</v>
      </c>
      <c r="J250" s="130"/>
      <c r="K250" s="76" t="e">
        <f>IF(VLOOKUP(J250,#REF!,TRUE)=J250,VLOOKUP(J250,#REF!,2),0)</f>
        <v>#REF!</v>
      </c>
      <c r="L250" s="77" t="e">
        <f t="shared" si="22"/>
        <v>#REF!</v>
      </c>
      <c r="M250" s="77" t="e">
        <f t="shared" si="23"/>
        <v>#REF!</v>
      </c>
      <c r="N250" s="77" t="e">
        <f t="shared" si="24"/>
        <v>#REF!</v>
      </c>
      <c r="O250" s="77" t="e">
        <f t="shared" si="25"/>
        <v>#REF!</v>
      </c>
      <c r="P250" s="124">
        <v>30</v>
      </c>
      <c r="Q250" s="77" t="e">
        <f t="shared" si="26"/>
        <v>#REF!</v>
      </c>
      <c r="R250" s="124">
        <v>30</v>
      </c>
      <c r="S250" s="77" t="e">
        <f t="shared" si="27"/>
        <v>#REF!</v>
      </c>
      <c r="T250" s="10"/>
      <c r="U250" s="63"/>
      <c r="V250" s="63"/>
      <c r="W250" s="63"/>
      <c r="X250" s="63"/>
      <c r="Y250" s="63"/>
    </row>
    <row r="251" spans="1:25" x14ac:dyDescent="0.2">
      <c r="A251" s="10"/>
      <c r="B251" s="107"/>
      <c r="C251" s="107"/>
      <c r="D251" s="378"/>
      <c r="E251" s="107"/>
      <c r="F251" s="122">
        <v>0</v>
      </c>
      <c r="G251" s="132">
        <v>0</v>
      </c>
      <c r="H251" s="75" t="e">
        <f>IF(VLOOKUP(J251,#REF!,TRUE)=J251,VLOOKUP(J251,#REF!,3),0)</f>
        <v>#REF!</v>
      </c>
      <c r="I251" s="123" t="e">
        <f t="shared" si="21"/>
        <v>#REF!</v>
      </c>
      <c r="J251" s="130"/>
      <c r="K251" s="76" t="e">
        <f>IF(VLOOKUP(J251,#REF!,TRUE)=J251,VLOOKUP(J251,#REF!,2),0)</f>
        <v>#REF!</v>
      </c>
      <c r="L251" s="77" t="e">
        <f t="shared" si="22"/>
        <v>#REF!</v>
      </c>
      <c r="M251" s="77" t="e">
        <f t="shared" si="23"/>
        <v>#REF!</v>
      </c>
      <c r="N251" s="77" t="e">
        <f t="shared" si="24"/>
        <v>#REF!</v>
      </c>
      <c r="O251" s="77" t="e">
        <f t="shared" si="25"/>
        <v>#REF!</v>
      </c>
      <c r="P251" s="124">
        <v>30</v>
      </c>
      <c r="Q251" s="77" t="e">
        <f t="shared" si="26"/>
        <v>#REF!</v>
      </c>
      <c r="R251" s="124">
        <v>30</v>
      </c>
      <c r="S251" s="77" t="e">
        <f t="shared" si="27"/>
        <v>#REF!</v>
      </c>
      <c r="T251" s="10"/>
      <c r="U251" s="63"/>
      <c r="V251" s="63"/>
      <c r="W251" s="63"/>
      <c r="X251" s="63"/>
      <c r="Y251" s="63"/>
    </row>
    <row r="252" spans="1:25" x14ac:dyDescent="0.2">
      <c r="A252" s="10"/>
      <c r="B252" s="107"/>
      <c r="C252" s="107"/>
      <c r="D252" s="378"/>
      <c r="E252" s="107"/>
      <c r="F252" s="122">
        <v>0</v>
      </c>
      <c r="G252" s="132">
        <v>0</v>
      </c>
      <c r="H252" s="75" t="e">
        <f>IF(VLOOKUP(J252,#REF!,TRUE)=J252,VLOOKUP(J252,#REF!,3),0)</f>
        <v>#REF!</v>
      </c>
      <c r="I252" s="123" t="e">
        <f t="shared" si="21"/>
        <v>#REF!</v>
      </c>
      <c r="J252" s="130"/>
      <c r="K252" s="76" t="e">
        <f>IF(VLOOKUP(J252,#REF!,TRUE)=J252,VLOOKUP(J252,#REF!,2),0)</f>
        <v>#REF!</v>
      </c>
      <c r="L252" s="77" t="e">
        <f t="shared" si="22"/>
        <v>#REF!</v>
      </c>
      <c r="M252" s="77" t="e">
        <f t="shared" si="23"/>
        <v>#REF!</v>
      </c>
      <c r="N252" s="77" t="e">
        <f t="shared" si="24"/>
        <v>#REF!</v>
      </c>
      <c r="O252" s="77" t="e">
        <f t="shared" si="25"/>
        <v>#REF!</v>
      </c>
      <c r="P252" s="124">
        <v>30</v>
      </c>
      <c r="Q252" s="77" t="e">
        <f t="shared" si="26"/>
        <v>#REF!</v>
      </c>
      <c r="R252" s="124">
        <v>30</v>
      </c>
      <c r="S252" s="77" t="e">
        <f t="shared" si="27"/>
        <v>#REF!</v>
      </c>
      <c r="T252" s="10"/>
      <c r="U252" s="63"/>
      <c r="V252" s="63"/>
      <c r="W252" s="63"/>
      <c r="X252" s="63"/>
      <c r="Y252" s="63"/>
    </row>
    <row r="253" spans="1:25" x14ac:dyDescent="0.2">
      <c r="A253" s="10"/>
      <c r="B253" s="107"/>
      <c r="C253" s="107"/>
      <c r="D253" s="378"/>
      <c r="E253" s="107"/>
      <c r="F253" s="122">
        <v>0</v>
      </c>
      <c r="G253" s="132">
        <v>0</v>
      </c>
      <c r="H253" s="75" t="e">
        <f>IF(VLOOKUP(J253,#REF!,TRUE)=J253,VLOOKUP(J253,#REF!,3),0)</f>
        <v>#REF!</v>
      </c>
      <c r="I253" s="123" t="e">
        <f t="shared" si="21"/>
        <v>#REF!</v>
      </c>
      <c r="J253" s="130"/>
      <c r="K253" s="76" t="e">
        <f>IF(VLOOKUP(J253,#REF!,TRUE)=J253,VLOOKUP(J253,#REF!,2),0)</f>
        <v>#REF!</v>
      </c>
      <c r="L253" s="77" t="e">
        <f t="shared" si="22"/>
        <v>#REF!</v>
      </c>
      <c r="M253" s="77" t="e">
        <f t="shared" si="23"/>
        <v>#REF!</v>
      </c>
      <c r="N253" s="77" t="e">
        <f t="shared" si="24"/>
        <v>#REF!</v>
      </c>
      <c r="O253" s="77" t="e">
        <f t="shared" si="25"/>
        <v>#REF!</v>
      </c>
      <c r="P253" s="124">
        <v>30</v>
      </c>
      <c r="Q253" s="77" t="e">
        <f t="shared" si="26"/>
        <v>#REF!</v>
      </c>
      <c r="R253" s="124">
        <v>30</v>
      </c>
      <c r="S253" s="77" t="e">
        <f t="shared" si="27"/>
        <v>#REF!</v>
      </c>
      <c r="T253" s="10"/>
      <c r="U253" s="63"/>
      <c r="V253" s="63"/>
      <c r="W253" s="63"/>
      <c r="X253" s="63"/>
      <c r="Y253" s="63"/>
    </row>
    <row r="254" spans="1:25" x14ac:dyDescent="0.2">
      <c r="A254" s="10"/>
      <c r="B254" s="107"/>
      <c r="C254" s="107"/>
      <c r="D254" s="378"/>
      <c r="E254" s="107"/>
      <c r="F254" s="122">
        <v>0</v>
      </c>
      <c r="G254" s="132">
        <v>0</v>
      </c>
      <c r="H254" s="75" t="e">
        <f>IF(VLOOKUP(J254,#REF!,TRUE)=J254,VLOOKUP(J254,#REF!,3),0)</f>
        <v>#REF!</v>
      </c>
      <c r="I254" s="123" t="e">
        <f t="shared" si="21"/>
        <v>#REF!</v>
      </c>
      <c r="J254" s="130"/>
      <c r="K254" s="76" t="e">
        <f>IF(VLOOKUP(J254,#REF!,TRUE)=J254,VLOOKUP(J254,#REF!,2),0)</f>
        <v>#REF!</v>
      </c>
      <c r="L254" s="77" t="e">
        <f t="shared" si="22"/>
        <v>#REF!</v>
      </c>
      <c r="M254" s="77" t="e">
        <f t="shared" si="23"/>
        <v>#REF!</v>
      </c>
      <c r="N254" s="77" t="e">
        <f t="shared" si="24"/>
        <v>#REF!</v>
      </c>
      <c r="O254" s="77" t="e">
        <f t="shared" si="25"/>
        <v>#REF!</v>
      </c>
      <c r="P254" s="124">
        <v>30</v>
      </c>
      <c r="Q254" s="77" t="e">
        <f t="shared" si="26"/>
        <v>#REF!</v>
      </c>
      <c r="R254" s="124">
        <v>30</v>
      </c>
      <c r="S254" s="77" t="e">
        <f t="shared" si="27"/>
        <v>#REF!</v>
      </c>
      <c r="T254" s="10"/>
      <c r="U254" s="63"/>
      <c r="V254" s="63"/>
      <c r="W254" s="63"/>
      <c r="X254" s="63"/>
      <c r="Y254" s="63"/>
    </row>
    <row r="255" spans="1:25" x14ac:dyDescent="0.2">
      <c r="A255" s="10"/>
      <c r="B255" s="107"/>
      <c r="C255" s="107"/>
      <c r="D255" s="378"/>
      <c r="E255" s="107"/>
      <c r="F255" s="122">
        <v>0</v>
      </c>
      <c r="G255" s="132">
        <v>0</v>
      </c>
      <c r="H255" s="75" t="e">
        <f>IF(VLOOKUP(J255,#REF!,TRUE)=J255,VLOOKUP(J255,#REF!,3),0)</f>
        <v>#REF!</v>
      </c>
      <c r="I255" s="123" t="e">
        <f t="shared" si="21"/>
        <v>#REF!</v>
      </c>
      <c r="J255" s="130"/>
      <c r="K255" s="76" t="e">
        <f>IF(VLOOKUP(J255,#REF!,TRUE)=J255,VLOOKUP(J255,#REF!,2),0)</f>
        <v>#REF!</v>
      </c>
      <c r="L255" s="77" t="e">
        <f t="shared" si="22"/>
        <v>#REF!</v>
      </c>
      <c r="M255" s="77" t="e">
        <f t="shared" si="23"/>
        <v>#REF!</v>
      </c>
      <c r="N255" s="77" t="e">
        <f t="shared" si="24"/>
        <v>#REF!</v>
      </c>
      <c r="O255" s="77" t="e">
        <f t="shared" si="25"/>
        <v>#REF!</v>
      </c>
      <c r="P255" s="124">
        <v>30</v>
      </c>
      <c r="Q255" s="77" t="e">
        <f t="shared" si="26"/>
        <v>#REF!</v>
      </c>
      <c r="R255" s="124">
        <v>30</v>
      </c>
      <c r="S255" s="77" t="e">
        <f t="shared" si="27"/>
        <v>#REF!</v>
      </c>
      <c r="T255" s="10"/>
      <c r="U255" s="63"/>
      <c r="V255" s="63"/>
      <c r="W255" s="63"/>
      <c r="X255" s="63"/>
      <c r="Y255" s="63"/>
    </row>
    <row r="256" spans="1:25" x14ac:dyDescent="0.2">
      <c r="A256" s="10"/>
      <c r="B256" s="107"/>
      <c r="C256" s="107"/>
      <c r="D256" s="378"/>
      <c r="E256" s="107"/>
      <c r="F256" s="122">
        <v>0</v>
      </c>
      <c r="G256" s="132">
        <v>0</v>
      </c>
      <c r="H256" s="75" t="e">
        <f>IF(VLOOKUP(J256,#REF!,TRUE)=J256,VLOOKUP(J256,#REF!,3),0)</f>
        <v>#REF!</v>
      </c>
      <c r="I256" s="123" t="e">
        <f t="shared" si="21"/>
        <v>#REF!</v>
      </c>
      <c r="J256" s="130"/>
      <c r="K256" s="76" t="e">
        <f>IF(VLOOKUP(J256,#REF!,TRUE)=J256,VLOOKUP(J256,#REF!,2),0)</f>
        <v>#REF!</v>
      </c>
      <c r="L256" s="77" t="e">
        <f t="shared" si="22"/>
        <v>#REF!</v>
      </c>
      <c r="M256" s="77" t="e">
        <f t="shared" si="23"/>
        <v>#REF!</v>
      </c>
      <c r="N256" s="77" t="e">
        <f t="shared" si="24"/>
        <v>#REF!</v>
      </c>
      <c r="O256" s="77" t="e">
        <f t="shared" si="25"/>
        <v>#REF!</v>
      </c>
      <c r="P256" s="124">
        <v>30</v>
      </c>
      <c r="Q256" s="77" t="e">
        <f t="shared" si="26"/>
        <v>#REF!</v>
      </c>
      <c r="R256" s="124">
        <v>30</v>
      </c>
      <c r="S256" s="77" t="e">
        <f t="shared" si="27"/>
        <v>#REF!</v>
      </c>
      <c r="T256" s="10"/>
      <c r="U256" s="63"/>
      <c r="V256" s="63"/>
      <c r="W256" s="63"/>
      <c r="X256" s="63"/>
      <c r="Y256" s="63"/>
    </row>
    <row r="257" spans="1:25" x14ac:dyDescent="0.2">
      <c r="A257" s="10"/>
      <c r="B257" s="107"/>
      <c r="C257" s="107"/>
      <c r="D257" s="378"/>
      <c r="E257" s="107"/>
      <c r="F257" s="122">
        <v>0</v>
      </c>
      <c r="G257" s="132">
        <v>0</v>
      </c>
      <c r="H257" s="75" t="e">
        <f>IF(VLOOKUP(J257,#REF!,TRUE)=J257,VLOOKUP(J257,#REF!,3),0)</f>
        <v>#REF!</v>
      </c>
      <c r="I257" s="123" t="e">
        <f t="shared" si="21"/>
        <v>#REF!</v>
      </c>
      <c r="J257" s="130"/>
      <c r="K257" s="76" t="e">
        <f>IF(VLOOKUP(J257,#REF!,TRUE)=J257,VLOOKUP(J257,#REF!,2),0)</f>
        <v>#REF!</v>
      </c>
      <c r="L257" s="77" t="e">
        <f t="shared" si="22"/>
        <v>#REF!</v>
      </c>
      <c r="M257" s="77" t="e">
        <f t="shared" si="23"/>
        <v>#REF!</v>
      </c>
      <c r="N257" s="77" t="e">
        <f t="shared" si="24"/>
        <v>#REF!</v>
      </c>
      <c r="O257" s="77" t="e">
        <f t="shared" si="25"/>
        <v>#REF!</v>
      </c>
      <c r="P257" s="124">
        <v>30</v>
      </c>
      <c r="Q257" s="77" t="e">
        <f t="shared" si="26"/>
        <v>#REF!</v>
      </c>
      <c r="R257" s="124">
        <v>30</v>
      </c>
      <c r="S257" s="77" t="e">
        <f t="shared" si="27"/>
        <v>#REF!</v>
      </c>
      <c r="T257" s="10"/>
      <c r="U257" s="63"/>
      <c r="V257" s="63"/>
      <c r="W257" s="63"/>
      <c r="X257" s="63"/>
      <c r="Y257" s="63"/>
    </row>
    <row r="258" spans="1:25" x14ac:dyDescent="0.2">
      <c r="A258" s="10"/>
      <c r="B258" s="107"/>
      <c r="C258" s="107"/>
      <c r="D258" s="378"/>
      <c r="E258" s="107"/>
      <c r="F258" s="122">
        <v>0</v>
      </c>
      <c r="G258" s="132">
        <v>0</v>
      </c>
      <c r="H258" s="75" t="e">
        <f>IF(VLOOKUP(J258,#REF!,TRUE)=J258,VLOOKUP(J258,#REF!,3),0)</f>
        <v>#REF!</v>
      </c>
      <c r="I258" s="123" t="e">
        <f t="shared" si="21"/>
        <v>#REF!</v>
      </c>
      <c r="J258" s="130"/>
      <c r="K258" s="76" t="e">
        <f>IF(VLOOKUP(J258,#REF!,TRUE)=J258,VLOOKUP(J258,#REF!,2),0)</f>
        <v>#REF!</v>
      </c>
      <c r="L258" s="77" t="e">
        <f t="shared" si="22"/>
        <v>#REF!</v>
      </c>
      <c r="M258" s="77" t="e">
        <f t="shared" si="23"/>
        <v>#REF!</v>
      </c>
      <c r="N258" s="77" t="e">
        <f t="shared" si="24"/>
        <v>#REF!</v>
      </c>
      <c r="O258" s="77" t="e">
        <f t="shared" si="25"/>
        <v>#REF!</v>
      </c>
      <c r="P258" s="124">
        <v>30</v>
      </c>
      <c r="Q258" s="77" t="e">
        <f t="shared" si="26"/>
        <v>#REF!</v>
      </c>
      <c r="R258" s="124">
        <v>30</v>
      </c>
      <c r="S258" s="77" t="e">
        <f t="shared" si="27"/>
        <v>#REF!</v>
      </c>
      <c r="T258" s="10"/>
      <c r="U258" s="63"/>
      <c r="V258" s="63"/>
      <c r="W258" s="63"/>
      <c r="X258" s="63"/>
      <c r="Y258" s="63"/>
    </row>
    <row r="259" spans="1:25" x14ac:dyDescent="0.2">
      <c r="A259" s="10"/>
      <c r="B259" s="107"/>
      <c r="C259" s="107"/>
      <c r="D259" s="378"/>
      <c r="E259" s="107"/>
      <c r="F259" s="122">
        <v>0</v>
      </c>
      <c r="G259" s="132">
        <v>0</v>
      </c>
      <c r="H259" s="75" t="e">
        <f>IF(VLOOKUP(J259,#REF!,TRUE)=J259,VLOOKUP(J259,#REF!,3),0)</f>
        <v>#REF!</v>
      </c>
      <c r="I259" s="123" t="e">
        <f t="shared" si="21"/>
        <v>#REF!</v>
      </c>
      <c r="J259" s="130"/>
      <c r="K259" s="76" t="e">
        <f>IF(VLOOKUP(J259,#REF!,TRUE)=J259,VLOOKUP(J259,#REF!,2),0)</f>
        <v>#REF!</v>
      </c>
      <c r="L259" s="77" t="e">
        <f t="shared" si="22"/>
        <v>#REF!</v>
      </c>
      <c r="M259" s="77" t="e">
        <f t="shared" si="23"/>
        <v>#REF!</v>
      </c>
      <c r="N259" s="77" t="e">
        <f t="shared" si="24"/>
        <v>#REF!</v>
      </c>
      <c r="O259" s="77" t="e">
        <f t="shared" si="25"/>
        <v>#REF!</v>
      </c>
      <c r="P259" s="124">
        <v>30</v>
      </c>
      <c r="Q259" s="77" t="e">
        <f t="shared" si="26"/>
        <v>#REF!</v>
      </c>
      <c r="R259" s="124">
        <v>30</v>
      </c>
      <c r="S259" s="77" t="e">
        <f t="shared" si="27"/>
        <v>#REF!</v>
      </c>
      <c r="T259" s="10"/>
      <c r="U259" s="63"/>
      <c r="V259" s="63"/>
      <c r="W259" s="63"/>
      <c r="X259" s="63"/>
      <c r="Y259" s="63"/>
    </row>
    <row r="260" spans="1:25" x14ac:dyDescent="0.2">
      <c r="A260" s="10"/>
      <c r="B260" s="107"/>
      <c r="C260" s="107"/>
      <c r="D260" s="378"/>
      <c r="E260" s="107"/>
      <c r="F260" s="122">
        <v>0</v>
      </c>
      <c r="G260" s="132">
        <v>0</v>
      </c>
      <c r="H260" s="75" t="e">
        <f>IF(VLOOKUP(J260,#REF!,TRUE)=J260,VLOOKUP(J260,#REF!,3),0)</f>
        <v>#REF!</v>
      </c>
      <c r="I260" s="123" t="e">
        <f t="shared" si="21"/>
        <v>#REF!</v>
      </c>
      <c r="J260" s="130"/>
      <c r="K260" s="76" t="e">
        <f>IF(VLOOKUP(J260,#REF!,TRUE)=J260,VLOOKUP(J260,#REF!,2),0)</f>
        <v>#REF!</v>
      </c>
      <c r="L260" s="77" t="e">
        <f t="shared" si="22"/>
        <v>#REF!</v>
      </c>
      <c r="M260" s="77" t="e">
        <f t="shared" si="23"/>
        <v>#REF!</v>
      </c>
      <c r="N260" s="77" t="e">
        <f t="shared" si="24"/>
        <v>#REF!</v>
      </c>
      <c r="O260" s="77" t="e">
        <f t="shared" si="25"/>
        <v>#REF!</v>
      </c>
      <c r="P260" s="124">
        <v>30</v>
      </c>
      <c r="Q260" s="77" t="e">
        <f t="shared" si="26"/>
        <v>#REF!</v>
      </c>
      <c r="R260" s="124">
        <v>30</v>
      </c>
      <c r="S260" s="77" t="e">
        <f t="shared" si="27"/>
        <v>#REF!</v>
      </c>
      <c r="T260" s="10"/>
      <c r="U260" s="63"/>
      <c r="V260" s="63"/>
      <c r="W260" s="63"/>
      <c r="X260" s="63"/>
      <c r="Y260" s="63"/>
    </row>
    <row r="261" spans="1:25" x14ac:dyDescent="0.2">
      <c r="A261" s="10"/>
      <c r="B261" s="107"/>
      <c r="C261" s="107"/>
      <c r="D261" s="378"/>
      <c r="E261" s="107"/>
      <c r="F261" s="122">
        <v>0</v>
      </c>
      <c r="G261" s="132">
        <v>0</v>
      </c>
      <c r="H261" s="75" t="e">
        <f>IF(VLOOKUP(J261,#REF!,TRUE)=J261,VLOOKUP(J261,#REF!,3),0)</f>
        <v>#REF!</v>
      </c>
      <c r="I261" s="123" t="e">
        <f t="shared" si="21"/>
        <v>#REF!</v>
      </c>
      <c r="J261" s="130"/>
      <c r="K261" s="76" t="e">
        <f>IF(VLOOKUP(J261,#REF!,TRUE)=J261,VLOOKUP(J261,#REF!,2),0)</f>
        <v>#REF!</v>
      </c>
      <c r="L261" s="77" t="e">
        <f t="shared" si="22"/>
        <v>#REF!</v>
      </c>
      <c r="M261" s="77" t="e">
        <f t="shared" si="23"/>
        <v>#REF!</v>
      </c>
      <c r="N261" s="77" t="e">
        <f t="shared" si="24"/>
        <v>#REF!</v>
      </c>
      <c r="O261" s="77" t="e">
        <f t="shared" si="25"/>
        <v>#REF!</v>
      </c>
      <c r="P261" s="124">
        <v>30</v>
      </c>
      <c r="Q261" s="77" t="e">
        <f t="shared" si="26"/>
        <v>#REF!</v>
      </c>
      <c r="R261" s="124">
        <v>30</v>
      </c>
      <c r="S261" s="77" t="e">
        <f t="shared" si="27"/>
        <v>#REF!</v>
      </c>
      <c r="T261" s="10"/>
      <c r="U261" s="63"/>
      <c r="V261" s="63"/>
      <c r="W261" s="63"/>
      <c r="X261" s="63"/>
      <c r="Y261" s="63"/>
    </row>
    <row r="262" spans="1:25" x14ac:dyDescent="0.2">
      <c r="A262" s="10"/>
      <c r="B262" s="107"/>
      <c r="C262" s="107"/>
      <c r="D262" s="378"/>
      <c r="E262" s="107"/>
      <c r="F262" s="122">
        <v>0</v>
      </c>
      <c r="G262" s="132">
        <v>0</v>
      </c>
      <c r="H262" s="75" t="e">
        <f>IF(VLOOKUP(J262,#REF!,TRUE)=J262,VLOOKUP(J262,#REF!,3),0)</f>
        <v>#REF!</v>
      </c>
      <c r="I262" s="123" t="e">
        <f t="shared" si="21"/>
        <v>#REF!</v>
      </c>
      <c r="J262" s="130"/>
      <c r="K262" s="76" t="e">
        <f>IF(VLOOKUP(J262,#REF!,TRUE)=J262,VLOOKUP(J262,#REF!,2),0)</f>
        <v>#REF!</v>
      </c>
      <c r="L262" s="77" t="e">
        <f t="shared" si="22"/>
        <v>#REF!</v>
      </c>
      <c r="M262" s="77" t="e">
        <f t="shared" si="23"/>
        <v>#REF!</v>
      </c>
      <c r="N262" s="77" t="e">
        <f t="shared" si="24"/>
        <v>#REF!</v>
      </c>
      <c r="O262" s="77" t="e">
        <f t="shared" si="25"/>
        <v>#REF!</v>
      </c>
      <c r="P262" s="124">
        <v>30</v>
      </c>
      <c r="Q262" s="77" t="e">
        <f t="shared" si="26"/>
        <v>#REF!</v>
      </c>
      <c r="R262" s="124">
        <v>30</v>
      </c>
      <c r="S262" s="77" t="e">
        <f t="shared" si="27"/>
        <v>#REF!</v>
      </c>
      <c r="T262" s="10"/>
      <c r="U262" s="63"/>
      <c r="V262" s="63"/>
      <c r="W262" s="63"/>
      <c r="X262" s="63"/>
      <c r="Y262" s="63"/>
    </row>
    <row r="263" spans="1:25" x14ac:dyDescent="0.2">
      <c r="A263" s="10"/>
      <c r="B263" s="107"/>
      <c r="C263" s="107"/>
      <c r="D263" s="378"/>
      <c r="E263" s="107"/>
      <c r="F263" s="122">
        <v>0</v>
      </c>
      <c r="G263" s="132">
        <v>0</v>
      </c>
      <c r="H263" s="75" t="e">
        <f>IF(VLOOKUP(J263,#REF!,TRUE)=J263,VLOOKUP(J263,#REF!,3),0)</f>
        <v>#REF!</v>
      </c>
      <c r="I263" s="123" t="e">
        <f t="shared" si="21"/>
        <v>#REF!</v>
      </c>
      <c r="J263" s="130"/>
      <c r="K263" s="76" t="e">
        <f>IF(VLOOKUP(J263,#REF!,TRUE)=J263,VLOOKUP(J263,#REF!,2),0)</f>
        <v>#REF!</v>
      </c>
      <c r="L263" s="77" t="e">
        <f t="shared" si="22"/>
        <v>#REF!</v>
      </c>
      <c r="M263" s="77" t="e">
        <f t="shared" si="23"/>
        <v>#REF!</v>
      </c>
      <c r="N263" s="77" t="e">
        <f t="shared" si="24"/>
        <v>#REF!</v>
      </c>
      <c r="O263" s="77" t="e">
        <f t="shared" si="25"/>
        <v>#REF!</v>
      </c>
      <c r="P263" s="124">
        <v>30</v>
      </c>
      <c r="Q263" s="77" t="e">
        <f t="shared" si="26"/>
        <v>#REF!</v>
      </c>
      <c r="R263" s="124">
        <v>30</v>
      </c>
      <c r="S263" s="77" t="e">
        <f t="shared" si="27"/>
        <v>#REF!</v>
      </c>
      <c r="T263" s="10"/>
      <c r="U263" s="63"/>
      <c r="V263" s="63"/>
      <c r="W263" s="63"/>
      <c r="X263" s="63"/>
      <c r="Y263" s="63"/>
    </row>
    <row r="264" spans="1:25" x14ac:dyDescent="0.2">
      <c r="A264" s="10"/>
      <c r="B264" s="107"/>
      <c r="C264" s="107"/>
      <c r="D264" s="378"/>
      <c r="E264" s="107"/>
      <c r="F264" s="122">
        <v>0</v>
      </c>
      <c r="G264" s="132">
        <v>0</v>
      </c>
      <c r="H264" s="75" t="e">
        <f>IF(VLOOKUP(J264,#REF!,TRUE)=J264,VLOOKUP(J264,#REF!,3),0)</f>
        <v>#REF!</v>
      </c>
      <c r="I264" s="123" t="e">
        <f t="shared" si="21"/>
        <v>#REF!</v>
      </c>
      <c r="J264" s="130"/>
      <c r="K264" s="76" t="e">
        <f>IF(VLOOKUP(J264,#REF!,TRUE)=J264,VLOOKUP(J264,#REF!,2),0)</f>
        <v>#REF!</v>
      </c>
      <c r="L264" s="77" t="e">
        <f t="shared" si="22"/>
        <v>#REF!</v>
      </c>
      <c r="M264" s="77" t="e">
        <f t="shared" si="23"/>
        <v>#REF!</v>
      </c>
      <c r="N264" s="77" t="e">
        <f t="shared" si="24"/>
        <v>#REF!</v>
      </c>
      <c r="O264" s="77" t="e">
        <f t="shared" si="25"/>
        <v>#REF!</v>
      </c>
      <c r="P264" s="124">
        <v>30</v>
      </c>
      <c r="Q264" s="77" t="e">
        <f t="shared" si="26"/>
        <v>#REF!</v>
      </c>
      <c r="R264" s="124">
        <v>30</v>
      </c>
      <c r="S264" s="77" t="e">
        <f t="shared" si="27"/>
        <v>#REF!</v>
      </c>
      <c r="T264" s="10"/>
      <c r="U264" s="63"/>
      <c r="V264" s="63"/>
      <c r="W264" s="63"/>
      <c r="X264" s="63"/>
      <c r="Y264" s="63"/>
    </row>
    <row r="265" spans="1:25" x14ac:dyDescent="0.2">
      <c r="A265" s="10"/>
      <c r="B265" s="107"/>
      <c r="C265" s="107"/>
      <c r="D265" s="378"/>
      <c r="E265" s="107"/>
      <c r="F265" s="122">
        <v>0</v>
      </c>
      <c r="G265" s="132">
        <v>0</v>
      </c>
      <c r="H265" s="75" t="e">
        <f>IF(VLOOKUP(J265,#REF!,TRUE)=J265,VLOOKUP(J265,#REF!,3),0)</f>
        <v>#REF!</v>
      </c>
      <c r="I265" s="123" t="e">
        <f t="shared" si="21"/>
        <v>#REF!</v>
      </c>
      <c r="J265" s="130"/>
      <c r="K265" s="76" t="e">
        <f>IF(VLOOKUP(J265,#REF!,TRUE)=J265,VLOOKUP(J265,#REF!,2),0)</f>
        <v>#REF!</v>
      </c>
      <c r="L265" s="77" t="e">
        <f t="shared" si="22"/>
        <v>#REF!</v>
      </c>
      <c r="M265" s="77" t="e">
        <f t="shared" si="23"/>
        <v>#REF!</v>
      </c>
      <c r="N265" s="77" t="e">
        <f t="shared" si="24"/>
        <v>#REF!</v>
      </c>
      <c r="O265" s="77" t="e">
        <f t="shared" si="25"/>
        <v>#REF!</v>
      </c>
      <c r="P265" s="124">
        <v>30</v>
      </c>
      <c r="Q265" s="77" t="e">
        <f t="shared" si="26"/>
        <v>#REF!</v>
      </c>
      <c r="R265" s="124">
        <v>30</v>
      </c>
      <c r="S265" s="77" t="e">
        <f t="shared" si="27"/>
        <v>#REF!</v>
      </c>
      <c r="T265" s="10"/>
      <c r="U265" s="63"/>
      <c r="V265" s="63"/>
      <c r="W265" s="63"/>
      <c r="X265" s="63"/>
      <c r="Y265" s="63"/>
    </row>
    <row r="266" spans="1:25" x14ac:dyDescent="0.2">
      <c r="A266" s="10"/>
      <c r="B266" s="107"/>
      <c r="C266" s="107"/>
      <c r="D266" s="378"/>
      <c r="E266" s="107"/>
      <c r="F266" s="122">
        <v>0</v>
      </c>
      <c r="G266" s="132">
        <v>0</v>
      </c>
      <c r="H266" s="75" t="e">
        <f>IF(VLOOKUP(J266,#REF!,TRUE)=J266,VLOOKUP(J266,#REF!,3),0)</f>
        <v>#REF!</v>
      </c>
      <c r="I266" s="123" t="e">
        <f t="shared" si="21"/>
        <v>#REF!</v>
      </c>
      <c r="J266" s="130"/>
      <c r="K266" s="76" t="e">
        <f>IF(VLOOKUP(J266,#REF!,TRUE)=J266,VLOOKUP(J266,#REF!,2),0)</f>
        <v>#REF!</v>
      </c>
      <c r="L266" s="77" t="e">
        <f t="shared" si="22"/>
        <v>#REF!</v>
      </c>
      <c r="M266" s="77" t="e">
        <f t="shared" si="23"/>
        <v>#REF!</v>
      </c>
      <c r="N266" s="77" t="e">
        <f t="shared" si="24"/>
        <v>#REF!</v>
      </c>
      <c r="O266" s="77" t="e">
        <f t="shared" si="25"/>
        <v>#REF!</v>
      </c>
      <c r="P266" s="124">
        <v>30</v>
      </c>
      <c r="Q266" s="77" t="e">
        <f t="shared" si="26"/>
        <v>#REF!</v>
      </c>
      <c r="R266" s="124">
        <v>30</v>
      </c>
      <c r="S266" s="77" t="e">
        <f t="shared" si="27"/>
        <v>#REF!</v>
      </c>
      <c r="T266" s="10"/>
      <c r="U266" s="63"/>
      <c r="V266" s="63"/>
      <c r="W266" s="63"/>
      <c r="X266" s="63"/>
      <c r="Y266" s="63"/>
    </row>
    <row r="267" spans="1:25" x14ac:dyDescent="0.2">
      <c r="A267" s="10"/>
      <c r="B267" s="107"/>
      <c r="C267" s="107"/>
      <c r="D267" s="378"/>
      <c r="E267" s="107"/>
      <c r="F267" s="122">
        <v>0</v>
      </c>
      <c r="G267" s="132">
        <v>0</v>
      </c>
      <c r="H267" s="75" t="e">
        <f>IF(VLOOKUP(J267,#REF!,TRUE)=J267,VLOOKUP(J267,#REF!,3),0)</f>
        <v>#REF!</v>
      </c>
      <c r="I267" s="123" t="e">
        <f t="shared" si="21"/>
        <v>#REF!</v>
      </c>
      <c r="J267" s="130"/>
      <c r="K267" s="76" t="e">
        <f>IF(VLOOKUP(J267,#REF!,TRUE)=J267,VLOOKUP(J267,#REF!,2),0)</f>
        <v>#REF!</v>
      </c>
      <c r="L267" s="77" t="e">
        <f t="shared" si="22"/>
        <v>#REF!</v>
      </c>
      <c r="M267" s="77" t="e">
        <f t="shared" si="23"/>
        <v>#REF!</v>
      </c>
      <c r="N267" s="77" t="e">
        <f t="shared" si="24"/>
        <v>#REF!</v>
      </c>
      <c r="O267" s="77" t="e">
        <f t="shared" si="25"/>
        <v>#REF!</v>
      </c>
      <c r="P267" s="124">
        <v>30</v>
      </c>
      <c r="Q267" s="77" t="e">
        <f t="shared" si="26"/>
        <v>#REF!</v>
      </c>
      <c r="R267" s="124">
        <v>30</v>
      </c>
      <c r="S267" s="77" t="e">
        <f t="shared" si="27"/>
        <v>#REF!</v>
      </c>
      <c r="T267" s="10"/>
      <c r="U267" s="63"/>
      <c r="V267" s="63"/>
      <c r="W267" s="63"/>
      <c r="X267" s="63"/>
      <c r="Y267" s="63"/>
    </row>
    <row r="268" spans="1:25" x14ac:dyDescent="0.2">
      <c r="A268" s="10"/>
      <c r="B268" s="107"/>
      <c r="C268" s="107"/>
      <c r="D268" s="378"/>
      <c r="E268" s="107"/>
      <c r="F268" s="122">
        <v>0</v>
      </c>
      <c r="G268" s="132">
        <v>0</v>
      </c>
      <c r="H268" s="75" t="e">
        <f>IF(VLOOKUP(J268,#REF!,TRUE)=J268,VLOOKUP(J268,#REF!,3),0)</f>
        <v>#REF!</v>
      </c>
      <c r="I268" s="123" t="e">
        <f t="shared" si="21"/>
        <v>#REF!</v>
      </c>
      <c r="J268" s="130"/>
      <c r="K268" s="76" t="e">
        <f>IF(VLOOKUP(J268,#REF!,TRUE)=J268,VLOOKUP(J268,#REF!,2),0)</f>
        <v>#REF!</v>
      </c>
      <c r="L268" s="77" t="e">
        <f t="shared" si="22"/>
        <v>#REF!</v>
      </c>
      <c r="M268" s="77" t="e">
        <f t="shared" si="23"/>
        <v>#REF!</v>
      </c>
      <c r="N268" s="77" t="e">
        <f t="shared" si="24"/>
        <v>#REF!</v>
      </c>
      <c r="O268" s="77" t="e">
        <f t="shared" si="25"/>
        <v>#REF!</v>
      </c>
      <c r="P268" s="124">
        <v>30</v>
      </c>
      <c r="Q268" s="77" t="e">
        <f t="shared" si="26"/>
        <v>#REF!</v>
      </c>
      <c r="R268" s="124">
        <v>30</v>
      </c>
      <c r="S268" s="77" t="e">
        <f t="shared" si="27"/>
        <v>#REF!</v>
      </c>
      <c r="T268" s="10"/>
      <c r="U268" s="63"/>
      <c r="V268" s="63"/>
      <c r="W268" s="63"/>
      <c r="X268" s="63"/>
      <c r="Y268" s="63"/>
    </row>
    <row r="269" spans="1:25" x14ac:dyDescent="0.2">
      <c r="A269" s="10"/>
      <c r="B269" s="107"/>
      <c r="C269" s="107"/>
      <c r="D269" s="378"/>
      <c r="E269" s="107"/>
      <c r="F269" s="122">
        <v>0</v>
      </c>
      <c r="G269" s="132">
        <v>0</v>
      </c>
      <c r="H269" s="75" t="e">
        <f>IF(VLOOKUP(J269,#REF!,TRUE)=J269,VLOOKUP(J269,#REF!,3),0)</f>
        <v>#REF!</v>
      </c>
      <c r="I269" s="123" t="e">
        <f t="shared" si="21"/>
        <v>#REF!</v>
      </c>
      <c r="J269" s="130"/>
      <c r="K269" s="76" t="e">
        <f>IF(VLOOKUP(J269,#REF!,TRUE)=J269,VLOOKUP(J269,#REF!,2),0)</f>
        <v>#REF!</v>
      </c>
      <c r="L269" s="77" t="e">
        <f t="shared" si="22"/>
        <v>#REF!</v>
      </c>
      <c r="M269" s="77" t="e">
        <f t="shared" si="23"/>
        <v>#REF!</v>
      </c>
      <c r="N269" s="77" t="e">
        <f t="shared" si="24"/>
        <v>#REF!</v>
      </c>
      <c r="O269" s="77" t="e">
        <f t="shared" si="25"/>
        <v>#REF!</v>
      </c>
      <c r="P269" s="124">
        <v>30</v>
      </c>
      <c r="Q269" s="77" t="e">
        <f t="shared" si="26"/>
        <v>#REF!</v>
      </c>
      <c r="R269" s="124">
        <v>30</v>
      </c>
      <c r="S269" s="77" t="e">
        <f t="shared" si="27"/>
        <v>#REF!</v>
      </c>
      <c r="T269" s="10"/>
      <c r="U269" s="63"/>
      <c r="V269" s="63"/>
      <c r="W269" s="63"/>
      <c r="X269" s="63"/>
      <c r="Y269" s="63"/>
    </row>
    <row r="270" spans="1:25" x14ac:dyDescent="0.2">
      <c r="A270" s="10"/>
      <c r="B270" s="107"/>
      <c r="C270" s="107"/>
      <c r="D270" s="378"/>
      <c r="E270" s="107"/>
      <c r="F270" s="122">
        <v>0</v>
      </c>
      <c r="G270" s="132">
        <v>0</v>
      </c>
      <c r="H270" s="75" t="e">
        <f>IF(VLOOKUP(J270,#REF!,TRUE)=J270,VLOOKUP(J270,#REF!,3),0)</f>
        <v>#REF!</v>
      </c>
      <c r="I270" s="123" t="e">
        <f t="shared" si="21"/>
        <v>#REF!</v>
      </c>
      <c r="J270" s="130"/>
      <c r="K270" s="76" t="e">
        <f>IF(VLOOKUP(J270,#REF!,TRUE)=J270,VLOOKUP(J270,#REF!,2),0)</f>
        <v>#REF!</v>
      </c>
      <c r="L270" s="77" t="e">
        <f t="shared" si="22"/>
        <v>#REF!</v>
      </c>
      <c r="M270" s="77" t="e">
        <f t="shared" si="23"/>
        <v>#REF!</v>
      </c>
      <c r="N270" s="77" t="e">
        <f t="shared" si="24"/>
        <v>#REF!</v>
      </c>
      <c r="O270" s="77" t="e">
        <f t="shared" si="25"/>
        <v>#REF!</v>
      </c>
      <c r="P270" s="124">
        <v>30</v>
      </c>
      <c r="Q270" s="77" t="e">
        <f t="shared" si="26"/>
        <v>#REF!</v>
      </c>
      <c r="R270" s="124">
        <v>30</v>
      </c>
      <c r="S270" s="77" t="e">
        <f t="shared" si="27"/>
        <v>#REF!</v>
      </c>
      <c r="T270" s="10"/>
      <c r="U270" s="63"/>
      <c r="V270" s="63"/>
      <c r="W270" s="63"/>
      <c r="X270" s="63"/>
      <c r="Y270" s="63"/>
    </row>
    <row r="271" spans="1:25" x14ac:dyDescent="0.2">
      <c r="A271" s="10"/>
      <c r="B271" s="107"/>
      <c r="C271" s="107"/>
      <c r="D271" s="378"/>
      <c r="E271" s="107"/>
      <c r="F271" s="122">
        <v>0</v>
      </c>
      <c r="G271" s="132">
        <v>0</v>
      </c>
      <c r="H271" s="75" t="e">
        <f>IF(VLOOKUP(J271,#REF!,TRUE)=J271,VLOOKUP(J271,#REF!,3),0)</f>
        <v>#REF!</v>
      </c>
      <c r="I271" s="123" t="e">
        <f t="shared" si="21"/>
        <v>#REF!</v>
      </c>
      <c r="J271" s="130"/>
      <c r="K271" s="76" t="e">
        <f>IF(VLOOKUP(J271,#REF!,TRUE)=J271,VLOOKUP(J271,#REF!,2),0)</f>
        <v>#REF!</v>
      </c>
      <c r="L271" s="77" t="e">
        <f t="shared" si="22"/>
        <v>#REF!</v>
      </c>
      <c r="M271" s="77" t="e">
        <f t="shared" si="23"/>
        <v>#REF!</v>
      </c>
      <c r="N271" s="77" t="e">
        <f t="shared" si="24"/>
        <v>#REF!</v>
      </c>
      <c r="O271" s="77" t="e">
        <f t="shared" si="25"/>
        <v>#REF!</v>
      </c>
      <c r="P271" s="124">
        <v>30</v>
      </c>
      <c r="Q271" s="77" t="e">
        <f t="shared" si="26"/>
        <v>#REF!</v>
      </c>
      <c r="R271" s="124">
        <v>30</v>
      </c>
      <c r="S271" s="77" t="e">
        <f t="shared" si="27"/>
        <v>#REF!</v>
      </c>
      <c r="T271" s="10"/>
      <c r="U271" s="63"/>
      <c r="V271" s="63"/>
      <c r="W271" s="63"/>
      <c r="X271" s="63"/>
      <c r="Y271" s="63"/>
    </row>
    <row r="272" spans="1:25" x14ac:dyDescent="0.2">
      <c r="A272" s="10"/>
      <c r="B272" s="107"/>
      <c r="C272" s="107"/>
      <c r="D272" s="378"/>
      <c r="E272" s="107"/>
      <c r="F272" s="122">
        <v>0</v>
      </c>
      <c r="G272" s="132">
        <v>0</v>
      </c>
      <c r="H272" s="75" t="e">
        <f>IF(VLOOKUP(J272,#REF!,TRUE)=J272,VLOOKUP(J272,#REF!,3),0)</f>
        <v>#REF!</v>
      </c>
      <c r="I272" s="123" t="e">
        <f t="shared" si="21"/>
        <v>#REF!</v>
      </c>
      <c r="J272" s="130"/>
      <c r="K272" s="76" t="e">
        <f>IF(VLOOKUP(J272,#REF!,TRUE)=J272,VLOOKUP(J272,#REF!,2),0)</f>
        <v>#REF!</v>
      </c>
      <c r="L272" s="77" t="e">
        <f t="shared" si="22"/>
        <v>#REF!</v>
      </c>
      <c r="M272" s="77" t="e">
        <f t="shared" si="23"/>
        <v>#REF!</v>
      </c>
      <c r="N272" s="77" t="e">
        <f t="shared" si="24"/>
        <v>#REF!</v>
      </c>
      <c r="O272" s="77" t="e">
        <f t="shared" si="25"/>
        <v>#REF!</v>
      </c>
      <c r="P272" s="124">
        <v>30</v>
      </c>
      <c r="Q272" s="77" t="e">
        <f t="shared" si="26"/>
        <v>#REF!</v>
      </c>
      <c r="R272" s="124">
        <v>30</v>
      </c>
      <c r="S272" s="77" t="e">
        <f t="shared" si="27"/>
        <v>#REF!</v>
      </c>
      <c r="T272" s="10"/>
      <c r="U272" s="63"/>
      <c r="V272" s="63"/>
      <c r="W272" s="63"/>
      <c r="X272" s="63"/>
      <c r="Y272" s="63"/>
    </row>
    <row r="273" spans="1:25" x14ac:dyDescent="0.2">
      <c r="A273" s="10"/>
      <c r="B273" s="107"/>
      <c r="C273" s="107"/>
      <c r="D273" s="378"/>
      <c r="E273" s="107"/>
      <c r="F273" s="122">
        <v>0</v>
      </c>
      <c r="G273" s="132">
        <v>0</v>
      </c>
      <c r="H273" s="75" t="e">
        <f>IF(VLOOKUP(J273,#REF!,TRUE)=J273,VLOOKUP(J273,#REF!,3),0)</f>
        <v>#REF!</v>
      </c>
      <c r="I273" s="123" t="e">
        <f t="shared" si="21"/>
        <v>#REF!</v>
      </c>
      <c r="J273" s="130"/>
      <c r="K273" s="76" t="e">
        <f>IF(VLOOKUP(J273,#REF!,TRUE)=J273,VLOOKUP(J273,#REF!,2),0)</f>
        <v>#REF!</v>
      </c>
      <c r="L273" s="77" t="e">
        <f t="shared" si="22"/>
        <v>#REF!</v>
      </c>
      <c r="M273" s="77" t="e">
        <f t="shared" si="23"/>
        <v>#REF!</v>
      </c>
      <c r="N273" s="77" t="e">
        <f t="shared" si="24"/>
        <v>#REF!</v>
      </c>
      <c r="O273" s="77" t="e">
        <f t="shared" si="25"/>
        <v>#REF!</v>
      </c>
      <c r="P273" s="124">
        <v>30</v>
      </c>
      <c r="Q273" s="77" t="e">
        <f t="shared" si="26"/>
        <v>#REF!</v>
      </c>
      <c r="R273" s="124">
        <v>30</v>
      </c>
      <c r="S273" s="77" t="e">
        <f t="shared" si="27"/>
        <v>#REF!</v>
      </c>
      <c r="T273" s="10"/>
      <c r="U273" s="63"/>
      <c r="V273" s="63"/>
      <c r="W273" s="63"/>
      <c r="X273" s="63"/>
      <c r="Y273" s="63"/>
    </row>
    <row r="274" spans="1:25" x14ac:dyDescent="0.2">
      <c r="A274" s="10"/>
      <c r="B274" s="107"/>
      <c r="C274" s="107"/>
      <c r="D274" s="378"/>
      <c r="E274" s="107"/>
      <c r="F274" s="122">
        <v>0</v>
      </c>
      <c r="G274" s="132">
        <v>0</v>
      </c>
      <c r="H274" s="75" t="e">
        <f>IF(VLOOKUP(J274,#REF!,TRUE)=J274,VLOOKUP(J274,#REF!,3),0)</f>
        <v>#REF!</v>
      </c>
      <c r="I274" s="123" t="e">
        <f t="shared" si="21"/>
        <v>#REF!</v>
      </c>
      <c r="J274" s="130"/>
      <c r="K274" s="76" t="e">
        <f>IF(VLOOKUP(J274,#REF!,TRUE)=J274,VLOOKUP(J274,#REF!,2),0)</f>
        <v>#REF!</v>
      </c>
      <c r="L274" s="77" t="e">
        <f t="shared" si="22"/>
        <v>#REF!</v>
      </c>
      <c r="M274" s="77" t="e">
        <f t="shared" si="23"/>
        <v>#REF!</v>
      </c>
      <c r="N274" s="77" t="e">
        <f t="shared" si="24"/>
        <v>#REF!</v>
      </c>
      <c r="O274" s="77" t="e">
        <f t="shared" si="25"/>
        <v>#REF!</v>
      </c>
      <c r="P274" s="124">
        <v>30</v>
      </c>
      <c r="Q274" s="77" t="e">
        <f t="shared" si="26"/>
        <v>#REF!</v>
      </c>
      <c r="R274" s="124">
        <v>30</v>
      </c>
      <c r="S274" s="77" t="e">
        <f t="shared" si="27"/>
        <v>#REF!</v>
      </c>
      <c r="T274" s="10"/>
      <c r="U274" s="63"/>
      <c r="V274" s="63"/>
      <c r="W274" s="63"/>
      <c r="X274" s="63"/>
      <c r="Y274" s="63"/>
    </row>
    <row r="275" spans="1:25" x14ac:dyDescent="0.2">
      <c r="A275" s="10"/>
      <c r="B275" s="107"/>
      <c r="C275" s="107"/>
      <c r="D275" s="378"/>
      <c r="E275" s="107"/>
      <c r="F275" s="122">
        <v>0</v>
      </c>
      <c r="G275" s="132">
        <v>0</v>
      </c>
      <c r="H275" s="75" t="e">
        <f>IF(VLOOKUP(J275,#REF!,TRUE)=J275,VLOOKUP(J275,#REF!,3),0)</f>
        <v>#REF!</v>
      </c>
      <c r="I275" s="123" t="e">
        <f t="shared" ref="I275:I338" si="28">IF(H275=5,((H275*$J$12)-9),H275*$J$12)</f>
        <v>#REF!</v>
      </c>
      <c r="J275" s="130"/>
      <c r="K275" s="76" t="e">
        <f>IF(VLOOKUP(J275,#REF!,TRUE)=J275,VLOOKUP(J275,#REF!,2),0)</f>
        <v>#REF!</v>
      </c>
      <c r="L275" s="77" t="e">
        <f t="shared" ref="L275:L338" si="29">F275*I275</f>
        <v>#REF!</v>
      </c>
      <c r="M275" s="77" t="e">
        <f t="shared" ref="M275:M338" si="30">L275/K275</f>
        <v>#REF!</v>
      </c>
      <c r="N275" s="77" t="e">
        <f t="shared" ref="N275:N338" si="31">F275/K275*$R$12</f>
        <v>#REF!</v>
      </c>
      <c r="O275" s="77" t="e">
        <f t="shared" ref="O275:O338" si="32">N275*I275/12</f>
        <v>#REF!</v>
      </c>
      <c r="P275" s="124">
        <v>30</v>
      </c>
      <c r="Q275" s="77" t="e">
        <f t="shared" ref="Q275:Q338" si="33">IF(H275=0,((F275/P275*$R$13)*0),F275/P275*$R$13)</f>
        <v>#REF!</v>
      </c>
      <c r="R275" s="124">
        <v>30</v>
      </c>
      <c r="S275" s="77" t="e">
        <f t="shared" ref="S275:S338" si="34">G275/R275*$R$14</f>
        <v>#REF!</v>
      </c>
      <c r="T275" s="10"/>
      <c r="U275" s="63"/>
      <c r="V275" s="63"/>
      <c r="W275" s="63"/>
      <c r="X275" s="63"/>
      <c r="Y275" s="63"/>
    </row>
    <row r="276" spans="1:25" x14ac:dyDescent="0.2">
      <c r="A276" s="10"/>
      <c r="B276" s="107"/>
      <c r="C276" s="107"/>
      <c r="D276" s="378"/>
      <c r="E276" s="107"/>
      <c r="F276" s="122">
        <v>0</v>
      </c>
      <c r="G276" s="132">
        <v>0</v>
      </c>
      <c r="H276" s="75" t="e">
        <f>IF(VLOOKUP(J276,#REF!,TRUE)=J276,VLOOKUP(J276,#REF!,3),0)</f>
        <v>#REF!</v>
      </c>
      <c r="I276" s="123" t="e">
        <f t="shared" si="28"/>
        <v>#REF!</v>
      </c>
      <c r="J276" s="130"/>
      <c r="K276" s="76" t="e">
        <f>IF(VLOOKUP(J276,#REF!,TRUE)=J276,VLOOKUP(J276,#REF!,2),0)</f>
        <v>#REF!</v>
      </c>
      <c r="L276" s="77" t="e">
        <f t="shared" si="29"/>
        <v>#REF!</v>
      </c>
      <c r="M276" s="77" t="e">
        <f t="shared" si="30"/>
        <v>#REF!</v>
      </c>
      <c r="N276" s="77" t="e">
        <f t="shared" si="31"/>
        <v>#REF!</v>
      </c>
      <c r="O276" s="77" t="e">
        <f t="shared" si="32"/>
        <v>#REF!</v>
      </c>
      <c r="P276" s="124">
        <v>30</v>
      </c>
      <c r="Q276" s="77" t="e">
        <f t="shared" si="33"/>
        <v>#REF!</v>
      </c>
      <c r="R276" s="124">
        <v>30</v>
      </c>
      <c r="S276" s="77" t="e">
        <f t="shared" si="34"/>
        <v>#REF!</v>
      </c>
      <c r="T276" s="10"/>
      <c r="U276" s="63"/>
      <c r="V276" s="63"/>
      <c r="W276" s="63"/>
      <c r="X276" s="63"/>
      <c r="Y276" s="63"/>
    </row>
    <row r="277" spans="1:25" x14ac:dyDescent="0.2">
      <c r="A277" s="10"/>
      <c r="B277" s="107"/>
      <c r="C277" s="107"/>
      <c r="D277" s="378"/>
      <c r="E277" s="107"/>
      <c r="F277" s="122">
        <v>0</v>
      </c>
      <c r="G277" s="132">
        <v>0</v>
      </c>
      <c r="H277" s="75" t="e">
        <f>IF(VLOOKUP(J277,#REF!,TRUE)=J277,VLOOKUP(J277,#REF!,3),0)</f>
        <v>#REF!</v>
      </c>
      <c r="I277" s="123" t="e">
        <f t="shared" si="28"/>
        <v>#REF!</v>
      </c>
      <c r="J277" s="130"/>
      <c r="K277" s="76" t="e">
        <f>IF(VLOOKUP(J277,#REF!,TRUE)=J277,VLOOKUP(J277,#REF!,2),0)</f>
        <v>#REF!</v>
      </c>
      <c r="L277" s="77" t="e">
        <f t="shared" si="29"/>
        <v>#REF!</v>
      </c>
      <c r="M277" s="77" t="e">
        <f t="shared" si="30"/>
        <v>#REF!</v>
      </c>
      <c r="N277" s="77" t="e">
        <f t="shared" si="31"/>
        <v>#REF!</v>
      </c>
      <c r="O277" s="77" t="e">
        <f t="shared" si="32"/>
        <v>#REF!</v>
      </c>
      <c r="P277" s="124">
        <v>30</v>
      </c>
      <c r="Q277" s="77" t="e">
        <f t="shared" si="33"/>
        <v>#REF!</v>
      </c>
      <c r="R277" s="124">
        <v>30</v>
      </c>
      <c r="S277" s="77" t="e">
        <f t="shared" si="34"/>
        <v>#REF!</v>
      </c>
      <c r="T277" s="10"/>
      <c r="U277" s="63"/>
      <c r="V277" s="63"/>
      <c r="W277" s="63"/>
      <c r="X277" s="63"/>
      <c r="Y277" s="63"/>
    </row>
    <row r="278" spans="1:25" x14ac:dyDescent="0.2">
      <c r="A278" s="10"/>
      <c r="B278" s="107"/>
      <c r="C278" s="107"/>
      <c r="D278" s="378"/>
      <c r="E278" s="107"/>
      <c r="F278" s="122">
        <v>0</v>
      </c>
      <c r="G278" s="132">
        <v>0</v>
      </c>
      <c r="H278" s="75" t="e">
        <f>IF(VLOOKUP(J278,#REF!,TRUE)=J278,VLOOKUP(J278,#REF!,3),0)</f>
        <v>#REF!</v>
      </c>
      <c r="I278" s="123" t="e">
        <f t="shared" si="28"/>
        <v>#REF!</v>
      </c>
      <c r="J278" s="130"/>
      <c r="K278" s="76" t="e">
        <f>IF(VLOOKUP(J278,#REF!,TRUE)=J278,VLOOKUP(J278,#REF!,2),0)</f>
        <v>#REF!</v>
      </c>
      <c r="L278" s="77" t="e">
        <f t="shared" si="29"/>
        <v>#REF!</v>
      </c>
      <c r="M278" s="77" t="e">
        <f t="shared" si="30"/>
        <v>#REF!</v>
      </c>
      <c r="N278" s="77" t="e">
        <f t="shared" si="31"/>
        <v>#REF!</v>
      </c>
      <c r="O278" s="77" t="e">
        <f t="shared" si="32"/>
        <v>#REF!</v>
      </c>
      <c r="P278" s="124">
        <v>30</v>
      </c>
      <c r="Q278" s="77" t="e">
        <f t="shared" si="33"/>
        <v>#REF!</v>
      </c>
      <c r="R278" s="124">
        <v>30</v>
      </c>
      <c r="S278" s="77" t="e">
        <f t="shared" si="34"/>
        <v>#REF!</v>
      </c>
      <c r="T278" s="10"/>
      <c r="U278" s="63"/>
      <c r="V278" s="63"/>
      <c r="W278" s="63"/>
      <c r="X278" s="63"/>
      <c r="Y278" s="63"/>
    </row>
    <row r="279" spans="1:25" x14ac:dyDescent="0.2">
      <c r="A279" s="10"/>
      <c r="B279" s="107"/>
      <c r="C279" s="107"/>
      <c r="D279" s="378"/>
      <c r="E279" s="107"/>
      <c r="F279" s="122">
        <v>0</v>
      </c>
      <c r="G279" s="132">
        <v>0</v>
      </c>
      <c r="H279" s="75" t="e">
        <f>IF(VLOOKUP(J279,#REF!,TRUE)=J279,VLOOKUP(J279,#REF!,3),0)</f>
        <v>#REF!</v>
      </c>
      <c r="I279" s="123" t="e">
        <f t="shared" si="28"/>
        <v>#REF!</v>
      </c>
      <c r="J279" s="130"/>
      <c r="K279" s="76" t="e">
        <f>IF(VLOOKUP(J279,#REF!,TRUE)=J279,VLOOKUP(J279,#REF!,2),0)</f>
        <v>#REF!</v>
      </c>
      <c r="L279" s="77" t="e">
        <f t="shared" si="29"/>
        <v>#REF!</v>
      </c>
      <c r="M279" s="77" t="e">
        <f t="shared" si="30"/>
        <v>#REF!</v>
      </c>
      <c r="N279" s="77" t="e">
        <f t="shared" si="31"/>
        <v>#REF!</v>
      </c>
      <c r="O279" s="77" t="e">
        <f t="shared" si="32"/>
        <v>#REF!</v>
      </c>
      <c r="P279" s="124">
        <v>30</v>
      </c>
      <c r="Q279" s="77" t="e">
        <f t="shared" si="33"/>
        <v>#REF!</v>
      </c>
      <c r="R279" s="124">
        <v>30</v>
      </c>
      <c r="S279" s="77" t="e">
        <f t="shared" si="34"/>
        <v>#REF!</v>
      </c>
      <c r="T279" s="10"/>
      <c r="U279" s="63"/>
      <c r="V279" s="63"/>
      <c r="W279" s="63"/>
      <c r="X279" s="63"/>
      <c r="Y279" s="63"/>
    </row>
    <row r="280" spans="1:25" x14ac:dyDescent="0.2">
      <c r="A280" s="10"/>
      <c r="B280" s="107"/>
      <c r="C280" s="107"/>
      <c r="D280" s="378"/>
      <c r="E280" s="107"/>
      <c r="F280" s="122">
        <v>0</v>
      </c>
      <c r="G280" s="132">
        <v>0</v>
      </c>
      <c r="H280" s="75" t="e">
        <f>IF(VLOOKUP(J280,#REF!,TRUE)=J280,VLOOKUP(J280,#REF!,3),0)</f>
        <v>#REF!</v>
      </c>
      <c r="I280" s="123" t="e">
        <f t="shared" si="28"/>
        <v>#REF!</v>
      </c>
      <c r="J280" s="130"/>
      <c r="K280" s="76" t="e">
        <f>IF(VLOOKUP(J280,#REF!,TRUE)=J280,VLOOKUP(J280,#REF!,2),0)</f>
        <v>#REF!</v>
      </c>
      <c r="L280" s="77" t="e">
        <f t="shared" si="29"/>
        <v>#REF!</v>
      </c>
      <c r="M280" s="77" t="e">
        <f t="shared" si="30"/>
        <v>#REF!</v>
      </c>
      <c r="N280" s="77" t="e">
        <f t="shared" si="31"/>
        <v>#REF!</v>
      </c>
      <c r="O280" s="77" t="e">
        <f t="shared" si="32"/>
        <v>#REF!</v>
      </c>
      <c r="P280" s="124">
        <v>30</v>
      </c>
      <c r="Q280" s="77" t="e">
        <f t="shared" si="33"/>
        <v>#REF!</v>
      </c>
      <c r="R280" s="124">
        <v>30</v>
      </c>
      <c r="S280" s="77" t="e">
        <f t="shared" si="34"/>
        <v>#REF!</v>
      </c>
      <c r="T280" s="10"/>
      <c r="U280" s="63"/>
      <c r="V280" s="63"/>
      <c r="W280" s="63"/>
      <c r="X280" s="63"/>
      <c r="Y280" s="63"/>
    </row>
    <row r="281" spans="1:25" x14ac:dyDescent="0.2">
      <c r="A281" s="10"/>
      <c r="B281" s="107"/>
      <c r="C281" s="107"/>
      <c r="D281" s="378"/>
      <c r="E281" s="107"/>
      <c r="F281" s="122">
        <v>0</v>
      </c>
      <c r="G281" s="132">
        <v>0</v>
      </c>
      <c r="H281" s="75" t="e">
        <f>IF(VLOOKUP(J281,#REF!,TRUE)=J281,VLOOKUP(J281,#REF!,3),0)</f>
        <v>#REF!</v>
      </c>
      <c r="I281" s="123" t="e">
        <f t="shared" si="28"/>
        <v>#REF!</v>
      </c>
      <c r="J281" s="130"/>
      <c r="K281" s="76" t="e">
        <f>IF(VLOOKUP(J281,#REF!,TRUE)=J281,VLOOKUP(J281,#REF!,2),0)</f>
        <v>#REF!</v>
      </c>
      <c r="L281" s="77" t="e">
        <f t="shared" si="29"/>
        <v>#REF!</v>
      </c>
      <c r="M281" s="77" t="e">
        <f t="shared" si="30"/>
        <v>#REF!</v>
      </c>
      <c r="N281" s="77" t="e">
        <f t="shared" si="31"/>
        <v>#REF!</v>
      </c>
      <c r="O281" s="77" t="e">
        <f t="shared" si="32"/>
        <v>#REF!</v>
      </c>
      <c r="P281" s="124">
        <v>30</v>
      </c>
      <c r="Q281" s="77" t="e">
        <f t="shared" si="33"/>
        <v>#REF!</v>
      </c>
      <c r="R281" s="124">
        <v>30</v>
      </c>
      <c r="S281" s="77" t="e">
        <f t="shared" si="34"/>
        <v>#REF!</v>
      </c>
      <c r="T281" s="10"/>
      <c r="U281" s="63"/>
      <c r="V281" s="63"/>
      <c r="W281" s="63"/>
      <c r="X281" s="63"/>
      <c r="Y281" s="63"/>
    </row>
    <row r="282" spans="1:25" x14ac:dyDescent="0.2">
      <c r="A282" s="10"/>
      <c r="B282" s="107"/>
      <c r="C282" s="107"/>
      <c r="D282" s="378"/>
      <c r="E282" s="107"/>
      <c r="F282" s="122">
        <v>0</v>
      </c>
      <c r="G282" s="132">
        <v>0</v>
      </c>
      <c r="H282" s="75" t="e">
        <f>IF(VLOOKUP(J282,#REF!,TRUE)=J282,VLOOKUP(J282,#REF!,3),0)</f>
        <v>#REF!</v>
      </c>
      <c r="I282" s="123" t="e">
        <f t="shared" si="28"/>
        <v>#REF!</v>
      </c>
      <c r="J282" s="130"/>
      <c r="K282" s="76" t="e">
        <f>IF(VLOOKUP(J282,#REF!,TRUE)=J282,VLOOKUP(J282,#REF!,2),0)</f>
        <v>#REF!</v>
      </c>
      <c r="L282" s="77" t="e">
        <f t="shared" si="29"/>
        <v>#REF!</v>
      </c>
      <c r="M282" s="77" t="e">
        <f t="shared" si="30"/>
        <v>#REF!</v>
      </c>
      <c r="N282" s="77" t="e">
        <f t="shared" si="31"/>
        <v>#REF!</v>
      </c>
      <c r="O282" s="77" t="e">
        <f t="shared" si="32"/>
        <v>#REF!</v>
      </c>
      <c r="P282" s="124">
        <v>30</v>
      </c>
      <c r="Q282" s="77" t="e">
        <f t="shared" si="33"/>
        <v>#REF!</v>
      </c>
      <c r="R282" s="124">
        <v>30</v>
      </c>
      <c r="S282" s="77" t="e">
        <f t="shared" si="34"/>
        <v>#REF!</v>
      </c>
      <c r="T282" s="10"/>
      <c r="U282" s="63"/>
      <c r="V282" s="63"/>
      <c r="W282" s="63"/>
      <c r="X282" s="63"/>
      <c r="Y282" s="63"/>
    </row>
    <row r="283" spans="1:25" x14ac:dyDescent="0.2">
      <c r="A283" s="10"/>
      <c r="B283" s="107"/>
      <c r="C283" s="107"/>
      <c r="D283" s="378"/>
      <c r="E283" s="107"/>
      <c r="F283" s="122">
        <v>0</v>
      </c>
      <c r="G283" s="132">
        <v>0</v>
      </c>
      <c r="H283" s="75" t="e">
        <f>IF(VLOOKUP(J283,#REF!,TRUE)=J283,VLOOKUP(J283,#REF!,3),0)</f>
        <v>#REF!</v>
      </c>
      <c r="I283" s="123" t="e">
        <f t="shared" si="28"/>
        <v>#REF!</v>
      </c>
      <c r="J283" s="130"/>
      <c r="K283" s="76" t="e">
        <f>IF(VLOOKUP(J283,#REF!,TRUE)=J283,VLOOKUP(J283,#REF!,2),0)</f>
        <v>#REF!</v>
      </c>
      <c r="L283" s="77" t="e">
        <f t="shared" si="29"/>
        <v>#REF!</v>
      </c>
      <c r="M283" s="77" t="e">
        <f t="shared" si="30"/>
        <v>#REF!</v>
      </c>
      <c r="N283" s="77" t="e">
        <f t="shared" si="31"/>
        <v>#REF!</v>
      </c>
      <c r="O283" s="77" t="e">
        <f t="shared" si="32"/>
        <v>#REF!</v>
      </c>
      <c r="P283" s="124">
        <v>30</v>
      </c>
      <c r="Q283" s="77" t="e">
        <f t="shared" si="33"/>
        <v>#REF!</v>
      </c>
      <c r="R283" s="124">
        <v>30</v>
      </c>
      <c r="S283" s="77" t="e">
        <f t="shared" si="34"/>
        <v>#REF!</v>
      </c>
      <c r="T283" s="10"/>
      <c r="U283" s="63"/>
      <c r="V283" s="63"/>
      <c r="W283" s="63"/>
      <c r="X283" s="63"/>
      <c r="Y283" s="63"/>
    </row>
    <row r="284" spans="1:25" x14ac:dyDescent="0.2">
      <c r="A284" s="10"/>
      <c r="B284" s="107"/>
      <c r="C284" s="107"/>
      <c r="D284" s="378"/>
      <c r="E284" s="107"/>
      <c r="F284" s="122">
        <v>0</v>
      </c>
      <c r="G284" s="132">
        <v>0</v>
      </c>
      <c r="H284" s="75" t="e">
        <f>IF(VLOOKUP(J284,#REF!,TRUE)=J284,VLOOKUP(J284,#REF!,3),0)</f>
        <v>#REF!</v>
      </c>
      <c r="I284" s="123" t="e">
        <f t="shared" si="28"/>
        <v>#REF!</v>
      </c>
      <c r="J284" s="130"/>
      <c r="K284" s="76" t="e">
        <f>IF(VLOOKUP(J284,#REF!,TRUE)=J284,VLOOKUP(J284,#REF!,2),0)</f>
        <v>#REF!</v>
      </c>
      <c r="L284" s="77" t="e">
        <f t="shared" si="29"/>
        <v>#REF!</v>
      </c>
      <c r="M284" s="77" t="e">
        <f t="shared" si="30"/>
        <v>#REF!</v>
      </c>
      <c r="N284" s="77" t="e">
        <f t="shared" si="31"/>
        <v>#REF!</v>
      </c>
      <c r="O284" s="77" t="e">
        <f t="shared" si="32"/>
        <v>#REF!</v>
      </c>
      <c r="P284" s="124">
        <v>30</v>
      </c>
      <c r="Q284" s="77" t="e">
        <f t="shared" si="33"/>
        <v>#REF!</v>
      </c>
      <c r="R284" s="124">
        <v>30</v>
      </c>
      <c r="S284" s="77" t="e">
        <f t="shared" si="34"/>
        <v>#REF!</v>
      </c>
      <c r="T284" s="10"/>
      <c r="U284" s="63"/>
      <c r="V284" s="63"/>
      <c r="W284" s="63"/>
      <c r="X284" s="63"/>
      <c r="Y284" s="63"/>
    </row>
    <row r="285" spans="1:25" x14ac:dyDescent="0.2">
      <c r="A285" s="10"/>
      <c r="B285" s="107"/>
      <c r="C285" s="107"/>
      <c r="D285" s="378"/>
      <c r="E285" s="107"/>
      <c r="F285" s="122">
        <v>0</v>
      </c>
      <c r="G285" s="132">
        <v>0</v>
      </c>
      <c r="H285" s="75" t="e">
        <f>IF(VLOOKUP(J285,#REF!,TRUE)=J285,VLOOKUP(J285,#REF!,3),0)</f>
        <v>#REF!</v>
      </c>
      <c r="I285" s="123" t="e">
        <f t="shared" si="28"/>
        <v>#REF!</v>
      </c>
      <c r="J285" s="130"/>
      <c r="K285" s="76" t="e">
        <f>IF(VLOOKUP(J285,#REF!,TRUE)=J285,VLOOKUP(J285,#REF!,2),0)</f>
        <v>#REF!</v>
      </c>
      <c r="L285" s="77" t="e">
        <f t="shared" si="29"/>
        <v>#REF!</v>
      </c>
      <c r="M285" s="77" t="e">
        <f t="shared" si="30"/>
        <v>#REF!</v>
      </c>
      <c r="N285" s="77" t="e">
        <f t="shared" si="31"/>
        <v>#REF!</v>
      </c>
      <c r="O285" s="77" t="e">
        <f t="shared" si="32"/>
        <v>#REF!</v>
      </c>
      <c r="P285" s="124">
        <v>30</v>
      </c>
      <c r="Q285" s="77" t="e">
        <f t="shared" si="33"/>
        <v>#REF!</v>
      </c>
      <c r="R285" s="124">
        <v>30</v>
      </c>
      <c r="S285" s="77" t="e">
        <f t="shared" si="34"/>
        <v>#REF!</v>
      </c>
      <c r="T285" s="10"/>
      <c r="U285" s="63"/>
      <c r="V285" s="63"/>
      <c r="W285" s="63"/>
      <c r="X285" s="63"/>
      <c r="Y285" s="63"/>
    </row>
    <row r="286" spans="1:25" x14ac:dyDescent="0.2">
      <c r="A286" s="10"/>
      <c r="B286" s="107"/>
      <c r="C286" s="107"/>
      <c r="D286" s="378"/>
      <c r="E286" s="107"/>
      <c r="F286" s="122">
        <v>0</v>
      </c>
      <c r="G286" s="132">
        <v>0</v>
      </c>
      <c r="H286" s="75" t="e">
        <f>IF(VLOOKUP(J286,#REF!,TRUE)=J286,VLOOKUP(J286,#REF!,3),0)</f>
        <v>#REF!</v>
      </c>
      <c r="I286" s="123" t="e">
        <f t="shared" si="28"/>
        <v>#REF!</v>
      </c>
      <c r="J286" s="130"/>
      <c r="K286" s="76" t="e">
        <f>IF(VLOOKUP(J286,#REF!,TRUE)=J286,VLOOKUP(J286,#REF!,2),0)</f>
        <v>#REF!</v>
      </c>
      <c r="L286" s="77" t="e">
        <f t="shared" si="29"/>
        <v>#REF!</v>
      </c>
      <c r="M286" s="77" t="e">
        <f t="shared" si="30"/>
        <v>#REF!</v>
      </c>
      <c r="N286" s="77" t="e">
        <f t="shared" si="31"/>
        <v>#REF!</v>
      </c>
      <c r="O286" s="77" t="e">
        <f t="shared" si="32"/>
        <v>#REF!</v>
      </c>
      <c r="P286" s="124">
        <v>30</v>
      </c>
      <c r="Q286" s="77" t="e">
        <f t="shared" si="33"/>
        <v>#REF!</v>
      </c>
      <c r="R286" s="124">
        <v>30</v>
      </c>
      <c r="S286" s="77" t="e">
        <f t="shared" si="34"/>
        <v>#REF!</v>
      </c>
      <c r="T286" s="10"/>
      <c r="U286" s="63"/>
      <c r="V286" s="63"/>
      <c r="W286" s="63"/>
      <c r="X286" s="63"/>
      <c r="Y286" s="63"/>
    </row>
    <row r="287" spans="1:25" x14ac:dyDescent="0.2">
      <c r="A287" s="10"/>
      <c r="B287" s="107"/>
      <c r="C287" s="107"/>
      <c r="D287" s="378"/>
      <c r="E287" s="107"/>
      <c r="F287" s="122">
        <v>0</v>
      </c>
      <c r="G287" s="132">
        <v>0</v>
      </c>
      <c r="H287" s="75" t="e">
        <f>IF(VLOOKUP(J287,#REF!,TRUE)=J287,VLOOKUP(J287,#REF!,3),0)</f>
        <v>#REF!</v>
      </c>
      <c r="I287" s="123" t="e">
        <f t="shared" si="28"/>
        <v>#REF!</v>
      </c>
      <c r="J287" s="130"/>
      <c r="K287" s="76" t="e">
        <f>IF(VLOOKUP(J287,#REF!,TRUE)=J287,VLOOKUP(J287,#REF!,2),0)</f>
        <v>#REF!</v>
      </c>
      <c r="L287" s="77" t="e">
        <f t="shared" si="29"/>
        <v>#REF!</v>
      </c>
      <c r="M287" s="77" t="e">
        <f t="shared" si="30"/>
        <v>#REF!</v>
      </c>
      <c r="N287" s="77" t="e">
        <f t="shared" si="31"/>
        <v>#REF!</v>
      </c>
      <c r="O287" s="77" t="e">
        <f t="shared" si="32"/>
        <v>#REF!</v>
      </c>
      <c r="P287" s="124">
        <v>30</v>
      </c>
      <c r="Q287" s="77" t="e">
        <f t="shared" si="33"/>
        <v>#REF!</v>
      </c>
      <c r="R287" s="124">
        <v>30</v>
      </c>
      <c r="S287" s="77" t="e">
        <f t="shared" si="34"/>
        <v>#REF!</v>
      </c>
      <c r="T287" s="10"/>
      <c r="U287" s="63"/>
      <c r="V287" s="63"/>
      <c r="W287" s="63"/>
      <c r="X287" s="63"/>
      <c r="Y287" s="63"/>
    </row>
    <row r="288" spans="1:25" x14ac:dyDescent="0.2">
      <c r="A288" s="10"/>
      <c r="B288" s="107"/>
      <c r="C288" s="107"/>
      <c r="D288" s="378"/>
      <c r="E288" s="107"/>
      <c r="F288" s="122">
        <v>0</v>
      </c>
      <c r="G288" s="132">
        <v>0</v>
      </c>
      <c r="H288" s="75" t="e">
        <f>IF(VLOOKUP(J288,#REF!,TRUE)=J288,VLOOKUP(J288,#REF!,3),0)</f>
        <v>#REF!</v>
      </c>
      <c r="I288" s="123" t="e">
        <f t="shared" si="28"/>
        <v>#REF!</v>
      </c>
      <c r="J288" s="130"/>
      <c r="K288" s="76" t="e">
        <f>IF(VLOOKUP(J288,#REF!,TRUE)=J288,VLOOKUP(J288,#REF!,2),0)</f>
        <v>#REF!</v>
      </c>
      <c r="L288" s="77" t="e">
        <f t="shared" si="29"/>
        <v>#REF!</v>
      </c>
      <c r="M288" s="77" t="e">
        <f t="shared" si="30"/>
        <v>#REF!</v>
      </c>
      <c r="N288" s="77" t="e">
        <f t="shared" si="31"/>
        <v>#REF!</v>
      </c>
      <c r="O288" s="77" t="e">
        <f t="shared" si="32"/>
        <v>#REF!</v>
      </c>
      <c r="P288" s="124">
        <v>30</v>
      </c>
      <c r="Q288" s="77" t="e">
        <f t="shared" si="33"/>
        <v>#REF!</v>
      </c>
      <c r="R288" s="124">
        <v>30</v>
      </c>
      <c r="S288" s="77" t="e">
        <f t="shared" si="34"/>
        <v>#REF!</v>
      </c>
      <c r="T288" s="10"/>
      <c r="U288" s="63"/>
      <c r="V288" s="63"/>
      <c r="W288" s="63"/>
      <c r="X288" s="63"/>
      <c r="Y288" s="63"/>
    </row>
    <row r="289" spans="1:25" x14ac:dyDescent="0.2">
      <c r="A289" s="10"/>
      <c r="B289" s="107"/>
      <c r="C289" s="107"/>
      <c r="D289" s="378"/>
      <c r="E289" s="107"/>
      <c r="F289" s="122">
        <v>0</v>
      </c>
      <c r="G289" s="132">
        <v>0</v>
      </c>
      <c r="H289" s="75" t="e">
        <f>IF(VLOOKUP(J289,#REF!,TRUE)=J289,VLOOKUP(J289,#REF!,3),0)</f>
        <v>#REF!</v>
      </c>
      <c r="I289" s="123" t="e">
        <f t="shared" si="28"/>
        <v>#REF!</v>
      </c>
      <c r="J289" s="130"/>
      <c r="K289" s="76" t="e">
        <f>IF(VLOOKUP(J289,#REF!,TRUE)=J289,VLOOKUP(J289,#REF!,2),0)</f>
        <v>#REF!</v>
      </c>
      <c r="L289" s="77" t="e">
        <f t="shared" si="29"/>
        <v>#REF!</v>
      </c>
      <c r="M289" s="77" t="e">
        <f t="shared" si="30"/>
        <v>#REF!</v>
      </c>
      <c r="N289" s="77" t="e">
        <f t="shared" si="31"/>
        <v>#REF!</v>
      </c>
      <c r="O289" s="77" t="e">
        <f t="shared" si="32"/>
        <v>#REF!</v>
      </c>
      <c r="P289" s="124">
        <v>30</v>
      </c>
      <c r="Q289" s="77" t="e">
        <f t="shared" si="33"/>
        <v>#REF!</v>
      </c>
      <c r="R289" s="124">
        <v>30</v>
      </c>
      <c r="S289" s="77" t="e">
        <f t="shared" si="34"/>
        <v>#REF!</v>
      </c>
      <c r="T289" s="10"/>
      <c r="U289" s="63"/>
      <c r="V289" s="63"/>
      <c r="W289" s="63"/>
      <c r="X289" s="63"/>
      <c r="Y289" s="63"/>
    </row>
    <row r="290" spans="1:25" x14ac:dyDescent="0.2">
      <c r="A290" s="10"/>
      <c r="B290" s="107"/>
      <c r="C290" s="107"/>
      <c r="D290" s="378"/>
      <c r="E290" s="107"/>
      <c r="F290" s="122">
        <v>0</v>
      </c>
      <c r="G290" s="132">
        <v>0</v>
      </c>
      <c r="H290" s="75" t="e">
        <f>IF(VLOOKUP(J290,#REF!,TRUE)=J290,VLOOKUP(J290,#REF!,3),0)</f>
        <v>#REF!</v>
      </c>
      <c r="I290" s="123" t="e">
        <f t="shared" si="28"/>
        <v>#REF!</v>
      </c>
      <c r="J290" s="130"/>
      <c r="K290" s="76" t="e">
        <f>IF(VLOOKUP(J290,#REF!,TRUE)=J290,VLOOKUP(J290,#REF!,2),0)</f>
        <v>#REF!</v>
      </c>
      <c r="L290" s="77" t="e">
        <f t="shared" si="29"/>
        <v>#REF!</v>
      </c>
      <c r="M290" s="77" t="e">
        <f t="shared" si="30"/>
        <v>#REF!</v>
      </c>
      <c r="N290" s="77" t="e">
        <f t="shared" si="31"/>
        <v>#REF!</v>
      </c>
      <c r="O290" s="77" t="e">
        <f t="shared" si="32"/>
        <v>#REF!</v>
      </c>
      <c r="P290" s="124">
        <v>30</v>
      </c>
      <c r="Q290" s="77" t="e">
        <f t="shared" si="33"/>
        <v>#REF!</v>
      </c>
      <c r="R290" s="124">
        <v>30</v>
      </c>
      <c r="S290" s="77" t="e">
        <f t="shared" si="34"/>
        <v>#REF!</v>
      </c>
      <c r="T290" s="10"/>
      <c r="U290" s="63"/>
      <c r="V290" s="63"/>
      <c r="W290" s="63"/>
      <c r="X290" s="63"/>
      <c r="Y290" s="63"/>
    </row>
    <row r="291" spans="1:25" x14ac:dyDescent="0.2">
      <c r="A291" s="10"/>
      <c r="B291" s="107"/>
      <c r="C291" s="107"/>
      <c r="D291" s="378"/>
      <c r="E291" s="107"/>
      <c r="F291" s="122">
        <v>0</v>
      </c>
      <c r="G291" s="132">
        <v>0</v>
      </c>
      <c r="H291" s="75" t="e">
        <f>IF(VLOOKUP(J291,#REF!,TRUE)=J291,VLOOKUP(J291,#REF!,3),0)</f>
        <v>#REF!</v>
      </c>
      <c r="I291" s="123" t="e">
        <f t="shared" si="28"/>
        <v>#REF!</v>
      </c>
      <c r="J291" s="130"/>
      <c r="K291" s="76" t="e">
        <f>IF(VLOOKUP(J291,#REF!,TRUE)=J291,VLOOKUP(J291,#REF!,2),0)</f>
        <v>#REF!</v>
      </c>
      <c r="L291" s="77" t="e">
        <f t="shared" si="29"/>
        <v>#REF!</v>
      </c>
      <c r="M291" s="77" t="e">
        <f t="shared" si="30"/>
        <v>#REF!</v>
      </c>
      <c r="N291" s="77" t="e">
        <f t="shared" si="31"/>
        <v>#REF!</v>
      </c>
      <c r="O291" s="77" t="e">
        <f t="shared" si="32"/>
        <v>#REF!</v>
      </c>
      <c r="P291" s="124">
        <v>30</v>
      </c>
      <c r="Q291" s="77" t="e">
        <f t="shared" si="33"/>
        <v>#REF!</v>
      </c>
      <c r="R291" s="124">
        <v>30</v>
      </c>
      <c r="S291" s="77" t="e">
        <f t="shared" si="34"/>
        <v>#REF!</v>
      </c>
      <c r="T291" s="10"/>
      <c r="U291" s="63"/>
      <c r="V291" s="63"/>
      <c r="W291" s="63"/>
      <c r="X291" s="63"/>
      <c r="Y291" s="63"/>
    </row>
    <row r="292" spans="1:25" x14ac:dyDescent="0.2">
      <c r="A292" s="10"/>
      <c r="B292" s="107"/>
      <c r="C292" s="107"/>
      <c r="D292" s="378"/>
      <c r="E292" s="107"/>
      <c r="F292" s="122">
        <v>0</v>
      </c>
      <c r="G292" s="132">
        <v>0</v>
      </c>
      <c r="H292" s="75" t="e">
        <f>IF(VLOOKUP(J292,#REF!,TRUE)=J292,VLOOKUP(J292,#REF!,3),0)</f>
        <v>#REF!</v>
      </c>
      <c r="I292" s="123" t="e">
        <f t="shared" si="28"/>
        <v>#REF!</v>
      </c>
      <c r="J292" s="130"/>
      <c r="K292" s="76" t="e">
        <f>IF(VLOOKUP(J292,#REF!,TRUE)=J292,VLOOKUP(J292,#REF!,2),0)</f>
        <v>#REF!</v>
      </c>
      <c r="L292" s="77" t="e">
        <f t="shared" si="29"/>
        <v>#REF!</v>
      </c>
      <c r="M292" s="77" t="e">
        <f t="shared" si="30"/>
        <v>#REF!</v>
      </c>
      <c r="N292" s="77" t="e">
        <f t="shared" si="31"/>
        <v>#REF!</v>
      </c>
      <c r="O292" s="77" t="e">
        <f t="shared" si="32"/>
        <v>#REF!</v>
      </c>
      <c r="P292" s="124">
        <v>30</v>
      </c>
      <c r="Q292" s="77" t="e">
        <f t="shared" si="33"/>
        <v>#REF!</v>
      </c>
      <c r="R292" s="124">
        <v>30</v>
      </c>
      <c r="S292" s="77" t="e">
        <f t="shared" si="34"/>
        <v>#REF!</v>
      </c>
      <c r="T292" s="10"/>
      <c r="U292" s="63"/>
      <c r="V292" s="63"/>
      <c r="W292" s="63"/>
      <c r="X292" s="63"/>
      <c r="Y292" s="63"/>
    </row>
    <row r="293" spans="1:25" x14ac:dyDescent="0.2">
      <c r="A293" s="10"/>
      <c r="B293" s="107"/>
      <c r="C293" s="107"/>
      <c r="D293" s="378"/>
      <c r="E293" s="107"/>
      <c r="F293" s="122">
        <v>0</v>
      </c>
      <c r="G293" s="132">
        <v>0</v>
      </c>
      <c r="H293" s="75" t="e">
        <f>IF(VLOOKUP(J293,#REF!,TRUE)=J293,VLOOKUP(J293,#REF!,3),0)</f>
        <v>#REF!</v>
      </c>
      <c r="I293" s="123" t="e">
        <f t="shared" si="28"/>
        <v>#REF!</v>
      </c>
      <c r="J293" s="130"/>
      <c r="K293" s="76" t="e">
        <f>IF(VLOOKUP(J293,#REF!,TRUE)=J293,VLOOKUP(J293,#REF!,2),0)</f>
        <v>#REF!</v>
      </c>
      <c r="L293" s="77" t="e">
        <f t="shared" si="29"/>
        <v>#REF!</v>
      </c>
      <c r="M293" s="77" t="e">
        <f t="shared" si="30"/>
        <v>#REF!</v>
      </c>
      <c r="N293" s="77" t="e">
        <f t="shared" si="31"/>
        <v>#REF!</v>
      </c>
      <c r="O293" s="77" t="e">
        <f t="shared" si="32"/>
        <v>#REF!</v>
      </c>
      <c r="P293" s="124">
        <v>30</v>
      </c>
      <c r="Q293" s="77" t="e">
        <f t="shared" si="33"/>
        <v>#REF!</v>
      </c>
      <c r="R293" s="124">
        <v>30</v>
      </c>
      <c r="S293" s="77" t="e">
        <f t="shared" si="34"/>
        <v>#REF!</v>
      </c>
      <c r="T293" s="10"/>
      <c r="U293" s="63"/>
      <c r="V293" s="63"/>
      <c r="W293" s="63"/>
      <c r="X293" s="63"/>
      <c r="Y293" s="63"/>
    </row>
    <row r="294" spans="1:25" x14ac:dyDescent="0.2">
      <c r="A294" s="10"/>
      <c r="B294" s="107"/>
      <c r="C294" s="107"/>
      <c r="D294" s="378"/>
      <c r="E294" s="107"/>
      <c r="F294" s="122">
        <v>0</v>
      </c>
      <c r="G294" s="132">
        <v>0</v>
      </c>
      <c r="H294" s="75" t="e">
        <f>IF(VLOOKUP(J294,#REF!,TRUE)=J294,VLOOKUP(J294,#REF!,3),0)</f>
        <v>#REF!</v>
      </c>
      <c r="I294" s="123" t="e">
        <f t="shared" si="28"/>
        <v>#REF!</v>
      </c>
      <c r="J294" s="130"/>
      <c r="K294" s="76" t="e">
        <f>IF(VLOOKUP(J294,#REF!,TRUE)=J294,VLOOKUP(J294,#REF!,2),0)</f>
        <v>#REF!</v>
      </c>
      <c r="L294" s="77" t="e">
        <f t="shared" si="29"/>
        <v>#REF!</v>
      </c>
      <c r="M294" s="77" t="e">
        <f t="shared" si="30"/>
        <v>#REF!</v>
      </c>
      <c r="N294" s="77" t="e">
        <f t="shared" si="31"/>
        <v>#REF!</v>
      </c>
      <c r="O294" s="77" t="e">
        <f t="shared" si="32"/>
        <v>#REF!</v>
      </c>
      <c r="P294" s="124">
        <v>30</v>
      </c>
      <c r="Q294" s="77" t="e">
        <f t="shared" si="33"/>
        <v>#REF!</v>
      </c>
      <c r="R294" s="124">
        <v>30</v>
      </c>
      <c r="S294" s="77" t="e">
        <f t="shared" si="34"/>
        <v>#REF!</v>
      </c>
      <c r="T294" s="10"/>
      <c r="U294" s="63"/>
      <c r="V294" s="63"/>
      <c r="W294" s="63"/>
      <c r="X294" s="63"/>
      <c r="Y294" s="63"/>
    </row>
    <row r="295" spans="1:25" x14ac:dyDescent="0.2">
      <c r="A295" s="10"/>
      <c r="B295" s="107"/>
      <c r="C295" s="107"/>
      <c r="D295" s="378"/>
      <c r="E295" s="107"/>
      <c r="F295" s="122">
        <v>0</v>
      </c>
      <c r="G295" s="132">
        <v>0</v>
      </c>
      <c r="H295" s="75" t="e">
        <f>IF(VLOOKUP(J295,#REF!,TRUE)=J295,VLOOKUP(J295,#REF!,3),0)</f>
        <v>#REF!</v>
      </c>
      <c r="I295" s="123" t="e">
        <f t="shared" si="28"/>
        <v>#REF!</v>
      </c>
      <c r="J295" s="130"/>
      <c r="K295" s="76" t="e">
        <f>IF(VLOOKUP(J295,#REF!,TRUE)=J295,VLOOKUP(J295,#REF!,2),0)</f>
        <v>#REF!</v>
      </c>
      <c r="L295" s="77" t="e">
        <f t="shared" si="29"/>
        <v>#REF!</v>
      </c>
      <c r="M295" s="77" t="e">
        <f t="shared" si="30"/>
        <v>#REF!</v>
      </c>
      <c r="N295" s="77" t="e">
        <f t="shared" si="31"/>
        <v>#REF!</v>
      </c>
      <c r="O295" s="77" t="e">
        <f t="shared" si="32"/>
        <v>#REF!</v>
      </c>
      <c r="P295" s="124">
        <v>30</v>
      </c>
      <c r="Q295" s="77" t="e">
        <f t="shared" si="33"/>
        <v>#REF!</v>
      </c>
      <c r="R295" s="124">
        <v>30</v>
      </c>
      <c r="S295" s="77" t="e">
        <f t="shared" si="34"/>
        <v>#REF!</v>
      </c>
      <c r="T295" s="10"/>
      <c r="U295" s="63"/>
      <c r="V295" s="63"/>
      <c r="W295" s="63"/>
      <c r="X295" s="63"/>
      <c r="Y295" s="63"/>
    </row>
    <row r="296" spans="1:25" x14ac:dyDescent="0.2">
      <c r="A296" s="10"/>
      <c r="B296" s="107"/>
      <c r="C296" s="107"/>
      <c r="D296" s="378"/>
      <c r="E296" s="107"/>
      <c r="F296" s="122">
        <v>0</v>
      </c>
      <c r="G296" s="132">
        <v>0</v>
      </c>
      <c r="H296" s="75" t="e">
        <f>IF(VLOOKUP(J296,#REF!,TRUE)=J296,VLOOKUP(J296,#REF!,3),0)</f>
        <v>#REF!</v>
      </c>
      <c r="I296" s="123" t="e">
        <f t="shared" si="28"/>
        <v>#REF!</v>
      </c>
      <c r="J296" s="130"/>
      <c r="K296" s="76" t="e">
        <f>IF(VLOOKUP(J296,#REF!,TRUE)=J296,VLOOKUP(J296,#REF!,2),0)</f>
        <v>#REF!</v>
      </c>
      <c r="L296" s="77" t="e">
        <f t="shared" si="29"/>
        <v>#REF!</v>
      </c>
      <c r="M296" s="77" t="e">
        <f t="shared" si="30"/>
        <v>#REF!</v>
      </c>
      <c r="N296" s="77" t="e">
        <f t="shared" si="31"/>
        <v>#REF!</v>
      </c>
      <c r="O296" s="77" t="e">
        <f t="shared" si="32"/>
        <v>#REF!</v>
      </c>
      <c r="P296" s="124">
        <v>30</v>
      </c>
      <c r="Q296" s="77" t="e">
        <f t="shared" si="33"/>
        <v>#REF!</v>
      </c>
      <c r="R296" s="124">
        <v>30</v>
      </c>
      <c r="S296" s="77" t="e">
        <f t="shared" si="34"/>
        <v>#REF!</v>
      </c>
      <c r="T296" s="10"/>
      <c r="U296" s="63"/>
      <c r="V296" s="63"/>
      <c r="W296" s="63"/>
      <c r="X296" s="63"/>
      <c r="Y296" s="63"/>
    </row>
    <row r="297" spans="1:25" x14ac:dyDescent="0.2">
      <c r="A297" s="10"/>
      <c r="B297" s="107"/>
      <c r="C297" s="107"/>
      <c r="D297" s="378"/>
      <c r="E297" s="107"/>
      <c r="F297" s="122">
        <v>0</v>
      </c>
      <c r="G297" s="132">
        <v>0</v>
      </c>
      <c r="H297" s="75" t="e">
        <f>IF(VLOOKUP(J297,#REF!,TRUE)=J297,VLOOKUP(J297,#REF!,3),0)</f>
        <v>#REF!</v>
      </c>
      <c r="I297" s="123" t="e">
        <f t="shared" si="28"/>
        <v>#REF!</v>
      </c>
      <c r="J297" s="130"/>
      <c r="K297" s="76" t="e">
        <f>IF(VLOOKUP(J297,#REF!,TRUE)=J297,VLOOKUP(J297,#REF!,2),0)</f>
        <v>#REF!</v>
      </c>
      <c r="L297" s="77" t="e">
        <f t="shared" si="29"/>
        <v>#REF!</v>
      </c>
      <c r="M297" s="77" t="e">
        <f t="shared" si="30"/>
        <v>#REF!</v>
      </c>
      <c r="N297" s="77" t="e">
        <f t="shared" si="31"/>
        <v>#REF!</v>
      </c>
      <c r="O297" s="77" t="e">
        <f t="shared" si="32"/>
        <v>#REF!</v>
      </c>
      <c r="P297" s="124">
        <v>30</v>
      </c>
      <c r="Q297" s="77" t="e">
        <f t="shared" si="33"/>
        <v>#REF!</v>
      </c>
      <c r="R297" s="124">
        <v>30</v>
      </c>
      <c r="S297" s="77" t="e">
        <f t="shared" si="34"/>
        <v>#REF!</v>
      </c>
      <c r="T297" s="10"/>
      <c r="U297" s="63"/>
      <c r="V297" s="63"/>
      <c r="W297" s="63"/>
      <c r="X297" s="63"/>
      <c r="Y297" s="63"/>
    </row>
    <row r="298" spans="1:25" x14ac:dyDescent="0.2">
      <c r="A298" s="10"/>
      <c r="B298" s="107"/>
      <c r="C298" s="107"/>
      <c r="D298" s="378"/>
      <c r="E298" s="107"/>
      <c r="F298" s="122">
        <v>0</v>
      </c>
      <c r="G298" s="132">
        <v>0</v>
      </c>
      <c r="H298" s="75" t="e">
        <f>IF(VLOOKUP(J298,#REF!,TRUE)=J298,VLOOKUP(J298,#REF!,3),0)</f>
        <v>#REF!</v>
      </c>
      <c r="I298" s="123" t="e">
        <f t="shared" si="28"/>
        <v>#REF!</v>
      </c>
      <c r="J298" s="130"/>
      <c r="K298" s="76" t="e">
        <f>IF(VLOOKUP(J298,#REF!,TRUE)=J298,VLOOKUP(J298,#REF!,2),0)</f>
        <v>#REF!</v>
      </c>
      <c r="L298" s="77" t="e">
        <f t="shared" si="29"/>
        <v>#REF!</v>
      </c>
      <c r="M298" s="77" t="e">
        <f t="shared" si="30"/>
        <v>#REF!</v>
      </c>
      <c r="N298" s="77" t="e">
        <f t="shared" si="31"/>
        <v>#REF!</v>
      </c>
      <c r="O298" s="77" t="e">
        <f t="shared" si="32"/>
        <v>#REF!</v>
      </c>
      <c r="P298" s="124">
        <v>30</v>
      </c>
      <c r="Q298" s="77" t="e">
        <f t="shared" si="33"/>
        <v>#REF!</v>
      </c>
      <c r="R298" s="124">
        <v>30</v>
      </c>
      <c r="S298" s="77" t="e">
        <f t="shared" si="34"/>
        <v>#REF!</v>
      </c>
      <c r="T298" s="10"/>
      <c r="U298" s="63"/>
      <c r="V298" s="63"/>
      <c r="W298" s="63"/>
      <c r="X298" s="63"/>
      <c r="Y298" s="63"/>
    </row>
    <row r="299" spans="1:25" x14ac:dyDescent="0.2">
      <c r="A299" s="10"/>
      <c r="B299" s="107"/>
      <c r="C299" s="107"/>
      <c r="D299" s="378"/>
      <c r="E299" s="107"/>
      <c r="F299" s="122">
        <v>0</v>
      </c>
      <c r="G299" s="132">
        <v>0</v>
      </c>
      <c r="H299" s="75" t="e">
        <f>IF(VLOOKUP(J299,#REF!,TRUE)=J299,VLOOKUP(J299,#REF!,3),0)</f>
        <v>#REF!</v>
      </c>
      <c r="I299" s="123" t="e">
        <f t="shared" si="28"/>
        <v>#REF!</v>
      </c>
      <c r="J299" s="130"/>
      <c r="K299" s="76" t="e">
        <f>IF(VLOOKUP(J299,#REF!,TRUE)=J299,VLOOKUP(J299,#REF!,2),0)</f>
        <v>#REF!</v>
      </c>
      <c r="L299" s="77" t="e">
        <f t="shared" si="29"/>
        <v>#REF!</v>
      </c>
      <c r="M299" s="77" t="e">
        <f t="shared" si="30"/>
        <v>#REF!</v>
      </c>
      <c r="N299" s="77" t="e">
        <f t="shared" si="31"/>
        <v>#REF!</v>
      </c>
      <c r="O299" s="77" t="e">
        <f t="shared" si="32"/>
        <v>#REF!</v>
      </c>
      <c r="P299" s="124">
        <v>30</v>
      </c>
      <c r="Q299" s="77" t="e">
        <f t="shared" si="33"/>
        <v>#REF!</v>
      </c>
      <c r="R299" s="124">
        <v>30</v>
      </c>
      <c r="S299" s="77" t="e">
        <f t="shared" si="34"/>
        <v>#REF!</v>
      </c>
      <c r="T299" s="10"/>
      <c r="U299" s="63"/>
      <c r="V299" s="63"/>
      <c r="W299" s="63"/>
      <c r="X299" s="63"/>
      <c r="Y299" s="63"/>
    </row>
    <row r="300" spans="1:25" x14ac:dyDescent="0.2">
      <c r="A300" s="10"/>
      <c r="B300" s="107"/>
      <c r="C300" s="107"/>
      <c r="D300" s="378"/>
      <c r="E300" s="107"/>
      <c r="F300" s="122">
        <v>0</v>
      </c>
      <c r="G300" s="132">
        <v>0</v>
      </c>
      <c r="H300" s="75" t="e">
        <f>IF(VLOOKUP(J300,#REF!,TRUE)=J300,VLOOKUP(J300,#REF!,3),0)</f>
        <v>#REF!</v>
      </c>
      <c r="I300" s="123" t="e">
        <f t="shared" si="28"/>
        <v>#REF!</v>
      </c>
      <c r="J300" s="130"/>
      <c r="K300" s="76" t="e">
        <f>IF(VLOOKUP(J300,#REF!,TRUE)=J300,VLOOKUP(J300,#REF!,2),0)</f>
        <v>#REF!</v>
      </c>
      <c r="L300" s="77" t="e">
        <f t="shared" si="29"/>
        <v>#REF!</v>
      </c>
      <c r="M300" s="77" t="e">
        <f t="shared" si="30"/>
        <v>#REF!</v>
      </c>
      <c r="N300" s="77" t="e">
        <f t="shared" si="31"/>
        <v>#REF!</v>
      </c>
      <c r="O300" s="77" t="e">
        <f t="shared" si="32"/>
        <v>#REF!</v>
      </c>
      <c r="P300" s="124">
        <v>30</v>
      </c>
      <c r="Q300" s="77" t="e">
        <f t="shared" si="33"/>
        <v>#REF!</v>
      </c>
      <c r="R300" s="124">
        <v>30</v>
      </c>
      <c r="S300" s="77" t="e">
        <f t="shared" si="34"/>
        <v>#REF!</v>
      </c>
      <c r="T300" s="10"/>
      <c r="U300" s="63"/>
      <c r="V300" s="63"/>
      <c r="W300" s="63"/>
      <c r="X300" s="63"/>
      <c r="Y300" s="63"/>
    </row>
    <row r="301" spans="1:25" x14ac:dyDescent="0.2">
      <c r="A301" s="10"/>
      <c r="B301" s="107"/>
      <c r="C301" s="107"/>
      <c r="D301" s="378"/>
      <c r="E301" s="107"/>
      <c r="F301" s="122">
        <v>0</v>
      </c>
      <c r="G301" s="132">
        <v>0</v>
      </c>
      <c r="H301" s="75" t="e">
        <f>IF(VLOOKUP(J301,#REF!,TRUE)=J301,VLOOKUP(J301,#REF!,3),0)</f>
        <v>#REF!</v>
      </c>
      <c r="I301" s="123" t="e">
        <f t="shared" si="28"/>
        <v>#REF!</v>
      </c>
      <c r="J301" s="130"/>
      <c r="K301" s="76" t="e">
        <f>IF(VLOOKUP(J301,#REF!,TRUE)=J301,VLOOKUP(J301,#REF!,2),0)</f>
        <v>#REF!</v>
      </c>
      <c r="L301" s="77" t="e">
        <f t="shared" si="29"/>
        <v>#REF!</v>
      </c>
      <c r="M301" s="77" t="e">
        <f t="shared" si="30"/>
        <v>#REF!</v>
      </c>
      <c r="N301" s="77" t="e">
        <f t="shared" si="31"/>
        <v>#REF!</v>
      </c>
      <c r="O301" s="77" t="e">
        <f t="shared" si="32"/>
        <v>#REF!</v>
      </c>
      <c r="P301" s="124">
        <v>30</v>
      </c>
      <c r="Q301" s="77" t="e">
        <f t="shared" si="33"/>
        <v>#REF!</v>
      </c>
      <c r="R301" s="124">
        <v>30</v>
      </c>
      <c r="S301" s="77" t="e">
        <f t="shared" si="34"/>
        <v>#REF!</v>
      </c>
      <c r="T301" s="10"/>
      <c r="U301" s="63"/>
      <c r="V301" s="63"/>
      <c r="W301" s="63"/>
      <c r="X301" s="63"/>
      <c r="Y301" s="63"/>
    </row>
    <row r="302" spans="1:25" x14ac:dyDescent="0.2">
      <c r="A302" s="10"/>
      <c r="B302" s="107"/>
      <c r="C302" s="107"/>
      <c r="D302" s="378"/>
      <c r="E302" s="107"/>
      <c r="F302" s="122">
        <v>0</v>
      </c>
      <c r="G302" s="132">
        <v>0</v>
      </c>
      <c r="H302" s="75" t="e">
        <f>IF(VLOOKUP(J302,#REF!,TRUE)=J302,VLOOKUP(J302,#REF!,3),0)</f>
        <v>#REF!</v>
      </c>
      <c r="I302" s="123" t="e">
        <f t="shared" si="28"/>
        <v>#REF!</v>
      </c>
      <c r="J302" s="130"/>
      <c r="K302" s="76" t="e">
        <f>IF(VLOOKUP(J302,#REF!,TRUE)=J302,VLOOKUP(J302,#REF!,2),0)</f>
        <v>#REF!</v>
      </c>
      <c r="L302" s="77" t="e">
        <f t="shared" si="29"/>
        <v>#REF!</v>
      </c>
      <c r="M302" s="77" t="e">
        <f t="shared" si="30"/>
        <v>#REF!</v>
      </c>
      <c r="N302" s="77" t="e">
        <f t="shared" si="31"/>
        <v>#REF!</v>
      </c>
      <c r="O302" s="77" t="e">
        <f t="shared" si="32"/>
        <v>#REF!</v>
      </c>
      <c r="P302" s="124">
        <v>30</v>
      </c>
      <c r="Q302" s="77" t="e">
        <f t="shared" si="33"/>
        <v>#REF!</v>
      </c>
      <c r="R302" s="124">
        <v>30</v>
      </c>
      <c r="S302" s="77" t="e">
        <f t="shared" si="34"/>
        <v>#REF!</v>
      </c>
      <c r="T302" s="10"/>
      <c r="U302" s="63"/>
      <c r="V302" s="63"/>
      <c r="W302" s="63"/>
      <c r="X302" s="63"/>
      <c r="Y302" s="63"/>
    </row>
    <row r="303" spans="1:25" x14ac:dyDescent="0.2">
      <c r="A303" s="10"/>
      <c r="B303" s="107"/>
      <c r="C303" s="107"/>
      <c r="D303" s="378"/>
      <c r="E303" s="107"/>
      <c r="F303" s="122">
        <v>0</v>
      </c>
      <c r="G303" s="132">
        <v>0</v>
      </c>
      <c r="H303" s="75" t="e">
        <f>IF(VLOOKUP(J303,#REF!,TRUE)=J303,VLOOKUP(J303,#REF!,3),0)</f>
        <v>#REF!</v>
      </c>
      <c r="I303" s="123" t="e">
        <f t="shared" si="28"/>
        <v>#REF!</v>
      </c>
      <c r="J303" s="130"/>
      <c r="K303" s="76" t="e">
        <f>IF(VLOOKUP(J303,#REF!,TRUE)=J303,VLOOKUP(J303,#REF!,2),0)</f>
        <v>#REF!</v>
      </c>
      <c r="L303" s="77" t="e">
        <f t="shared" si="29"/>
        <v>#REF!</v>
      </c>
      <c r="M303" s="77" t="e">
        <f t="shared" si="30"/>
        <v>#REF!</v>
      </c>
      <c r="N303" s="77" t="e">
        <f t="shared" si="31"/>
        <v>#REF!</v>
      </c>
      <c r="O303" s="77" t="e">
        <f t="shared" si="32"/>
        <v>#REF!</v>
      </c>
      <c r="P303" s="124">
        <v>30</v>
      </c>
      <c r="Q303" s="77" t="e">
        <f t="shared" si="33"/>
        <v>#REF!</v>
      </c>
      <c r="R303" s="124">
        <v>30</v>
      </c>
      <c r="S303" s="77" t="e">
        <f t="shared" si="34"/>
        <v>#REF!</v>
      </c>
      <c r="T303" s="10"/>
      <c r="U303" s="63"/>
      <c r="V303" s="63"/>
      <c r="W303" s="63"/>
      <c r="X303" s="63"/>
      <c r="Y303" s="63"/>
    </row>
    <row r="304" spans="1:25" x14ac:dyDescent="0.2">
      <c r="A304" s="10"/>
      <c r="B304" s="107"/>
      <c r="C304" s="107"/>
      <c r="D304" s="378"/>
      <c r="E304" s="107"/>
      <c r="F304" s="122">
        <v>0</v>
      </c>
      <c r="G304" s="132">
        <v>0</v>
      </c>
      <c r="H304" s="75" t="e">
        <f>IF(VLOOKUP(J304,#REF!,TRUE)=J304,VLOOKUP(J304,#REF!,3),0)</f>
        <v>#REF!</v>
      </c>
      <c r="I304" s="123" t="e">
        <f t="shared" si="28"/>
        <v>#REF!</v>
      </c>
      <c r="J304" s="130"/>
      <c r="K304" s="76" t="e">
        <f>IF(VLOOKUP(J304,#REF!,TRUE)=J304,VLOOKUP(J304,#REF!,2),0)</f>
        <v>#REF!</v>
      </c>
      <c r="L304" s="77" t="e">
        <f t="shared" si="29"/>
        <v>#REF!</v>
      </c>
      <c r="M304" s="77" t="e">
        <f t="shared" si="30"/>
        <v>#REF!</v>
      </c>
      <c r="N304" s="77" t="e">
        <f t="shared" si="31"/>
        <v>#REF!</v>
      </c>
      <c r="O304" s="77" t="e">
        <f t="shared" si="32"/>
        <v>#REF!</v>
      </c>
      <c r="P304" s="124">
        <v>30</v>
      </c>
      <c r="Q304" s="77" t="e">
        <f t="shared" si="33"/>
        <v>#REF!</v>
      </c>
      <c r="R304" s="124">
        <v>30</v>
      </c>
      <c r="S304" s="77" t="e">
        <f t="shared" si="34"/>
        <v>#REF!</v>
      </c>
      <c r="T304" s="10"/>
      <c r="U304" s="63"/>
      <c r="V304" s="63"/>
      <c r="W304" s="63"/>
      <c r="X304" s="63"/>
      <c r="Y304" s="63"/>
    </row>
    <row r="305" spans="1:25" x14ac:dyDescent="0.2">
      <c r="A305" s="10"/>
      <c r="B305" s="107"/>
      <c r="C305" s="107"/>
      <c r="D305" s="378"/>
      <c r="E305" s="107"/>
      <c r="F305" s="122">
        <v>0</v>
      </c>
      <c r="G305" s="132">
        <v>0</v>
      </c>
      <c r="H305" s="75" t="e">
        <f>IF(VLOOKUP(J305,#REF!,TRUE)=J305,VLOOKUP(J305,#REF!,3),0)</f>
        <v>#REF!</v>
      </c>
      <c r="I305" s="123" t="e">
        <f t="shared" si="28"/>
        <v>#REF!</v>
      </c>
      <c r="J305" s="130"/>
      <c r="K305" s="76" t="e">
        <f>IF(VLOOKUP(J305,#REF!,TRUE)=J305,VLOOKUP(J305,#REF!,2),0)</f>
        <v>#REF!</v>
      </c>
      <c r="L305" s="77" t="e">
        <f t="shared" si="29"/>
        <v>#REF!</v>
      </c>
      <c r="M305" s="77" t="e">
        <f t="shared" si="30"/>
        <v>#REF!</v>
      </c>
      <c r="N305" s="77" t="e">
        <f t="shared" si="31"/>
        <v>#REF!</v>
      </c>
      <c r="O305" s="77" t="e">
        <f t="shared" si="32"/>
        <v>#REF!</v>
      </c>
      <c r="P305" s="124">
        <v>30</v>
      </c>
      <c r="Q305" s="77" t="e">
        <f t="shared" si="33"/>
        <v>#REF!</v>
      </c>
      <c r="R305" s="124">
        <v>30</v>
      </c>
      <c r="S305" s="77" t="e">
        <f t="shared" si="34"/>
        <v>#REF!</v>
      </c>
      <c r="T305" s="10"/>
      <c r="U305" s="63"/>
      <c r="V305" s="63"/>
      <c r="W305" s="63"/>
      <c r="X305" s="63"/>
      <c r="Y305" s="63"/>
    </row>
    <row r="306" spans="1:25" x14ac:dyDescent="0.2">
      <c r="A306" s="10"/>
      <c r="B306" s="107"/>
      <c r="C306" s="107"/>
      <c r="D306" s="378"/>
      <c r="E306" s="107"/>
      <c r="F306" s="122">
        <v>0</v>
      </c>
      <c r="G306" s="132">
        <v>0</v>
      </c>
      <c r="H306" s="75" t="e">
        <f>IF(VLOOKUP(J306,#REF!,TRUE)=J306,VLOOKUP(J306,#REF!,3),0)</f>
        <v>#REF!</v>
      </c>
      <c r="I306" s="123" t="e">
        <f t="shared" si="28"/>
        <v>#REF!</v>
      </c>
      <c r="J306" s="130"/>
      <c r="K306" s="76" t="e">
        <f>IF(VLOOKUP(J306,#REF!,TRUE)=J306,VLOOKUP(J306,#REF!,2),0)</f>
        <v>#REF!</v>
      </c>
      <c r="L306" s="77" t="e">
        <f t="shared" si="29"/>
        <v>#REF!</v>
      </c>
      <c r="M306" s="77" t="e">
        <f t="shared" si="30"/>
        <v>#REF!</v>
      </c>
      <c r="N306" s="77" t="e">
        <f t="shared" si="31"/>
        <v>#REF!</v>
      </c>
      <c r="O306" s="77" t="e">
        <f t="shared" si="32"/>
        <v>#REF!</v>
      </c>
      <c r="P306" s="124">
        <v>30</v>
      </c>
      <c r="Q306" s="77" t="e">
        <f t="shared" si="33"/>
        <v>#REF!</v>
      </c>
      <c r="R306" s="124">
        <v>30</v>
      </c>
      <c r="S306" s="77" t="e">
        <f t="shared" si="34"/>
        <v>#REF!</v>
      </c>
      <c r="T306" s="10"/>
      <c r="U306" s="63"/>
      <c r="V306" s="63"/>
      <c r="W306" s="63"/>
      <c r="X306" s="63"/>
      <c r="Y306" s="63"/>
    </row>
    <row r="307" spans="1:25" x14ac:dyDescent="0.2">
      <c r="A307" s="10"/>
      <c r="B307" s="107"/>
      <c r="C307" s="107"/>
      <c r="D307" s="378"/>
      <c r="E307" s="107"/>
      <c r="F307" s="122">
        <v>0</v>
      </c>
      <c r="G307" s="132">
        <v>0</v>
      </c>
      <c r="H307" s="75" t="e">
        <f>IF(VLOOKUP(J307,#REF!,TRUE)=J307,VLOOKUP(J307,#REF!,3),0)</f>
        <v>#REF!</v>
      </c>
      <c r="I307" s="123" t="e">
        <f t="shared" si="28"/>
        <v>#REF!</v>
      </c>
      <c r="J307" s="130"/>
      <c r="K307" s="76" t="e">
        <f>IF(VLOOKUP(J307,#REF!,TRUE)=J307,VLOOKUP(J307,#REF!,2),0)</f>
        <v>#REF!</v>
      </c>
      <c r="L307" s="77" t="e">
        <f t="shared" si="29"/>
        <v>#REF!</v>
      </c>
      <c r="M307" s="77" t="e">
        <f t="shared" si="30"/>
        <v>#REF!</v>
      </c>
      <c r="N307" s="77" t="e">
        <f t="shared" si="31"/>
        <v>#REF!</v>
      </c>
      <c r="O307" s="77" t="e">
        <f t="shared" si="32"/>
        <v>#REF!</v>
      </c>
      <c r="P307" s="124">
        <v>30</v>
      </c>
      <c r="Q307" s="77" t="e">
        <f t="shared" si="33"/>
        <v>#REF!</v>
      </c>
      <c r="R307" s="124">
        <v>30</v>
      </c>
      <c r="S307" s="77" t="e">
        <f t="shared" si="34"/>
        <v>#REF!</v>
      </c>
      <c r="T307" s="10"/>
      <c r="U307" s="63"/>
      <c r="V307" s="63"/>
      <c r="W307" s="63"/>
      <c r="X307" s="63"/>
      <c r="Y307" s="63"/>
    </row>
    <row r="308" spans="1:25" x14ac:dyDescent="0.2">
      <c r="A308" s="10"/>
      <c r="B308" s="107"/>
      <c r="C308" s="107"/>
      <c r="D308" s="378"/>
      <c r="E308" s="107"/>
      <c r="F308" s="122">
        <v>0</v>
      </c>
      <c r="G308" s="132">
        <v>0</v>
      </c>
      <c r="H308" s="75" t="e">
        <f>IF(VLOOKUP(J308,#REF!,TRUE)=J308,VLOOKUP(J308,#REF!,3),0)</f>
        <v>#REF!</v>
      </c>
      <c r="I308" s="123" t="e">
        <f t="shared" si="28"/>
        <v>#REF!</v>
      </c>
      <c r="J308" s="130"/>
      <c r="K308" s="76" t="e">
        <f>IF(VLOOKUP(J308,#REF!,TRUE)=J308,VLOOKUP(J308,#REF!,2),0)</f>
        <v>#REF!</v>
      </c>
      <c r="L308" s="77" t="e">
        <f t="shared" si="29"/>
        <v>#REF!</v>
      </c>
      <c r="M308" s="77" t="e">
        <f t="shared" si="30"/>
        <v>#REF!</v>
      </c>
      <c r="N308" s="77" t="e">
        <f t="shared" si="31"/>
        <v>#REF!</v>
      </c>
      <c r="O308" s="77" t="e">
        <f t="shared" si="32"/>
        <v>#REF!</v>
      </c>
      <c r="P308" s="124">
        <v>30</v>
      </c>
      <c r="Q308" s="77" t="e">
        <f t="shared" si="33"/>
        <v>#REF!</v>
      </c>
      <c r="R308" s="124">
        <v>30</v>
      </c>
      <c r="S308" s="77" t="e">
        <f t="shared" si="34"/>
        <v>#REF!</v>
      </c>
      <c r="T308" s="10"/>
      <c r="U308" s="63"/>
      <c r="V308" s="63"/>
      <c r="W308" s="63"/>
      <c r="X308" s="63"/>
      <c r="Y308" s="63"/>
    </row>
    <row r="309" spans="1:25" x14ac:dyDescent="0.2">
      <c r="A309" s="10"/>
      <c r="B309" s="107"/>
      <c r="C309" s="107"/>
      <c r="D309" s="378"/>
      <c r="E309" s="107"/>
      <c r="F309" s="122">
        <v>0</v>
      </c>
      <c r="G309" s="132">
        <v>0</v>
      </c>
      <c r="H309" s="75" t="e">
        <f>IF(VLOOKUP(J309,#REF!,TRUE)=J309,VLOOKUP(J309,#REF!,3),0)</f>
        <v>#REF!</v>
      </c>
      <c r="I309" s="123" t="e">
        <f t="shared" si="28"/>
        <v>#REF!</v>
      </c>
      <c r="J309" s="130"/>
      <c r="K309" s="76" t="e">
        <f>IF(VLOOKUP(J309,#REF!,TRUE)=J309,VLOOKUP(J309,#REF!,2),0)</f>
        <v>#REF!</v>
      </c>
      <c r="L309" s="77" t="e">
        <f t="shared" si="29"/>
        <v>#REF!</v>
      </c>
      <c r="M309" s="77" t="e">
        <f t="shared" si="30"/>
        <v>#REF!</v>
      </c>
      <c r="N309" s="77" t="e">
        <f t="shared" si="31"/>
        <v>#REF!</v>
      </c>
      <c r="O309" s="77" t="e">
        <f t="shared" si="32"/>
        <v>#REF!</v>
      </c>
      <c r="P309" s="124">
        <v>30</v>
      </c>
      <c r="Q309" s="77" t="e">
        <f t="shared" si="33"/>
        <v>#REF!</v>
      </c>
      <c r="R309" s="124">
        <v>30</v>
      </c>
      <c r="S309" s="77" t="e">
        <f t="shared" si="34"/>
        <v>#REF!</v>
      </c>
      <c r="T309" s="10"/>
      <c r="U309" s="63"/>
      <c r="V309" s="63"/>
      <c r="W309" s="63"/>
      <c r="X309" s="63"/>
      <c r="Y309" s="63"/>
    </row>
    <row r="310" spans="1:25" x14ac:dyDescent="0.2">
      <c r="A310" s="10"/>
      <c r="B310" s="107"/>
      <c r="C310" s="107"/>
      <c r="D310" s="378"/>
      <c r="E310" s="107"/>
      <c r="F310" s="122">
        <v>0</v>
      </c>
      <c r="G310" s="132">
        <v>0</v>
      </c>
      <c r="H310" s="75" t="e">
        <f>IF(VLOOKUP(J310,#REF!,TRUE)=J310,VLOOKUP(J310,#REF!,3),0)</f>
        <v>#REF!</v>
      </c>
      <c r="I310" s="123" t="e">
        <f t="shared" si="28"/>
        <v>#REF!</v>
      </c>
      <c r="J310" s="130"/>
      <c r="K310" s="76" t="e">
        <f>IF(VLOOKUP(J310,#REF!,TRUE)=J310,VLOOKUP(J310,#REF!,2),0)</f>
        <v>#REF!</v>
      </c>
      <c r="L310" s="77" t="e">
        <f t="shared" si="29"/>
        <v>#REF!</v>
      </c>
      <c r="M310" s="77" t="e">
        <f t="shared" si="30"/>
        <v>#REF!</v>
      </c>
      <c r="N310" s="77" t="e">
        <f t="shared" si="31"/>
        <v>#REF!</v>
      </c>
      <c r="O310" s="77" t="e">
        <f t="shared" si="32"/>
        <v>#REF!</v>
      </c>
      <c r="P310" s="124">
        <v>30</v>
      </c>
      <c r="Q310" s="77" t="e">
        <f t="shared" si="33"/>
        <v>#REF!</v>
      </c>
      <c r="R310" s="124">
        <v>30</v>
      </c>
      <c r="S310" s="77" t="e">
        <f t="shared" si="34"/>
        <v>#REF!</v>
      </c>
      <c r="T310" s="10"/>
      <c r="U310" s="63"/>
      <c r="V310" s="63"/>
      <c r="W310" s="63"/>
      <c r="X310" s="63"/>
      <c r="Y310" s="63"/>
    </row>
    <row r="311" spans="1:25" x14ac:dyDescent="0.2">
      <c r="A311" s="10"/>
      <c r="B311" s="107"/>
      <c r="C311" s="107"/>
      <c r="D311" s="378"/>
      <c r="E311" s="107"/>
      <c r="F311" s="122">
        <v>0</v>
      </c>
      <c r="G311" s="132">
        <v>0</v>
      </c>
      <c r="H311" s="75" t="e">
        <f>IF(VLOOKUP(J311,#REF!,TRUE)=J311,VLOOKUP(J311,#REF!,3),0)</f>
        <v>#REF!</v>
      </c>
      <c r="I311" s="123" t="e">
        <f t="shared" si="28"/>
        <v>#REF!</v>
      </c>
      <c r="J311" s="130"/>
      <c r="K311" s="76" t="e">
        <f>IF(VLOOKUP(J311,#REF!,TRUE)=J311,VLOOKUP(J311,#REF!,2),0)</f>
        <v>#REF!</v>
      </c>
      <c r="L311" s="77" t="e">
        <f t="shared" si="29"/>
        <v>#REF!</v>
      </c>
      <c r="M311" s="77" t="e">
        <f t="shared" si="30"/>
        <v>#REF!</v>
      </c>
      <c r="N311" s="77" t="e">
        <f t="shared" si="31"/>
        <v>#REF!</v>
      </c>
      <c r="O311" s="77" t="e">
        <f t="shared" si="32"/>
        <v>#REF!</v>
      </c>
      <c r="P311" s="124">
        <v>30</v>
      </c>
      <c r="Q311" s="77" t="e">
        <f t="shared" si="33"/>
        <v>#REF!</v>
      </c>
      <c r="R311" s="124">
        <v>30</v>
      </c>
      <c r="S311" s="77" t="e">
        <f t="shared" si="34"/>
        <v>#REF!</v>
      </c>
      <c r="T311" s="10"/>
      <c r="U311" s="63"/>
      <c r="V311" s="63"/>
      <c r="W311" s="63"/>
      <c r="X311" s="63"/>
      <c r="Y311" s="63"/>
    </row>
    <row r="312" spans="1:25" x14ac:dyDescent="0.2">
      <c r="A312" s="10"/>
      <c r="B312" s="107"/>
      <c r="C312" s="107"/>
      <c r="D312" s="378"/>
      <c r="E312" s="107"/>
      <c r="F312" s="122">
        <v>0</v>
      </c>
      <c r="G312" s="132">
        <v>0</v>
      </c>
      <c r="H312" s="75" t="e">
        <f>IF(VLOOKUP(J312,#REF!,TRUE)=J312,VLOOKUP(J312,#REF!,3),0)</f>
        <v>#REF!</v>
      </c>
      <c r="I312" s="123" t="e">
        <f t="shared" si="28"/>
        <v>#REF!</v>
      </c>
      <c r="J312" s="130"/>
      <c r="K312" s="76" t="e">
        <f>IF(VLOOKUP(J312,#REF!,TRUE)=J312,VLOOKUP(J312,#REF!,2),0)</f>
        <v>#REF!</v>
      </c>
      <c r="L312" s="77" t="e">
        <f t="shared" si="29"/>
        <v>#REF!</v>
      </c>
      <c r="M312" s="77" t="e">
        <f t="shared" si="30"/>
        <v>#REF!</v>
      </c>
      <c r="N312" s="77" t="e">
        <f t="shared" si="31"/>
        <v>#REF!</v>
      </c>
      <c r="O312" s="77" t="e">
        <f t="shared" si="32"/>
        <v>#REF!</v>
      </c>
      <c r="P312" s="124">
        <v>30</v>
      </c>
      <c r="Q312" s="77" t="e">
        <f t="shared" si="33"/>
        <v>#REF!</v>
      </c>
      <c r="R312" s="124">
        <v>30</v>
      </c>
      <c r="S312" s="77" t="e">
        <f t="shared" si="34"/>
        <v>#REF!</v>
      </c>
      <c r="T312" s="10"/>
      <c r="U312" s="63"/>
      <c r="V312" s="63"/>
      <c r="W312" s="63"/>
      <c r="X312" s="63"/>
      <c r="Y312" s="63"/>
    </row>
    <row r="313" spans="1:25" x14ac:dyDescent="0.2">
      <c r="A313" s="10"/>
      <c r="B313" s="107"/>
      <c r="C313" s="107"/>
      <c r="D313" s="378"/>
      <c r="E313" s="107"/>
      <c r="F313" s="122">
        <v>0</v>
      </c>
      <c r="G313" s="132">
        <v>0</v>
      </c>
      <c r="H313" s="75" t="e">
        <f>IF(VLOOKUP(J313,#REF!,TRUE)=J313,VLOOKUP(J313,#REF!,3),0)</f>
        <v>#REF!</v>
      </c>
      <c r="I313" s="123" t="e">
        <f t="shared" si="28"/>
        <v>#REF!</v>
      </c>
      <c r="J313" s="130"/>
      <c r="K313" s="76" t="e">
        <f>IF(VLOOKUP(J313,#REF!,TRUE)=J313,VLOOKUP(J313,#REF!,2),0)</f>
        <v>#REF!</v>
      </c>
      <c r="L313" s="77" t="e">
        <f t="shared" si="29"/>
        <v>#REF!</v>
      </c>
      <c r="M313" s="77" t="e">
        <f t="shared" si="30"/>
        <v>#REF!</v>
      </c>
      <c r="N313" s="77" t="e">
        <f t="shared" si="31"/>
        <v>#REF!</v>
      </c>
      <c r="O313" s="77" t="e">
        <f t="shared" si="32"/>
        <v>#REF!</v>
      </c>
      <c r="P313" s="124">
        <v>30</v>
      </c>
      <c r="Q313" s="77" t="e">
        <f t="shared" si="33"/>
        <v>#REF!</v>
      </c>
      <c r="R313" s="124">
        <v>30</v>
      </c>
      <c r="S313" s="77" t="e">
        <f t="shared" si="34"/>
        <v>#REF!</v>
      </c>
      <c r="T313" s="10"/>
      <c r="U313" s="63"/>
      <c r="V313" s="63"/>
      <c r="W313" s="63"/>
      <c r="X313" s="63"/>
      <c r="Y313" s="63"/>
    </row>
    <row r="314" spans="1:25" x14ac:dyDescent="0.2">
      <c r="A314" s="10"/>
      <c r="B314" s="107"/>
      <c r="C314" s="107"/>
      <c r="D314" s="378"/>
      <c r="E314" s="107"/>
      <c r="F314" s="122">
        <v>0</v>
      </c>
      <c r="G314" s="132">
        <v>0</v>
      </c>
      <c r="H314" s="75" t="e">
        <f>IF(VLOOKUP(J314,#REF!,TRUE)=J314,VLOOKUP(J314,#REF!,3),0)</f>
        <v>#REF!</v>
      </c>
      <c r="I314" s="123" t="e">
        <f t="shared" si="28"/>
        <v>#REF!</v>
      </c>
      <c r="J314" s="130"/>
      <c r="K314" s="76" t="e">
        <f>IF(VLOOKUP(J314,#REF!,TRUE)=J314,VLOOKUP(J314,#REF!,2),0)</f>
        <v>#REF!</v>
      </c>
      <c r="L314" s="77" t="e">
        <f t="shared" si="29"/>
        <v>#REF!</v>
      </c>
      <c r="M314" s="77" t="e">
        <f t="shared" si="30"/>
        <v>#REF!</v>
      </c>
      <c r="N314" s="77" t="e">
        <f t="shared" si="31"/>
        <v>#REF!</v>
      </c>
      <c r="O314" s="77" t="e">
        <f t="shared" si="32"/>
        <v>#REF!</v>
      </c>
      <c r="P314" s="124">
        <v>30</v>
      </c>
      <c r="Q314" s="77" t="e">
        <f t="shared" si="33"/>
        <v>#REF!</v>
      </c>
      <c r="R314" s="124">
        <v>30</v>
      </c>
      <c r="S314" s="77" t="e">
        <f t="shared" si="34"/>
        <v>#REF!</v>
      </c>
      <c r="T314" s="10"/>
      <c r="U314" s="63"/>
      <c r="V314" s="63"/>
      <c r="W314" s="63"/>
      <c r="X314" s="63"/>
      <c r="Y314" s="63"/>
    </row>
    <row r="315" spans="1:25" x14ac:dyDescent="0.2">
      <c r="A315" s="10"/>
      <c r="B315" s="107"/>
      <c r="C315" s="107"/>
      <c r="D315" s="378"/>
      <c r="E315" s="107"/>
      <c r="F315" s="122">
        <v>0</v>
      </c>
      <c r="G315" s="132">
        <v>0</v>
      </c>
      <c r="H315" s="75" t="e">
        <f>IF(VLOOKUP(J315,#REF!,TRUE)=J315,VLOOKUP(J315,#REF!,3),0)</f>
        <v>#REF!</v>
      </c>
      <c r="I315" s="123" t="e">
        <f t="shared" si="28"/>
        <v>#REF!</v>
      </c>
      <c r="J315" s="130"/>
      <c r="K315" s="76" t="e">
        <f>IF(VLOOKUP(J315,#REF!,TRUE)=J315,VLOOKUP(J315,#REF!,2),0)</f>
        <v>#REF!</v>
      </c>
      <c r="L315" s="77" t="e">
        <f t="shared" si="29"/>
        <v>#REF!</v>
      </c>
      <c r="M315" s="77" t="e">
        <f t="shared" si="30"/>
        <v>#REF!</v>
      </c>
      <c r="N315" s="77" t="e">
        <f t="shared" si="31"/>
        <v>#REF!</v>
      </c>
      <c r="O315" s="77" t="e">
        <f t="shared" si="32"/>
        <v>#REF!</v>
      </c>
      <c r="P315" s="124">
        <v>30</v>
      </c>
      <c r="Q315" s="77" t="e">
        <f t="shared" si="33"/>
        <v>#REF!</v>
      </c>
      <c r="R315" s="124">
        <v>30</v>
      </c>
      <c r="S315" s="77" t="e">
        <f t="shared" si="34"/>
        <v>#REF!</v>
      </c>
      <c r="T315" s="10"/>
      <c r="U315" s="63"/>
      <c r="V315" s="63"/>
      <c r="W315" s="63"/>
      <c r="X315" s="63"/>
      <c r="Y315" s="63"/>
    </row>
    <row r="316" spans="1:25" x14ac:dyDescent="0.2">
      <c r="A316" s="10"/>
      <c r="B316" s="107"/>
      <c r="C316" s="107"/>
      <c r="D316" s="378"/>
      <c r="E316" s="107"/>
      <c r="F316" s="122">
        <v>0</v>
      </c>
      <c r="G316" s="132">
        <v>0</v>
      </c>
      <c r="H316" s="75" t="e">
        <f>IF(VLOOKUP(J316,#REF!,TRUE)=J316,VLOOKUP(J316,#REF!,3),0)</f>
        <v>#REF!</v>
      </c>
      <c r="I316" s="123" t="e">
        <f t="shared" si="28"/>
        <v>#REF!</v>
      </c>
      <c r="J316" s="130"/>
      <c r="K316" s="76" t="e">
        <f>IF(VLOOKUP(J316,#REF!,TRUE)=J316,VLOOKUP(J316,#REF!,2),0)</f>
        <v>#REF!</v>
      </c>
      <c r="L316" s="77" t="e">
        <f t="shared" si="29"/>
        <v>#REF!</v>
      </c>
      <c r="M316" s="77" t="e">
        <f t="shared" si="30"/>
        <v>#REF!</v>
      </c>
      <c r="N316" s="77" t="e">
        <f t="shared" si="31"/>
        <v>#REF!</v>
      </c>
      <c r="O316" s="77" t="e">
        <f t="shared" si="32"/>
        <v>#REF!</v>
      </c>
      <c r="P316" s="124">
        <v>30</v>
      </c>
      <c r="Q316" s="77" t="e">
        <f t="shared" si="33"/>
        <v>#REF!</v>
      </c>
      <c r="R316" s="124">
        <v>30</v>
      </c>
      <c r="S316" s="77" t="e">
        <f t="shared" si="34"/>
        <v>#REF!</v>
      </c>
      <c r="T316" s="10"/>
      <c r="U316" s="63"/>
      <c r="V316" s="63"/>
      <c r="W316" s="63"/>
      <c r="X316" s="63"/>
      <c r="Y316" s="63"/>
    </row>
    <row r="317" spans="1:25" x14ac:dyDescent="0.2">
      <c r="A317" s="10"/>
      <c r="B317" s="107"/>
      <c r="C317" s="107"/>
      <c r="D317" s="378"/>
      <c r="E317" s="107"/>
      <c r="F317" s="122">
        <v>0</v>
      </c>
      <c r="G317" s="132">
        <v>0</v>
      </c>
      <c r="H317" s="75" t="e">
        <f>IF(VLOOKUP(J317,#REF!,TRUE)=J317,VLOOKUP(J317,#REF!,3),0)</f>
        <v>#REF!</v>
      </c>
      <c r="I317" s="123" t="e">
        <f t="shared" si="28"/>
        <v>#REF!</v>
      </c>
      <c r="J317" s="130"/>
      <c r="K317" s="76" t="e">
        <f>IF(VLOOKUP(J317,#REF!,TRUE)=J317,VLOOKUP(J317,#REF!,2),0)</f>
        <v>#REF!</v>
      </c>
      <c r="L317" s="77" t="e">
        <f t="shared" si="29"/>
        <v>#REF!</v>
      </c>
      <c r="M317" s="77" t="e">
        <f t="shared" si="30"/>
        <v>#REF!</v>
      </c>
      <c r="N317" s="77" t="e">
        <f t="shared" si="31"/>
        <v>#REF!</v>
      </c>
      <c r="O317" s="77" t="e">
        <f t="shared" si="32"/>
        <v>#REF!</v>
      </c>
      <c r="P317" s="124">
        <v>30</v>
      </c>
      <c r="Q317" s="77" t="e">
        <f t="shared" si="33"/>
        <v>#REF!</v>
      </c>
      <c r="R317" s="124">
        <v>30</v>
      </c>
      <c r="S317" s="77" t="e">
        <f t="shared" si="34"/>
        <v>#REF!</v>
      </c>
      <c r="T317" s="10"/>
      <c r="U317" s="63"/>
      <c r="V317" s="63"/>
      <c r="W317" s="63"/>
      <c r="X317" s="63"/>
      <c r="Y317" s="63"/>
    </row>
    <row r="318" spans="1:25" x14ac:dyDescent="0.2">
      <c r="A318" s="10"/>
      <c r="B318" s="107"/>
      <c r="C318" s="107"/>
      <c r="D318" s="378"/>
      <c r="E318" s="107"/>
      <c r="F318" s="122">
        <v>0</v>
      </c>
      <c r="G318" s="132">
        <v>0</v>
      </c>
      <c r="H318" s="75" t="e">
        <f>IF(VLOOKUP(J318,#REF!,TRUE)=J318,VLOOKUP(J318,#REF!,3),0)</f>
        <v>#REF!</v>
      </c>
      <c r="I318" s="123" t="e">
        <f t="shared" si="28"/>
        <v>#REF!</v>
      </c>
      <c r="J318" s="130"/>
      <c r="K318" s="76" t="e">
        <f>IF(VLOOKUP(J318,#REF!,TRUE)=J318,VLOOKUP(J318,#REF!,2),0)</f>
        <v>#REF!</v>
      </c>
      <c r="L318" s="77" t="e">
        <f t="shared" si="29"/>
        <v>#REF!</v>
      </c>
      <c r="M318" s="77" t="e">
        <f t="shared" si="30"/>
        <v>#REF!</v>
      </c>
      <c r="N318" s="77" t="e">
        <f t="shared" si="31"/>
        <v>#REF!</v>
      </c>
      <c r="O318" s="77" t="e">
        <f t="shared" si="32"/>
        <v>#REF!</v>
      </c>
      <c r="P318" s="124">
        <v>30</v>
      </c>
      <c r="Q318" s="77" t="e">
        <f t="shared" si="33"/>
        <v>#REF!</v>
      </c>
      <c r="R318" s="124">
        <v>30</v>
      </c>
      <c r="S318" s="77" t="e">
        <f t="shared" si="34"/>
        <v>#REF!</v>
      </c>
      <c r="T318" s="10"/>
      <c r="U318" s="63"/>
      <c r="V318" s="63"/>
      <c r="W318" s="63"/>
      <c r="X318" s="63"/>
      <c r="Y318" s="63"/>
    </row>
    <row r="319" spans="1:25" x14ac:dyDescent="0.2">
      <c r="A319" s="10"/>
      <c r="B319" s="107"/>
      <c r="C319" s="107"/>
      <c r="D319" s="378"/>
      <c r="E319" s="107"/>
      <c r="F319" s="122">
        <v>0</v>
      </c>
      <c r="G319" s="132">
        <v>0</v>
      </c>
      <c r="H319" s="75" t="e">
        <f>IF(VLOOKUP(J319,#REF!,TRUE)=J319,VLOOKUP(J319,#REF!,3),0)</f>
        <v>#REF!</v>
      </c>
      <c r="I319" s="123" t="e">
        <f t="shared" si="28"/>
        <v>#REF!</v>
      </c>
      <c r="J319" s="130"/>
      <c r="K319" s="76" t="e">
        <f>IF(VLOOKUP(J319,#REF!,TRUE)=J319,VLOOKUP(J319,#REF!,2),0)</f>
        <v>#REF!</v>
      </c>
      <c r="L319" s="77" t="e">
        <f t="shared" si="29"/>
        <v>#REF!</v>
      </c>
      <c r="M319" s="77" t="e">
        <f t="shared" si="30"/>
        <v>#REF!</v>
      </c>
      <c r="N319" s="77" t="e">
        <f t="shared" si="31"/>
        <v>#REF!</v>
      </c>
      <c r="O319" s="77" t="e">
        <f t="shared" si="32"/>
        <v>#REF!</v>
      </c>
      <c r="P319" s="124">
        <v>30</v>
      </c>
      <c r="Q319" s="77" t="e">
        <f t="shared" si="33"/>
        <v>#REF!</v>
      </c>
      <c r="R319" s="124">
        <v>30</v>
      </c>
      <c r="S319" s="77" t="e">
        <f t="shared" si="34"/>
        <v>#REF!</v>
      </c>
      <c r="T319" s="10"/>
      <c r="U319" s="63"/>
      <c r="V319" s="63"/>
      <c r="W319" s="63"/>
      <c r="X319" s="63"/>
      <c r="Y319" s="63"/>
    </row>
    <row r="320" spans="1:25" x14ac:dyDescent="0.2">
      <c r="A320" s="10"/>
      <c r="B320" s="107"/>
      <c r="C320" s="107"/>
      <c r="D320" s="378"/>
      <c r="E320" s="107"/>
      <c r="F320" s="122">
        <v>0</v>
      </c>
      <c r="G320" s="132">
        <v>0</v>
      </c>
      <c r="H320" s="75" t="e">
        <f>IF(VLOOKUP(J320,#REF!,TRUE)=J320,VLOOKUP(J320,#REF!,3),0)</f>
        <v>#REF!</v>
      </c>
      <c r="I320" s="123" t="e">
        <f t="shared" si="28"/>
        <v>#REF!</v>
      </c>
      <c r="J320" s="130"/>
      <c r="K320" s="76" t="e">
        <f>IF(VLOOKUP(J320,#REF!,TRUE)=J320,VLOOKUP(J320,#REF!,2),0)</f>
        <v>#REF!</v>
      </c>
      <c r="L320" s="77" t="e">
        <f t="shared" si="29"/>
        <v>#REF!</v>
      </c>
      <c r="M320" s="77" t="e">
        <f t="shared" si="30"/>
        <v>#REF!</v>
      </c>
      <c r="N320" s="77" t="e">
        <f t="shared" si="31"/>
        <v>#REF!</v>
      </c>
      <c r="O320" s="77" t="e">
        <f t="shared" si="32"/>
        <v>#REF!</v>
      </c>
      <c r="P320" s="124">
        <v>30</v>
      </c>
      <c r="Q320" s="77" t="e">
        <f t="shared" si="33"/>
        <v>#REF!</v>
      </c>
      <c r="R320" s="124">
        <v>30</v>
      </c>
      <c r="S320" s="77" t="e">
        <f t="shared" si="34"/>
        <v>#REF!</v>
      </c>
      <c r="T320" s="10"/>
      <c r="U320" s="63"/>
      <c r="V320" s="63"/>
      <c r="W320" s="63"/>
      <c r="X320" s="63"/>
      <c r="Y320" s="63"/>
    </row>
    <row r="321" spans="1:25" x14ac:dyDescent="0.2">
      <c r="A321" s="10"/>
      <c r="B321" s="107"/>
      <c r="C321" s="107"/>
      <c r="D321" s="378"/>
      <c r="E321" s="107"/>
      <c r="F321" s="122">
        <v>0</v>
      </c>
      <c r="G321" s="132">
        <v>0</v>
      </c>
      <c r="H321" s="75" t="e">
        <f>IF(VLOOKUP(J321,#REF!,TRUE)=J321,VLOOKUP(J321,#REF!,3),0)</f>
        <v>#REF!</v>
      </c>
      <c r="I321" s="123" t="e">
        <f t="shared" si="28"/>
        <v>#REF!</v>
      </c>
      <c r="J321" s="130"/>
      <c r="K321" s="76" t="e">
        <f>IF(VLOOKUP(J321,#REF!,TRUE)=J321,VLOOKUP(J321,#REF!,2),0)</f>
        <v>#REF!</v>
      </c>
      <c r="L321" s="77" t="e">
        <f t="shared" si="29"/>
        <v>#REF!</v>
      </c>
      <c r="M321" s="77" t="e">
        <f t="shared" si="30"/>
        <v>#REF!</v>
      </c>
      <c r="N321" s="77" t="e">
        <f t="shared" si="31"/>
        <v>#REF!</v>
      </c>
      <c r="O321" s="77" t="e">
        <f t="shared" si="32"/>
        <v>#REF!</v>
      </c>
      <c r="P321" s="124">
        <v>30</v>
      </c>
      <c r="Q321" s="77" t="e">
        <f t="shared" si="33"/>
        <v>#REF!</v>
      </c>
      <c r="R321" s="124">
        <v>30</v>
      </c>
      <c r="S321" s="77" t="e">
        <f t="shared" si="34"/>
        <v>#REF!</v>
      </c>
      <c r="T321" s="10"/>
      <c r="U321" s="63"/>
      <c r="V321" s="63"/>
      <c r="W321" s="63"/>
      <c r="X321" s="63"/>
      <c r="Y321" s="63"/>
    </row>
    <row r="322" spans="1:25" x14ac:dyDescent="0.2">
      <c r="A322" s="10"/>
      <c r="B322" s="107"/>
      <c r="C322" s="107"/>
      <c r="D322" s="378"/>
      <c r="E322" s="107"/>
      <c r="F322" s="122">
        <v>0</v>
      </c>
      <c r="G322" s="132">
        <v>0</v>
      </c>
      <c r="H322" s="75" t="e">
        <f>IF(VLOOKUP(J322,#REF!,TRUE)=J322,VLOOKUP(J322,#REF!,3),0)</f>
        <v>#REF!</v>
      </c>
      <c r="I322" s="123" t="e">
        <f t="shared" si="28"/>
        <v>#REF!</v>
      </c>
      <c r="J322" s="130"/>
      <c r="K322" s="76" t="e">
        <f>IF(VLOOKUP(J322,#REF!,TRUE)=J322,VLOOKUP(J322,#REF!,2),0)</f>
        <v>#REF!</v>
      </c>
      <c r="L322" s="77" t="e">
        <f t="shared" si="29"/>
        <v>#REF!</v>
      </c>
      <c r="M322" s="77" t="e">
        <f t="shared" si="30"/>
        <v>#REF!</v>
      </c>
      <c r="N322" s="77" t="e">
        <f t="shared" si="31"/>
        <v>#REF!</v>
      </c>
      <c r="O322" s="77" t="e">
        <f t="shared" si="32"/>
        <v>#REF!</v>
      </c>
      <c r="P322" s="124">
        <v>30</v>
      </c>
      <c r="Q322" s="77" t="e">
        <f t="shared" si="33"/>
        <v>#REF!</v>
      </c>
      <c r="R322" s="124">
        <v>30</v>
      </c>
      <c r="S322" s="77" t="e">
        <f t="shared" si="34"/>
        <v>#REF!</v>
      </c>
      <c r="T322" s="10"/>
      <c r="U322" s="63"/>
      <c r="V322" s="63"/>
      <c r="W322" s="63"/>
      <c r="X322" s="63"/>
      <c r="Y322" s="63"/>
    </row>
    <row r="323" spans="1:25" x14ac:dyDescent="0.2">
      <c r="A323" s="10"/>
      <c r="B323" s="107"/>
      <c r="C323" s="107"/>
      <c r="D323" s="378"/>
      <c r="E323" s="107"/>
      <c r="F323" s="122">
        <v>0</v>
      </c>
      <c r="G323" s="132">
        <v>0</v>
      </c>
      <c r="H323" s="75" t="e">
        <f>IF(VLOOKUP(J323,#REF!,TRUE)=J323,VLOOKUP(J323,#REF!,3),0)</f>
        <v>#REF!</v>
      </c>
      <c r="I323" s="123" t="e">
        <f t="shared" si="28"/>
        <v>#REF!</v>
      </c>
      <c r="J323" s="130"/>
      <c r="K323" s="76" t="e">
        <f>IF(VLOOKUP(J323,#REF!,TRUE)=J323,VLOOKUP(J323,#REF!,2),0)</f>
        <v>#REF!</v>
      </c>
      <c r="L323" s="77" t="e">
        <f t="shared" si="29"/>
        <v>#REF!</v>
      </c>
      <c r="M323" s="77" t="e">
        <f t="shared" si="30"/>
        <v>#REF!</v>
      </c>
      <c r="N323" s="77" t="e">
        <f t="shared" si="31"/>
        <v>#REF!</v>
      </c>
      <c r="O323" s="77" t="e">
        <f t="shared" si="32"/>
        <v>#REF!</v>
      </c>
      <c r="P323" s="124">
        <v>30</v>
      </c>
      <c r="Q323" s="77" t="e">
        <f t="shared" si="33"/>
        <v>#REF!</v>
      </c>
      <c r="R323" s="124">
        <v>30</v>
      </c>
      <c r="S323" s="77" t="e">
        <f t="shared" si="34"/>
        <v>#REF!</v>
      </c>
      <c r="T323" s="10"/>
      <c r="U323" s="63"/>
      <c r="V323" s="63"/>
      <c r="W323" s="63"/>
      <c r="X323" s="63"/>
      <c r="Y323" s="63"/>
    </row>
    <row r="324" spans="1:25" x14ac:dyDescent="0.2">
      <c r="A324" s="10"/>
      <c r="B324" s="107"/>
      <c r="C324" s="107"/>
      <c r="D324" s="378"/>
      <c r="E324" s="107"/>
      <c r="F324" s="122">
        <v>0</v>
      </c>
      <c r="G324" s="132">
        <v>0</v>
      </c>
      <c r="H324" s="75" t="e">
        <f>IF(VLOOKUP(J324,#REF!,TRUE)=J324,VLOOKUP(J324,#REF!,3),0)</f>
        <v>#REF!</v>
      </c>
      <c r="I324" s="123" t="e">
        <f t="shared" si="28"/>
        <v>#REF!</v>
      </c>
      <c r="J324" s="130"/>
      <c r="K324" s="76" t="e">
        <f>IF(VLOOKUP(J324,#REF!,TRUE)=J324,VLOOKUP(J324,#REF!,2),0)</f>
        <v>#REF!</v>
      </c>
      <c r="L324" s="77" t="e">
        <f t="shared" si="29"/>
        <v>#REF!</v>
      </c>
      <c r="M324" s="77" t="e">
        <f t="shared" si="30"/>
        <v>#REF!</v>
      </c>
      <c r="N324" s="77" t="e">
        <f t="shared" si="31"/>
        <v>#REF!</v>
      </c>
      <c r="O324" s="77" t="e">
        <f t="shared" si="32"/>
        <v>#REF!</v>
      </c>
      <c r="P324" s="124">
        <v>30</v>
      </c>
      <c r="Q324" s="77" t="e">
        <f t="shared" si="33"/>
        <v>#REF!</v>
      </c>
      <c r="R324" s="124">
        <v>30</v>
      </c>
      <c r="S324" s="77" t="e">
        <f t="shared" si="34"/>
        <v>#REF!</v>
      </c>
      <c r="T324" s="10"/>
      <c r="U324" s="63"/>
      <c r="V324" s="63"/>
      <c r="W324" s="63"/>
      <c r="X324" s="63"/>
      <c r="Y324" s="63"/>
    </row>
    <row r="325" spans="1:25" x14ac:dyDescent="0.2">
      <c r="A325" s="10"/>
      <c r="B325" s="107"/>
      <c r="C325" s="107"/>
      <c r="D325" s="378"/>
      <c r="E325" s="107"/>
      <c r="F325" s="122">
        <v>0</v>
      </c>
      <c r="G325" s="132">
        <v>0</v>
      </c>
      <c r="H325" s="75" t="e">
        <f>IF(VLOOKUP(J325,#REF!,TRUE)=J325,VLOOKUP(J325,#REF!,3),0)</f>
        <v>#REF!</v>
      </c>
      <c r="I325" s="123" t="e">
        <f t="shared" si="28"/>
        <v>#REF!</v>
      </c>
      <c r="J325" s="130"/>
      <c r="K325" s="76" t="e">
        <f>IF(VLOOKUP(J325,#REF!,TRUE)=J325,VLOOKUP(J325,#REF!,2),0)</f>
        <v>#REF!</v>
      </c>
      <c r="L325" s="77" t="e">
        <f t="shared" si="29"/>
        <v>#REF!</v>
      </c>
      <c r="M325" s="77" t="e">
        <f t="shared" si="30"/>
        <v>#REF!</v>
      </c>
      <c r="N325" s="77" t="e">
        <f t="shared" si="31"/>
        <v>#REF!</v>
      </c>
      <c r="O325" s="77" t="e">
        <f t="shared" si="32"/>
        <v>#REF!</v>
      </c>
      <c r="P325" s="124">
        <v>30</v>
      </c>
      <c r="Q325" s="77" t="e">
        <f t="shared" si="33"/>
        <v>#REF!</v>
      </c>
      <c r="R325" s="124">
        <v>30</v>
      </c>
      <c r="S325" s="77" t="e">
        <f t="shared" si="34"/>
        <v>#REF!</v>
      </c>
      <c r="T325" s="10"/>
      <c r="U325" s="63"/>
      <c r="V325" s="63"/>
      <c r="W325" s="63"/>
      <c r="X325" s="63"/>
      <c r="Y325" s="63"/>
    </row>
    <row r="326" spans="1:25" x14ac:dyDescent="0.2">
      <c r="A326" s="10"/>
      <c r="B326" s="107"/>
      <c r="C326" s="107"/>
      <c r="D326" s="378"/>
      <c r="E326" s="107"/>
      <c r="F326" s="122">
        <v>0</v>
      </c>
      <c r="G326" s="132">
        <v>0</v>
      </c>
      <c r="H326" s="75" t="e">
        <f>IF(VLOOKUP(J326,#REF!,TRUE)=J326,VLOOKUP(J326,#REF!,3),0)</f>
        <v>#REF!</v>
      </c>
      <c r="I326" s="123" t="e">
        <f t="shared" si="28"/>
        <v>#REF!</v>
      </c>
      <c r="J326" s="130"/>
      <c r="K326" s="76" t="e">
        <f>IF(VLOOKUP(J326,#REF!,TRUE)=J326,VLOOKUP(J326,#REF!,2),0)</f>
        <v>#REF!</v>
      </c>
      <c r="L326" s="77" t="e">
        <f t="shared" si="29"/>
        <v>#REF!</v>
      </c>
      <c r="M326" s="77" t="e">
        <f t="shared" si="30"/>
        <v>#REF!</v>
      </c>
      <c r="N326" s="77" t="e">
        <f t="shared" si="31"/>
        <v>#REF!</v>
      </c>
      <c r="O326" s="77" t="e">
        <f t="shared" si="32"/>
        <v>#REF!</v>
      </c>
      <c r="P326" s="124">
        <v>30</v>
      </c>
      <c r="Q326" s="77" t="e">
        <f t="shared" si="33"/>
        <v>#REF!</v>
      </c>
      <c r="R326" s="124">
        <v>30</v>
      </c>
      <c r="S326" s="77" t="e">
        <f t="shared" si="34"/>
        <v>#REF!</v>
      </c>
      <c r="T326" s="10"/>
      <c r="U326" s="63"/>
      <c r="V326" s="63"/>
      <c r="W326" s="63"/>
      <c r="X326" s="63"/>
      <c r="Y326" s="63"/>
    </row>
    <row r="327" spans="1:25" x14ac:dyDescent="0.2">
      <c r="A327" s="10"/>
      <c r="B327" s="107"/>
      <c r="C327" s="107"/>
      <c r="D327" s="378"/>
      <c r="E327" s="107"/>
      <c r="F327" s="122">
        <v>0</v>
      </c>
      <c r="G327" s="132">
        <v>0</v>
      </c>
      <c r="H327" s="75" t="e">
        <f>IF(VLOOKUP(J327,#REF!,TRUE)=J327,VLOOKUP(J327,#REF!,3),0)</f>
        <v>#REF!</v>
      </c>
      <c r="I327" s="123" t="e">
        <f t="shared" si="28"/>
        <v>#REF!</v>
      </c>
      <c r="J327" s="130"/>
      <c r="K327" s="76" t="e">
        <f>IF(VLOOKUP(J327,#REF!,TRUE)=J327,VLOOKUP(J327,#REF!,2),0)</f>
        <v>#REF!</v>
      </c>
      <c r="L327" s="77" t="e">
        <f t="shared" si="29"/>
        <v>#REF!</v>
      </c>
      <c r="M327" s="77" t="e">
        <f t="shared" si="30"/>
        <v>#REF!</v>
      </c>
      <c r="N327" s="77" t="e">
        <f t="shared" si="31"/>
        <v>#REF!</v>
      </c>
      <c r="O327" s="77" t="e">
        <f t="shared" si="32"/>
        <v>#REF!</v>
      </c>
      <c r="P327" s="124">
        <v>30</v>
      </c>
      <c r="Q327" s="77" t="e">
        <f t="shared" si="33"/>
        <v>#REF!</v>
      </c>
      <c r="R327" s="124">
        <v>30</v>
      </c>
      <c r="S327" s="77" t="e">
        <f t="shared" si="34"/>
        <v>#REF!</v>
      </c>
      <c r="T327" s="10"/>
      <c r="U327" s="63"/>
      <c r="V327" s="63"/>
      <c r="W327" s="63"/>
      <c r="X327" s="63"/>
      <c r="Y327" s="63"/>
    </row>
    <row r="328" spans="1:25" x14ac:dyDescent="0.2">
      <c r="A328" s="10"/>
      <c r="B328" s="107"/>
      <c r="C328" s="107"/>
      <c r="D328" s="378"/>
      <c r="E328" s="107"/>
      <c r="F328" s="122">
        <v>0</v>
      </c>
      <c r="G328" s="132">
        <v>0</v>
      </c>
      <c r="H328" s="75" t="e">
        <f>IF(VLOOKUP(J328,#REF!,TRUE)=J328,VLOOKUP(J328,#REF!,3),0)</f>
        <v>#REF!</v>
      </c>
      <c r="I328" s="123" t="e">
        <f t="shared" si="28"/>
        <v>#REF!</v>
      </c>
      <c r="J328" s="130"/>
      <c r="K328" s="76" t="e">
        <f>IF(VLOOKUP(J328,#REF!,TRUE)=J328,VLOOKUP(J328,#REF!,2),0)</f>
        <v>#REF!</v>
      </c>
      <c r="L328" s="77" t="e">
        <f t="shared" si="29"/>
        <v>#REF!</v>
      </c>
      <c r="M328" s="77" t="e">
        <f t="shared" si="30"/>
        <v>#REF!</v>
      </c>
      <c r="N328" s="77" t="e">
        <f t="shared" si="31"/>
        <v>#REF!</v>
      </c>
      <c r="O328" s="77" t="e">
        <f t="shared" si="32"/>
        <v>#REF!</v>
      </c>
      <c r="P328" s="124">
        <v>30</v>
      </c>
      <c r="Q328" s="77" t="e">
        <f t="shared" si="33"/>
        <v>#REF!</v>
      </c>
      <c r="R328" s="124">
        <v>30</v>
      </c>
      <c r="S328" s="77" t="e">
        <f t="shared" si="34"/>
        <v>#REF!</v>
      </c>
      <c r="T328" s="10"/>
      <c r="U328" s="63"/>
      <c r="V328" s="63"/>
      <c r="W328" s="63"/>
      <c r="X328" s="63"/>
      <c r="Y328" s="63"/>
    </row>
    <row r="329" spans="1:25" x14ac:dyDescent="0.2">
      <c r="A329" s="10"/>
      <c r="B329" s="107"/>
      <c r="C329" s="107"/>
      <c r="D329" s="378"/>
      <c r="E329" s="107"/>
      <c r="F329" s="122">
        <v>0</v>
      </c>
      <c r="G329" s="132">
        <v>0</v>
      </c>
      <c r="H329" s="75" t="e">
        <f>IF(VLOOKUP(J329,#REF!,TRUE)=J329,VLOOKUP(J329,#REF!,3),0)</f>
        <v>#REF!</v>
      </c>
      <c r="I329" s="123" t="e">
        <f t="shared" si="28"/>
        <v>#REF!</v>
      </c>
      <c r="J329" s="130"/>
      <c r="K329" s="76" t="e">
        <f>IF(VLOOKUP(J329,#REF!,TRUE)=J329,VLOOKUP(J329,#REF!,2),0)</f>
        <v>#REF!</v>
      </c>
      <c r="L329" s="77" t="e">
        <f t="shared" si="29"/>
        <v>#REF!</v>
      </c>
      <c r="M329" s="77" t="e">
        <f t="shared" si="30"/>
        <v>#REF!</v>
      </c>
      <c r="N329" s="77" t="e">
        <f t="shared" si="31"/>
        <v>#REF!</v>
      </c>
      <c r="O329" s="77" t="e">
        <f t="shared" si="32"/>
        <v>#REF!</v>
      </c>
      <c r="P329" s="124">
        <v>30</v>
      </c>
      <c r="Q329" s="77" t="e">
        <f t="shared" si="33"/>
        <v>#REF!</v>
      </c>
      <c r="R329" s="124">
        <v>30</v>
      </c>
      <c r="S329" s="77" t="e">
        <f t="shared" si="34"/>
        <v>#REF!</v>
      </c>
      <c r="T329" s="10"/>
      <c r="U329" s="63"/>
      <c r="V329" s="63"/>
      <c r="W329" s="63"/>
      <c r="X329" s="63"/>
      <c r="Y329" s="63"/>
    </row>
    <row r="330" spans="1:25" x14ac:dyDescent="0.2">
      <c r="A330" s="10"/>
      <c r="B330" s="107"/>
      <c r="C330" s="107"/>
      <c r="D330" s="378"/>
      <c r="E330" s="107"/>
      <c r="F330" s="122">
        <v>0</v>
      </c>
      <c r="G330" s="132">
        <v>0</v>
      </c>
      <c r="H330" s="75" t="e">
        <f>IF(VLOOKUP(J330,#REF!,TRUE)=J330,VLOOKUP(J330,#REF!,3),0)</f>
        <v>#REF!</v>
      </c>
      <c r="I330" s="123" t="e">
        <f t="shared" si="28"/>
        <v>#REF!</v>
      </c>
      <c r="J330" s="130"/>
      <c r="K330" s="76" t="e">
        <f>IF(VLOOKUP(J330,#REF!,TRUE)=J330,VLOOKUP(J330,#REF!,2),0)</f>
        <v>#REF!</v>
      </c>
      <c r="L330" s="77" t="e">
        <f t="shared" si="29"/>
        <v>#REF!</v>
      </c>
      <c r="M330" s="77" t="e">
        <f t="shared" si="30"/>
        <v>#REF!</v>
      </c>
      <c r="N330" s="77" t="e">
        <f t="shared" si="31"/>
        <v>#REF!</v>
      </c>
      <c r="O330" s="77" t="e">
        <f t="shared" si="32"/>
        <v>#REF!</v>
      </c>
      <c r="P330" s="124">
        <v>30</v>
      </c>
      <c r="Q330" s="77" t="e">
        <f t="shared" si="33"/>
        <v>#REF!</v>
      </c>
      <c r="R330" s="124">
        <v>30</v>
      </c>
      <c r="S330" s="77" t="e">
        <f t="shared" si="34"/>
        <v>#REF!</v>
      </c>
      <c r="T330" s="10"/>
      <c r="U330" s="63"/>
      <c r="V330" s="63"/>
      <c r="W330" s="63"/>
      <c r="X330" s="63"/>
      <c r="Y330" s="63"/>
    </row>
    <row r="331" spans="1:25" x14ac:dyDescent="0.2">
      <c r="A331" s="10"/>
      <c r="B331" s="107"/>
      <c r="C331" s="107"/>
      <c r="D331" s="378"/>
      <c r="E331" s="107"/>
      <c r="F331" s="122">
        <v>0</v>
      </c>
      <c r="G331" s="132">
        <v>0</v>
      </c>
      <c r="H331" s="75" t="e">
        <f>IF(VLOOKUP(J331,#REF!,TRUE)=J331,VLOOKUP(J331,#REF!,3),0)</f>
        <v>#REF!</v>
      </c>
      <c r="I331" s="123" t="e">
        <f t="shared" si="28"/>
        <v>#REF!</v>
      </c>
      <c r="J331" s="130"/>
      <c r="K331" s="76" t="e">
        <f>IF(VLOOKUP(J331,#REF!,TRUE)=J331,VLOOKUP(J331,#REF!,2),0)</f>
        <v>#REF!</v>
      </c>
      <c r="L331" s="77" t="e">
        <f t="shared" si="29"/>
        <v>#REF!</v>
      </c>
      <c r="M331" s="77" t="e">
        <f t="shared" si="30"/>
        <v>#REF!</v>
      </c>
      <c r="N331" s="77" t="e">
        <f t="shared" si="31"/>
        <v>#REF!</v>
      </c>
      <c r="O331" s="77" t="e">
        <f t="shared" si="32"/>
        <v>#REF!</v>
      </c>
      <c r="P331" s="124">
        <v>30</v>
      </c>
      <c r="Q331" s="77" t="e">
        <f t="shared" si="33"/>
        <v>#REF!</v>
      </c>
      <c r="R331" s="124">
        <v>30</v>
      </c>
      <c r="S331" s="77" t="e">
        <f t="shared" si="34"/>
        <v>#REF!</v>
      </c>
      <c r="T331" s="10"/>
      <c r="U331" s="63"/>
      <c r="V331" s="63"/>
      <c r="W331" s="63"/>
      <c r="X331" s="63"/>
      <c r="Y331" s="63"/>
    </row>
    <row r="332" spans="1:25" x14ac:dyDescent="0.2">
      <c r="A332" s="10"/>
      <c r="B332" s="107"/>
      <c r="C332" s="107"/>
      <c r="D332" s="378"/>
      <c r="E332" s="107"/>
      <c r="F332" s="122">
        <v>0</v>
      </c>
      <c r="G332" s="132">
        <v>0</v>
      </c>
      <c r="H332" s="75" t="e">
        <f>IF(VLOOKUP(J332,#REF!,TRUE)=J332,VLOOKUP(J332,#REF!,3),0)</f>
        <v>#REF!</v>
      </c>
      <c r="I332" s="123" t="e">
        <f t="shared" si="28"/>
        <v>#REF!</v>
      </c>
      <c r="J332" s="130"/>
      <c r="K332" s="76" t="e">
        <f>IF(VLOOKUP(J332,#REF!,TRUE)=J332,VLOOKUP(J332,#REF!,2),0)</f>
        <v>#REF!</v>
      </c>
      <c r="L332" s="77" t="e">
        <f t="shared" si="29"/>
        <v>#REF!</v>
      </c>
      <c r="M332" s="77" t="e">
        <f t="shared" si="30"/>
        <v>#REF!</v>
      </c>
      <c r="N332" s="77" t="e">
        <f t="shared" si="31"/>
        <v>#REF!</v>
      </c>
      <c r="O332" s="77" t="e">
        <f t="shared" si="32"/>
        <v>#REF!</v>
      </c>
      <c r="P332" s="124">
        <v>30</v>
      </c>
      <c r="Q332" s="77" t="e">
        <f t="shared" si="33"/>
        <v>#REF!</v>
      </c>
      <c r="R332" s="124">
        <v>30</v>
      </c>
      <c r="S332" s="77" t="e">
        <f t="shared" si="34"/>
        <v>#REF!</v>
      </c>
      <c r="T332" s="10"/>
      <c r="U332" s="63"/>
      <c r="V332" s="63"/>
      <c r="W332" s="63"/>
      <c r="X332" s="63"/>
      <c r="Y332" s="63"/>
    </row>
    <row r="333" spans="1:25" x14ac:dyDescent="0.2">
      <c r="A333" s="10"/>
      <c r="B333" s="107"/>
      <c r="C333" s="107"/>
      <c r="D333" s="378"/>
      <c r="E333" s="107"/>
      <c r="F333" s="122">
        <v>0</v>
      </c>
      <c r="G333" s="132">
        <v>0</v>
      </c>
      <c r="H333" s="75" t="e">
        <f>IF(VLOOKUP(J333,#REF!,TRUE)=J333,VLOOKUP(J333,#REF!,3),0)</f>
        <v>#REF!</v>
      </c>
      <c r="I333" s="123" t="e">
        <f t="shared" si="28"/>
        <v>#REF!</v>
      </c>
      <c r="J333" s="130"/>
      <c r="K333" s="76" t="e">
        <f>IF(VLOOKUP(J333,#REF!,TRUE)=J333,VLOOKUP(J333,#REF!,2),0)</f>
        <v>#REF!</v>
      </c>
      <c r="L333" s="77" t="e">
        <f t="shared" si="29"/>
        <v>#REF!</v>
      </c>
      <c r="M333" s="77" t="e">
        <f t="shared" si="30"/>
        <v>#REF!</v>
      </c>
      <c r="N333" s="77" t="e">
        <f t="shared" si="31"/>
        <v>#REF!</v>
      </c>
      <c r="O333" s="77" t="e">
        <f t="shared" si="32"/>
        <v>#REF!</v>
      </c>
      <c r="P333" s="124">
        <v>30</v>
      </c>
      <c r="Q333" s="77" t="e">
        <f t="shared" si="33"/>
        <v>#REF!</v>
      </c>
      <c r="R333" s="124">
        <v>30</v>
      </c>
      <c r="S333" s="77" t="e">
        <f t="shared" si="34"/>
        <v>#REF!</v>
      </c>
      <c r="T333" s="10"/>
      <c r="U333" s="63"/>
      <c r="V333" s="63"/>
      <c r="W333" s="63"/>
      <c r="X333" s="63"/>
      <c r="Y333" s="63"/>
    </row>
    <row r="334" spans="1:25" x14ac:dyDescent="0.2">
      <c r="A334" s="10"/>
      <c r="B334" s="107"/>
      <c r="C334" s="107"/>
      <c r="D334" s="378"/>
      <c r="E334" s="107"/>
      <c r="F334" s="122">
        <v>0</v>
      </c>
      <c r="G334" s="132">
        <v>0</v>
      </c>
      <c r="H334" s="75" t="e">
        <f>IF(VLOOKUP(J334,#REF!,TRUE)=J334,VLOOKUP(J334,#REF!,3),0)</f>
        <v>#REF!</v>
      </c>
      <c r="I334" s="123" t="e">
        <f t="shared" si="28"/>
        <v>#REF!</v>
      </c>
      <c r="J334" s="130"/>
      <c r="K334" s="76" t="e">
        <f>IF(VLOOKUP(J334,#REF!,TRUE)=J334,VLOOKUP(J334,#REF!,2),0)</f>
        <v>#REF!</v>
      </c>
      <c r="L334" s="77" t="e">
        <f t="shared" si="29"/>
        <v>#REF!</v>
      </c>
      <c r="M334" s="77" t="e">
        <f t="shared" si="30"/>
        <v>#REF!</v>
      </c>
      <c r="N334" s="77" t="e">
        <f t="shared" si="31"/>
        <v>#REF!</v>
      </c>
      <c r="O334" s="77" t="e">
        <f t="shared" si="32"/>
        <v>#REF!</v>
      </c>
      <c r="P334" s="124">
        <v>30</v>
      </c>
      <c r="Q334" s="77" t="e">
        <f t="shared" si="33"/>
        <v>#REF!</v>
      </c>
      <c r="R334" s="124">
        <v>30</v>
      </c>
      <c r="S334" s="77" t="e">
        <f t="shared" si="34"/>
        <v>#REF!</v>
      </c>
      <c r="T334" s="10"/>
      <c r="U334" s="63"/>
      <c r="V334" s="63"/>
      <c r="W334" s="63"/>
      <c r="X334" s="63"/>
      <c r="Y334" s="63"/>
    </row>
    <row r="335" spans="1:25" x14ac:dyDescent="0.2">
      <c r="A335" s="10"/>
      <c r="B335" s="107"/>
      <c r="C335" s="107"/>
      <c r="D335" s="378"/>
      <c r="E335" s="107"/>
      <c r="F335" s="122">
        <v>0</v>
      </c>
      <c r="G335" s="132">
        <v>0</v>
      </c>
      <c r="H335" s="75" t="e">
        <f>IF(VLOOKUP(J335,#REF!,TRUE)=J335,VLOOKUP(J335,#REF!,3),0)</f>
        <v>#REF!</v>
      </c>
      <c r="I335" s="123" t="e">
        <f t="shared" si="28"/>
        <v>#REF!</v>
      </c>
      <c r="J335" s="130"/>
      <c r="K335" s="76" t="e">
        <f>IF(VLOOKUP(J335,#REF!,TRUE)=J335,VLOOKUP(J335,#REF!,2),0)</f>
        <v>#REF!</v>
      </c>
      <c r="L335" s="77" t="e">
        <f t="shared" si="29"/>
        <v>#REF!</v>
      </c>
      <c r="M335" s="77" t="e">
        <f t="shared" si="30"/>
        <v>#REF!</v>
      </c>
      <c r="N335" s="77" t="e">
        <f t="shared" si="31"/>
        <v>#REF!</v>
      </c>
      <c r="O335" s="77" t="e">
        <f t="shared" si="32"/>
        <v>#REF!</v>
      </c>
      <c r="P335" s="124">
        <v>30</v>
      </c>
      <c r="Q335" s="77" t="e">
        <f t="shared" si="33"/>
        <v>#REF!</v>
      </c>
      <c r="R335" s="124">
        <v>30</v>
      </c>
      <c r="S335" s="77" t="e">
        <f t="shared" si="34"/>
        <v>#REF!</v>
      </c>
      <c r="T335" s="10"/>
      <c r="U335" s="63"/>
      <c r="V335" s="63"/>
      <c r="W335" s="63"/>
      <c r="X335" s="63"/>
      <c r="Y335" s="63"/>
    </row>
    <row r="336" spans="1:25" x14ac:dyDescent="0.2">
      <c r="A336" s="10"/>
      <c r="B336" s="107"/>
      <c r="C336" s="107"/>
      <c r="D336" s="378"/>
      <c r="E336" s="107"/>
      <c r="F336" s="122">
        <v>0</v>
      </c>
      <c r="G336" s="132">
        <v>0</v>
      </c>
      <c r="H336" s="75" t="e">
        <f>IF(VLOOKUP(J336,#REF!,TRUE)=J336,VLOOKUP(J336,#REF!,3),0)</f>
        <v>#REF!</v>
      </c>
      <c r="I336" s="123" t="e">
        <f t="shared" si="28"/>
        <v>#REF!</v>
      </c>
      <c r="J336" s="130"/>
      <c r="K336" s="76" t="e">
        <f>IF(VLOOKUP(J336,#REF!,TRUE)=J336,VLOOKUP(J336,#REF!,2),0)</f>
        <v>#REF!</v>
      </c>
      <c r="L336" s="77" t="e">
        <f t="shared" si="29"/>
        <v>#REF!</v>
      </c>
      <c r="M336" s="77" t="e">
        <f t="shared" si="30"/>
        <v>#REF!</v>
      </c>
      <c r="N336" s="77" t="e">
        <f t="shared" si="31"/>
        <v>#REF!</v>
      </c>
      <c r="O336" s="77" t="e">
        <f t="shared" si="32"/>
        <v>#REF!</v>
      </c>
      <c r="P336" s="124">
        <v>30</v>
      </c>
      <c r="Q336" s="77" t="e">
        <f t="shared" si="33"/>
        <v>#REF!</v>
      </c>
      <c r="R336" s="124">
        <v>30</v>
      </c>
      <c r="S336" s="77" t="e">
        <f t="shared" si="34"/>
        <v>#REF!</v>
      </c>
      <c r="T336" s="10"/>
      <c r="U336" s="63"/>
      <c r="V336" s="63"/>
      <c r="W336" s="63"/>
      <c r="X336" s="63"/>
      <c r="Y336" s="63"/>
    </row>
    <row r="337" spans="1:25" x14ac:dyDescent="0.2">
      <c r="A337" s="10"/>
      <c r="B337" s="107"/>
      <c r="C337" s="107"/>
      <c r="D337" s="378"/>
      <c r="E337" s="107"/>
      <c r="F337" s="122">
        <v>0</v>
      </c>
      <c r="G337" s="132">
        <v>0</v>
      </c>
      <c r="H337" s="75" t="e">
        <f>IF(VLOOKUP(J337,#REF!,TRUE)=J337,VLOOKUP(J337,#REF!,3),0)</f>
        <v>#REF!</v>
      </c>
      <c r="I337" s="123" t="e">
        <f t="shared" si="28"/>
        <v>#REF!</v>
      </c>
      <c r="J337" s="130"/>
      <c r="K337" s="76" t="e">
        <f>IF(VLOOKUP(J337,#REF!,TRUE)=J337,VLOOKUP(J337,#REF!,2),0)</f>
        <v>#REF!</v>
      </c>
      <c r="L337" s="77" t="e">
        <f t="shared" si="29"/>
        <v>#REF!</v>
      </c>
      <c r="M337" s="77" t="e">
        <f t="shared" si="30"/>
        <v>#REF!</v>
      </c>
      <c r="N337" s="77" t="e">
        <f t="shared" si="31"/>
        <v>#REF!</v>
      </c>
      <c r="O337" s="77" t="e">
        <f t="shared" si="32"/>
        <v>#REF!</v>
      </c>
      <c r="P337" s="124">
        <v>30</v>
      </c>
      <c r="Q337" s="77" t="e">
        <f t="shared" si="33"/>
        <v>#REF!</v>
      </c>
      <c r="R337" s="124">
        <v>30</v>
      </c>
      <c r="S337" s="77" t="e">
        <f t="shared" si="34"/>
        <v>#REF!</v>
      </c>
      <c r="T337" s="10"/>
      <c r="U337" s="63"/>
      <c r="V337" s="63"/>
      <c r="W337" s="63"/>
      <c r="X337" s="63"/>
      <c r="Y337" s="63"/>
    </row>
    <row r="338" spans="1:25" x14ac:dyDescent="0.2">
      <c r="A338" s="10"/>
      <c r="B338" s="107"/>
      <c r="C338" s="107"/>
      <c r="D338" s="378"/>
      <c r="E338" s="107"/>
      <c r="F338" s="122">
        <v>0</v>
      </c>
      <c r="G338" s="132">
        <v>0</v>
      </c>
      <c r="H338" s="75" t="e">
        <f>IF(VLOOKUP(J338,#REF!,TRUE)=J338,VLOOKUP(J338,#REF!,3),0)</f>
        <v>#REF!</v>
      </c>
      <c r="I338" s="123" t="e">
        <f t="shared" si="28"/>
        <v>#REF!</v>
      </c>
      <c r="J338" s="130"/>
      <c r="K338" s="76" t="e">
        <f>IF(VLOOKUP(J338,#REF!,TRUE)=J338,VLOOKUP(J338,#REF!,2),0)</f>
        <v>#REF!</v>
      </c>
      <c r="L338" s="77" t="e">
        <f t="shared" si="29"/>
        <v>#REF!</v>
      </c>
      <c r="M338" s="77" t="e">
        <f t="shared" si="30"/>
        <v>#REF!</v>
      </c>
      <c r="N338" s="77" t="e">
        <f t="shared" si="31"/>
        <v>#REF!</v>
      </c>
      <c r="O338" s="77" t="e">
        <f t="shared" si="32"/>
        <v>#REF!</v>
      </c>
      <c r="P338" s="124">
        <v>30</v>
      </c>
      <c r="Q338" s="77" t="e">
        <f t="shared" si="33"/>
        <v>#REF!</v>
      </c>
      <c r="R338" s="124">
        <v>30</v>
      </c>
      <c r="S338" s="77" t="e">
        <f t="shared" si="34"/>
        <v>#REF!</v>
      </c>
      <c r="T338" s="10"/>
      <c r="U338" s="63"/>
      <c r="V338" s="63"/>
      <c r="W338" s="63"/>
      <c r="X338" s="63"/>
      <c r="Y338" s="63"/>
    </row>
    <row r="339" spans="1:25" x14ac:dyDescent="0.2">
      <c r="A339" s="10"/>
      <c r="B339" s="107"/>
      <c r="C339" s="107"/>
      <c r="D339" s="378"/>
      <c r="E339" s="107"/>
      <c r="F339" s="122">
        <v>0</v>
      </c>
      <c r="G339" s="132">
        <v>0</v>
      </c>
      <c r="H339" s="75" t="e">
        <f>IF(VLOOKUP(J339,#REF!,TRUE)=J339,VLOOKUP(J339,#REF!,3),0)</f>
        <v>#REF!</v>
      </c>
      <c r="I339" s="123" t="e">
        <f t="shared" ref="I339:I368" si="35">IF(H339=5,((H339*$J$12)-9),H339*$J$12)</f>
        <v>#REF!</v>
      </c>
      <c r="J339" s="130"/>
      <c r="K339" s="76" t="e">
        <f>IF(VLOOKUP(J339,#REF!,TRUE)=J339,VLOOKUP(J339,#REF!,2),0)</f>
        <v>#REF!</v>
      </c>
      <c r="L339" s="77" t="e">
        <f t="shared" ref="L339:L368" si="36">F339*I339</f>
        <v>#REF!</v>
      </c>
      <c r="M339" s="77" t="e">
        <f t="shared" ref="M339:M368" si="37">L339/K339</f>
        <v>#REF!</v>
      </c>
      <c r="N339" s="77" t="e">
        <f t="shared" ref="N339:N368" si="38">F339/K339*$R$12</f>
        <v>#REF!</v>
      </c>
      <c r="O339" s="77" t="e">
        <f t="shared" ref="O339:O368" si="39">N339*I339/12</f>
        <v>#REF!</v>
      </c>
      <c r="P339" s="124">
        <v>30</v>
      </c>
      <c r="Q339" s="77" t="e">
        <f t="shared" ref="Q339:Q368" si="40">IF(H339=0,((F339/P339*$R$13)*0),F339/P339*$R$13)</f>
        <v>#REF!</v>
      </c>
      <c r="R339" s="124">
        <v>30</v>
      </c>
      <c r="S339" s="77" t="e">
        <f t="shared" ref="S339:S368" si="41">G339/R339*$R$14</f>
        <v>#REF!</v>
      </c>
      <c r="T339" s="10"/>
      <c r="U339" s="63"/>
      <c r="V339" s="63"/>
      <c r="W339" s="63"/>
      <c r="X339" s="63"/>
      <c r="Y339" s="63"/>
    </row>
    <row r="340" spans="1:25" x14ac:dyDescent="0.2">
      <c r="A340" s="10"/>
      <c r="B340" s="107"/>
      <c r="C340" s="107"/>
      <c r="D340" s="378"/>
      <c r="E340" s="107"/>
      <c r="F340" s="122">
        <v>0</v>
      </c>
      <c r="G340" s="132">
        <v>0</v>
      </c>
      <c r="H340" s="75" t="e">
        <f>IF(VLOOKUP(J340,#REF!,TRUE)=J340,VLOOKUP(J340,#REF!,3),0)</f>
        <v>#REF!</v>
      </c>
      <c r="I340" s="123" t="e">
        <f t="shared" si="35"/>
        <v>#REF!</v>
      </c>
      <c r="J340" s="130"/>
      <c r="K340" s="76" t="e">
        <f>IF(VLOOKUP(J340,#REF!,TRUE)=J340,VLOOKUP(J340,#REF!,2),0)</f>
        <v>#REF!</v>
      </c>
      <c r="L340" s="77" t="e">
        <f t="shared" si="36"/>
        <v>#REF!</v>
      </c>
      <c r="M340" s="77" t="e">
        <f t="shared" si="37"/>
        <v>#REF!</v>
      </c>
      <c r="N340" s="77" t="e">
        <f t="shared" si="38"/>
        <v>#REF!</v>
      </c>
      <c r="O340" s="77" t="e">
        <f t="shared" si="39"/>
        <v>#REF!</v>
      </c>
      <c r="P340" s="124">
        <v>30</v>
      </c>
      <c r="Q340" s="77" t="e">
        <f t="shared" si="40"/>
        <v>#REF!</v>
      </c>
      <c r="R340" s="124">
        <v>30</v>
      </c>
      <c r="S340" s="77" t="e">
        <f t="shared" si="41"/>
        <v>#REF!</v>
      </c>
      <c r="T340" s="10"/>
      <c r="U340" s="63"/>
      <c r="V340" s="63"/>
      <c r="W340" s="63"/>
      <c r="X340" s="63"/>
      <c r="Y340" s="63"/>
    </row>
    <row r="341" spans="1:25" x14ac:dyDescent="0.2">
      <c r="A341" s="10"/>
      <c r="B341" s="107"/>
      <c r="C341" s="107"/>
      <c r="D341" s="378"/>
      <c r="E341" s="107"/>
      <c r="F341" s="122">
        <v>0</v>
      </c>
      <c r="G341" s="132">
        <v>0</v>
      </c>
      <c r="H341" s="75" t="e">
        <f>IF(VLOOKUP(J341,#REF!,TRUE)=J341,VLOOKUP(J341,#REF!,3),0)</f>
        <v>#REF!</v>
      </c>
      <c r="I341" s="123" t="e">
        <f t="shared" si="35"/>
        <v>#REF!</v>
      </c>
      <c r="J341" s="130"/>
      <c r="K341" s="76" t="e">
        <f>IF(VLOOKUP(J341,#REF!,TRUE)=J341,VLOOKUP(J341,#REF!,2),0)</f>
        <v>#REF!</v>
      </c>
      <c r="L341" s="77" t="e">
        <f t="shared" si="36"/>
        <v>#REF!</v>
      </c>
      <c r="M341" s="77" t="e">
        <f t="shared" si="37"/>
        <v>#REF!</v>
      </c>
      <c r="N341" s="77" t="e">
        <f t="shared" si="38"/>
        <v>#REF!</v>
      </c>
      <c r="O341" s="77" t="e">
        <f t="shared" si="39"/>
        <v>#REF!</v>
      </c>
      <c r="P341" s="124">
        <v>30</v>
      </c>
      <c r="Q341" s="77" t="e">
        <f t="shared" si="40"/>
        <v>#REF!</v>
      </c>
      <c r="R341" s="124">
        <v>30</v>
      </c>
      <c r="S341" s="77" t="e">
        <f t="shared" si="41"/>
        <v>#REF!</v>
      </c>
      <c r="T341" s="10"/>
      <c r="U341" s="63"/>
      <c r="V341" s="63"/>
      <c r="W341" s="63"/>
      <c r="X341" s="63"/>
      <c r="Y341" s="63"/>
    </row>
    <row r="342" spans="1:25" x14ac:dyDescent="0.2">
      <c r="A342" s="10"/>
      <c r="B342" s="107"/>
      <c r="C342" s="107"/>
      <c r="D342" s="378"/>
      <c r="E342" s="107"/>
      <c r="F342" s="122">
        <v>0</v>
      </c>
      <c r="G342" s="132">
        <v>0</v>
      </c>
      <c r="H342" s="75" t="e">
        <f>IF(VLOOKUP(J342,#REF!,TRUE)=J342,VLOOKUP(J342,#REF!,3),0)</f>
        <v>#REF!</v>
      </c>
      <c r="I342" s="123" t="e">
        <f t="shared" si="35"/>
        <v>#REF!</v>
      </c>
      <c r="J342" s="130"/>
      <c r="K342" s="76" t="e">
        <f>IF(VLOOKUP(J342,#REF!,TRUE)=J342,VLOOKUP(J342,#REF!,2),0)</f>
        <v>#REF!</v>
      </c>
      <c r="L342" s="77" t="e">
        <f t="shared" si="36"/>
        <v>#REF!</v>
      </c>
      <c r="M342" s="77" t="e">
        <f t="shared" si="37"/>
        <v>#REF!</v>
      </c>
      <c r="N342" s="77" t="e">
        <f t="shared" si="38"/>
        <v>#REF!</v>
      </c>
      <c r="O342" s="77" t="e">
        <f t="shared" si="39"/>
        <v>#REF!</v>
      </c>
      <c r="P342" s="124">
        <v>30</v>
      </c>
      <c r="Q342" s="77" t="e">
        <f t="shared" si="40"/>
        <v>#REF!</v>
      </c>
      <c r="R342" s="124">
        <v>30</v>
      </c>
      <c r="S342" s="77" t="e">
        <f t="shared" si="41"/>
        <v>#REF!</v>
      </c>
      <c r="T342" s="10"/>
      <c r="U342" s="63"/>
      <c r="V342" s="63"/>
      <c r="W342" s="63"/>
      <c r="X342" s="63"/>
      <c r="Y342" s="63"/>
    </row>
    <row r="343" spans="1:25" x14ac:dyDescent="0.2">
      <c r="A343" s="10"/>
      <c r="B343" s="107"/>
      <c r="C343" s="107"/>
      <c r="D343" s="378"/>
      <c r="E343" s="107"/>
      <c r="F343" s="122">
        <v>0</v>
      </c>
      <c r="G343" s="132">
        <v>0</v>
      </c>
      <c r="H343" s="75" t="e">
        <f>IF(VLOOKUP(J343,#REF!,TRUE)=J343,VLOOKUP(J343,#REF!,3),0)</f>
        <v>#REF!</v>
      </c>
      <c r="I343" s="123" t="e">
        <f t="shared" si="35"/>
        <v>#REF!</v>
      </c>
      <c r="J343" s="130"/>
      <c r="K343" s="76" t="e">
        <f>IF(VLOOKUP(J343,#REF!,TRUE)=J343,VLOOKUP(J343,#REF!,2),0)</f>
        <v>#REF!</v>
      </c>
      <c r="L343" s="77" t="e">
        <f t="shared" si="36"/>
        <v>#REF!</v>
      </c>
      <c r="M343" s="77" t="e">
        <f t="shared" si="37"/>
        <v>#REF!</v>
      </c>
      <c r="N343" s="77" t="e">
        <f t="shared" si="38"/>
        <v>#REF!</v>
      </c>
      <c r="O343" s="77" t="e">
        <f t="shared" si="39"/>
        <v>#REF!</v>
      </c>
      <c r="P343" s="124">
        <v>30</v>
      </c>
      <c r="Q343" s="77" t="e">
        <f t="shared" si="40"/>
        <v>#REF!</v>
      </c>
      <c r="R343" s="124">
        <v>30</v>
      </c>
      <c r="S343" s="77" t="e">
        <f t="shared" si="41"/>
        <v>#REF!</v>
      </c>
      <c r="T343" s="10"/>
      <c r="U343" s="63"/>
      <c r="V343" s="63"/>
      <c r="W343" s="63"/>
      <c r="X343" s="63"/>
      <c r="Y343" s="63"/>
    </row>
    <row r="344" spans="1:25" x14ac:dyDescent="0.2">
      <c r="A344" s="10"/>
      <c r="B344" s="107"/>
      <c r="C344" s="107"/>
      <c r="D344" s="378"/>
      <c r="E344" s="107"/>
      <c r="F344" s="122">
        <v>0</v>
      </c>
      <c r="G344" s="132">
        <v>0</v>
      </c>
      <c r="H344" s="75" t="e">
        <f>IF(VLOOKUP(J344,#REF!,TRUE)=J344,VLOOKUP(J344,#REF!,3),0)</f>
        <v>#REF!</v>
      </c>
      <c r="I344" s="123" t="e">
        <f t="shared" si="35"/>
        <v>#REF!</v>
      </c>
      <c r="J344" s="130"/>
      <c r="K344" s="76" t="e">
        <f>IF(VLOOKUP(J344,#REF!,TRUE)=J344,VLOOKUP(J344,#REF!,2),0)</f>
        <v>#REF!</v>
      </c>
      <c r="L344" s="77" t="e">
        <f t="shared" si="36"/>
        <v>#REF!</v>
      </c>
      <c r="M344" s="77" t="e">
        <f t="shared" si="37"/>
        <v>#REF!</v>
      </c>
      <c r="N344" s="77" t="e">
        <f t="shared" si="38"/>
        <v>#REF!</v>
      </c>
      <c r="O344" s="77" t="e">
        <f t="shared" si="39"/>
        <v>#REF!</v>
      </c>
      <c r="P344" s="124">
        <v>30</v>
      </c>
      <c r="Q344" s="77" t="e">
        <f t="shared" si="40"/>
        <v>#REF!</v>
      </c>
      <c r="R344" s="124">
        <v>30</v>
      </c>
      <c r="S344" s="77" t="e">
        <f t="shared" si="41"/>
        <v>#REF!</v>
      </c>
      <c r="T344" s="10"/>
      <c r="U344" s="63"/>
      <c r="V344" s="63"/>
      <c r="W344" s="63"/>
      <c r="X344" s="63"/>
      <c r="Y344" s="63"/>
    </row>
    <row r="345" spans="1:25" x14ac:dyDescent="0.2">
      <c r="A345" s="10"/>
      <c r="B345" s="107"/>
      <c r="C345" s="107"/>
      <c r="D345" s="378"/>
      <c r="E345" s="107"/>
      <c r="F345" s="122">
        <v>0</v>
      </c>
      <c r="G345" s="132">
        <v>0</v>
      </c>
      <c r="H345" s="75" t="e">
        <f>IF(VLOOKUP(J345,#REF!,TRUE)=J345,VLOOKUP(J345,#REF!,3),0)</f>
        <v>#REF!</v>
      </c>
      <c r="I345" s="123" t="e">
        <f t="shared" si="35"/>
        <v>#REF!</v>
      </c>
      <c r="J345" s="130"/>
      <c r="K345" s="76" t="e">
        <f>IF(VLOOKUP(J345,#REF!,TRUE)=J345,VLOOKUP(J345,#REF!,2),0)</f>
        <v>#REF!</v>
      </c>
      <c r="L345" s="77" t="e">
        <f t="shared" si="36"/>
        <v>#REF!</v>
      </c>
      <c r="M345" s="77" t="e">
        <f t="shared" si="37"/>
        <v>#REF!</v>
      </c>
      <c r="N345" s="77" t="e">
        <f t="shared" si="38"/>
        <v>#REF!</v>
      </c>
      <c r="O345" s="77" t="e">
        <f t="shared" si="39"/>
        <v>#REF!</v>
      </c>
      <c r="P345" s="124">
        <v>30</v>
      </c>
      <c r="Q345" s="77" t="e">
        <f t="shared" si="40"/>
        <v>#REF!</v>
      </c>
      <c r="R345" s="124">
        <v>30</v>
      </c>
      <c r="S345" s="77" t="e">
        <f t="shared" si="41"/>
        <v>#REF!</v>
      </c>
      <c r="T345" s="10"/>
      <c r="U345" s="63"/>
      <c r="V345" s="63"/>
      <c r="W345" s="63"/>
      <c r="X345" s="63"/>
      <c r="Y345" s="63"/>
    </row>
    <row r="346" spans="1:25" x14ac:dyDescent="0.2">
      <c r="A346" s="10"/>
      <c r="B346" s="107"/>
      <c r="C346" s="107"/>
      <c r="D346" s="378"/>
      <c r="E346" s="107"/>
      <c r="F346" s="122">
        <v>0</v>
      </c>
      <c r="G346" s="132">
        <v>0</v>
      </c>
      <c r="H346" s="75" t="e">
        <f>IF(VLOOKUP(J346,#REF!,TRUE)=J346,VLOOKUP(J346,#REF!,3),0)</f>
        <v>#REF!</v>
      </c>
      <c r="I346" s="123" t="e">
        <f t="shared" si="35"/>
        <v>#REF!</v>
      </c>
      <c r="J346" s="130"/>
      <c r="K346" s="76" t="e">
        <f>IF(VLOOKUP(J346,#REF!,TRUE)=J346,VLOOKUP(J346,#REF!,2),0)</f>
        <v>#REF!</v>
      </c>
      <c r="L346" s="77" t="e">
        <f t="shared" si="36"/>
        <v>#REF!</v>
      </c>
      <c r="M346" s="77" t="e">
        <f t="shared" si="37"/>
        <v>#REF!</v>
      </c>
      <c r="N346" s="77" t="e">
        <f t="shared" si="38"/>
        <v>#REF!</v>
      </c>
      <c r="O346" s="77" t="e">
        <f t="shared" si="39"/>
        <v>#REF!</v>
      </c>
      <c r="P346" s="124">
        <v>30</v>
      </c>
      <c r="Q346" s="77" t="e">
        <f t="shared" si="40"/>
        <v>#REF!</v>
      </c>
      <c r="R346" s="124">
        <v>30</v>
      </c>
      <c r="S346" s="77" t="e">
        <f t="shared" si="41"/>
        <v>#REF!</v>
      </c>
      <c r="T346" s="10"/>
      <c r="U346" s="63"/>
      <c r="V346" s="63"/>
      <c r="W346" s="63"/>
      <c r="X346" s="63"/>
      <c r="Y346" s="63"/>
    </row>
    <row r="347" spans="1:25" x14ac:dyDescent="0.2">
      <c r="A347" s="10"/>
      <c r="B347" s="107"/>
      <c r="C347" s="107"/>
      <c r="D347" s="378"/>
      <c r="E347" s="107"/>
      <c r="F347" s="122">
        <v>0</v>
      </c>
      <c r="G347" s="132">
        <v>0</v>
      </c>
      <c r="H347" s="75" t="e">
        <f>IF(VLOOKUP(J347,#REF!,TRUE)=J347,VLOOKUP(J347,#REF!,3),0)</f>
        <v>#REF!</v>
      </c>
      <c r="I347" s="123" t="e">
        <f t="shared" si="35"/>
        <v>#REF!</v>
      </c>
      <c r="J347" s="130"/>
      <c r="K347" s="76" t="e">
        <f>IF(VLOOKUP(J347,#REF!,TRUE)=J347,VLOOKUP(J347,#REF!,2),0)</f>
        <v>#REF!</v>
      </c>
      <c r="L347" s="77" t="e">
        <f t="shared" si="36"/>
        <v>#REF!</v>
      </c>
      <c r="M347" s="77" t="e">
        <f t="shared" si="37"/>
        <v>#REF!</v>
      </c>
      <c r="N347" s="77" t="e">
        <f t="shared" si="38"/>
        <v>#REF!</v>
      </c>
      <c r="O347" s="77" t="e">
        <f t="shared" si="39"/>
        <v>#REF!</v>
      </c>
      <c r="P347" s="124">
        <v>30</v>
      </c>
      <c r="Q347" s="77" t="e">
        <f t="shared" si="40"/>
        <v>#REF!</v>
      </c>
      <c r="R347" s="124">
        <v>30</v>
      </c>
      <c r="S347" s="77" t="e">
        <f t="shared" si="41"/>
        <v>#REF!</v>
      </c>
      <c r="T347" s="10"/>
      <c r="U347" s="63"/>
      <c r="V347" s="63"/>
      <c r="W347" s="63"/>
      <c r="X347" s="63"/>
      <c r="Y347" s="63"/>
    </row>
    <row r="348" spans="1:25" x14ac:dyDescent="0.2">
      <c r="A348" s="10"/>
      <c r="B348" s="107"/>
      <c r="C348" s="107"/>
      <c r="D348" s="378"/>
      <c r="E348" s="107"/>
      <c r="F348" s="122">
        <v>0</v>
      </c>
      <c r="G348" s="132">
        <v>0</v>
      </c>
      <c r="H348" s="75" t="e">
        <f>IF(VLOOKUP(J348,#REF!,TRUE)=J348,VLOOKUP(J348,#REF!,3),0)</f>
        <v>#REF!</v>
      </c>
      <c r="I348" s="123" t="e">
        <f t="shared" si="35"/>
        <v>#REF!</v>
      </c>
      <c r="J348" s="130"/>
      <c r="K348" s="76" t="e">
        <f>IF(VLOOKUP(J348,#REF!,TRUE)=J348,VLOOKUP(J348,#REF!,2),0)</f>
        <v>#REF!</v>
      </c>
      <c r="L348" s="77" t="e">
        <f t="shared" si="36"/>
        <v>#REF!</v>
      </c>
      <c r="M348" s="77" t="e">
        <f t="shared" si="37"/>
        <v>#REF!</v>
      </c>
      <c r="N348" s="77" t="e">
        <f t="shared" si="38"/>
        <v>#REF!</v>
      </c>
      <c r="O348" s="77" t="e">
        <f t="shared" si="39"/>
        <v>#REF!</v>
      </c>
      <c r="P348" s="124">
        <v>30</v>
      </c>
      <c r="Q348" s="77" t="e">
        <f t="shared" si="40"/>
        <v>#REF!</v>
      </c>
      <c r="R348" s="124">
        <v>30</v>
      </c>
      <c r="S348" s="77" t="e">
        <f t="shared" si="41"/>
        <v>#REF!</v>
      </c>
      <c r="T348" s="10"/>
      <c r="U348" s="63"/>
      <c r="V348" s="63"/>
      <c r="W348" s="63"/>
      <c r="X348" s="63"/>
      <c r="Y348" s="63"/>
    </row>
    <row r="349" spans="1:25" x14ac:dyDescent="0.2">
      <c r="A349" s="10"/>
      <c r="B349" s="107"/>
      <c r="C349" s="107"/>
      <c r="D349" s="378"/>
      <c r="E349" s="107"/>
      <c r="F349" s="122">
        <v>0</v>
      </c>
      <c r="G349" s="132">
        <v>0</v>
      </c>
      <c r="H349" s="75" t="e">
        <f>IF(VLOOKUP(J349,#REF!,TRUE)=J349,VLOOKUP(J349,#REF!,3),0)</f>
        <v>#REF!</v>
      </c>
      <c r="I349" s="123" t="e">
        <f t="shared" si="35"/>
        <v>#REF!</v>
      </c>
      <c r="J349" s="130"/>
      <c r="K349" s="76" t="e">
        <f>IF(VLOOKUP(J349,#REF!,TRUE)=J349,VLOOKUP(J349,#REF!,2),0)</f>
        <v>#REF!</v>
      </c>
      <c r="L349" s="77" t="e">
        <f t="shared" si="36"/>
        <v>#REF!</v>
      </c>
      <c r="M349" s="77" t="e">
        <f t="shared" si="37"/>
        <v>#REF!</v>
      </c>
      <c r="N349" s="77" t="e">
        <f t="shared" si="38"/>
        <v>#REF!</v>
      </c>
      <c r="O349" s="77" t="e">
        <f t="shared" si="39"/>
        <v>#REF!</v>
      </c>
      <c r="P349" s="124">
        <v>30</v>
      </c>
      <c r="Q349" s="77" t="e">
        <f t="shared" si="40"/>
        <v>#REF!</v>
      </c>
      <c r="R349" s="124">
        <v>30</v>
      </c>
      <c r="S349" s="77" t="e">
        <f t="shared" si="41"/>
        <v>#REF!</v>
      </c>
      <c r="T349" s="10"/>
      <c r="U349" s="63"/>
      <c r="V349" s="63"/>
      <c r="W349" s="63"/>
      <c r="X349" s="63"/>
      <c r="Y349" s="63"/>
    </row>
    <row r="350" spans="1:25" x14ac:dyDescent="0.2">
      <c r="A350" s="10"/>
      <c r="B350" s="107"/>
      <c r="C350" s="107"/>
      <c r="D350" s="378"/>
      <c r="E350" s="107"/>
      <c r="F350" s="122">
        <v>0</v>
      </c>
      <c r="G350" s="132">
        <v>0</v>
      </c>
      <c r="H350" s="75" t="e">
        <f>IF(VLOOKUP(J350,#REF!,TRUE)=J350,VLOOKUP(J350,#REF!,3),0)</f>
        <v>#REF!</v>
      </c>
      <c r="I350" s="123" t="e">
        <f t="shared" si="35"/>
        <v>#REF!</v>
      </c>
      <c r="J350" s="130"/>
      <c r="K350" s="76" t="e">
        <f>IF(VLOOKUP(J350,#REF!,TRUE)=J350,VLOOKUP(J350,#REF!,2),0)</f>
        <v>#REF!</v>
      </c>
      <c r="L350" s="77" t="e">
        <f t="shared" si="36"/>
        <v>#REF!</v>
      </c>
      <c r="M350" s="77" t="e">
        <f t="shared" si="37"/>
        <v>#REF!</v>
      </c>
      <c r="N350" s="77" t="e">
        <f t="shared" si="38"/>
        <v>#REF!</v>
      </c>
      <c r="O350" s="77" t="e">
        <f t="shared" si="39"/>
        <v>#REF!</v>
      </c>
      <c r="P350" s="124">
        <v>30</v>
      </c>
      <c r="Q350" s="77" t="e">
        <f t="shared" si="40"/>
        <v>#REF!</v>
      </c>
      <c r="R350" s="124">
        <v>30</v>
      </c>
      <c r="S350" s="77" t="e">
        <f t="shared" si="41"/>
        <v>#REF!</v>
      </c>
      <c r="T350" s="10"/>
      <c r="U350" s="63"/>
      <c r="V350" s="63"/>
      <c r="W350" s="63"/>
      <c r="X350" s="63"/>
      <c r="Y350" s="63"/>
    </row>
    <row r="351" spans="1:25" x14ac:dyDescent="0.2">
      <c r="A351" s="10"/>
      <c r="B351" s="107"/>
      <c r="C351" s="107"/>
      <c r="D351" s="378"/>
      <c r="E351" s="107"/>
      <c r="F351" s="122">
        <v>0</v>
      </c>
      <c r="G351" s="132">
        <v>0</v>
      </c>
      <c r="H351" s="75" t="e">
        <f>IF(VLOOKUP(J351,#REF!,TRUE)=J351,VLOOKUP(J351,#REF!,3),0)</f>
        <v>#REF!</v>
      </c>
      <c r="I351" s="123" t="e">
        <f t="shared" si="35"/>
        <v>#REF!</v>
      </c>
      <c r="J351" s="130"/>
      <c r="K351" s="76" t="e">
        <f>IF(VLOOKUP(J351,#REF!,TRUE)=J351,VLOOKUP(J351,#REF!,2),0)</f>
        <v>#REF!</v>
      </c>
      <c r="L351" s="77" t="e">
        <f t="shared" si="36"/>
        <v>#REF!</v>
      </c>
      <c r="M351" s="77" t="e">
        <f t="shared" si="37"/>
        <v>#REF!</v>
      </c>
      <c r="N351" s="77" t="e">
        <f t="shared" si="38"/>
        <v>#REF!</v>
      </c>
      <c r="O351" s="77" t="e">
        <f t="shared" si="39"/>
        <v>#REF!</v>
      </c>
      <c r="P351" s="124">
        <v>30</v>
      </c>
      <c r="Q351" s="77" t="e">
        <f t="shared" si="40"/>
        <v>#REF!</v>
      </c>
      <c r="R351" s="124">
        <v>30</v>
      </c>
      <c r="S351" s="77" t="e">
        <f t="shared" si="41"/>
        <v>#REF!</v>
      </c>
      <c r="T351" s="10"/>
      <c r="U351" s="63"/>
      <c r="V351" s="63"/>
      <c r="W351" s="63"/>
      <c r="X351" s="63"/>
      <c r="Y351" s="63"/>
    </row>
    <row r="352" spans="1:25" x14ac:dyDescent="0.2">
      <c r="A352" s="10"/>
      <c r="B352" s="107"/>
      <c r="C352" s="107"/>
      <c r="D352" s="378"/>
      <c r="E352" s="107"/>
      <c r="F352" s="122">
        <v>0</v>
      </c>
      <c r="G352" s="132">
        <v>0</v>
      </c>
      <c r="H352" s="75" t="e">
        <f>IF(VLOOKUP(J352,#REF!,TRUE)=J352,VLOOKUP(J352,#REF!,3),0)</f>
        <v>#REF!</v>
      </c>
      <c r="I352" s="123" t="e">
        <f t="shared" si="35"/>
        <v>#REF!</v>
      </c>
      <c r="J352" s="130"/>
      <c r="K352" s="76" t="e">
        <f>IF(VLOOKUP(J352,#REF!,TRUE)=J352,VLOOKUP(J352,#REF!,2),0)</f>
        <v>#REF!</v>
      </c>
      <c r="L352" s="77" t="e">
        <f t="shared" si="36"/>
        <v>#REF!</v>
      </c>
      <c r="M352" s="77" t="e">
        <f t="shared" si="37"/>
        <v>#REF!</v>
      </c>
      <c r="N352" s="77" t="e">
        <f t="shared" si="38"/>
        <v>#REF!</v>
      </c>
      <c r="O352" s="77" t="e">
        <f t="shared" si="39"/>
        <v>#REF!</v>
      </c>
      <c r="P352" s="124">
        <v>30</v>
      </c>
      <c r="Q352" s="77" t="e">
        <f t="shared" si="40"/>
        <v>#REF!</v>
      </c>
      <c r="R352" s="124">
        <v>30</v>
      </c>
      <c r="S352" s="77" t="e">
        <f t="shared" si="41"/>
        <v>#REF!</v>
      </c>
      <c r="T352" s="10"/>
      <c r="U352" s="63"/>
      <c r="V352" s="63"/>
      <c r="W352" s="63"/>
      <c r="X352" s="63"/>
      <c r="Y352" s="63"/>
    </row>
    <row r="353" spans="1:25" x14ac:dyDescent="0.2">
      <c r="A353" s="10"/>
      <c r="B353" s="107"/>
      <c r="C353" s="107"/>
      <c r="D353" s="378"/>
      <c r="E353" s="107"/>
      <c r="F353" s="122">
        <v>0</v>
      </c>
      <c r="G353" s="132">
        <v>0</v>
      </c>
      <c r="H353" s="75" t="e">
        <f>IF(VLOOKUP(J353,#REF!,TRUE)=J353,VLOOKUP(J353,#REF!,3),0)</f>
        <v>#REF!</v>
      </c>
      <c r="I353" s="123" t="e">
        <f t="shared" si="35"/>
        <v>#REF!</v>
      </c>
      <c r="J353" s="130"/>
      <c r="K353" s="76" t="e">
        <f>IF(VLOOKUP(J353,#REF!,TRUE)=J353,VLOOKUP(J353,#REF!,2),0)</f>
        <v>#REF!</v>
      </c>
      <c r="L353" s="77" t="e">
        <f t="shared" si="36"/>
        <v>#REF!</v>
      </c>
      <c r="M353" s="77" t="e">
        <f t="shared" si="37"/>
        <v>#REF!</v>
      </c>
      <c r="N353" s="77" t="e">
        <f t="shared" si="38"/>
        <v>#REF!</v>
      </c>
      <c r="O353" s="77" t="e">
        <f t="shared" si="39"/>
        <v>#REF!</v>
      </c>
      <c r="P353" s="124">
        <v>30</v>
      </c>
      <c r="Q353" s="77" t="e">
        <f t="shared" si="40"/>
        <v>#REF!</v>
      </c>
      <c r="R353" s="124">
        <v>30</v>
      </c>
      <c r="S353" s="77" t="e">
        <f t="shared" si="41"/>
        <v>#REF!</v>
      </c>
      <c r="T353" s="10"/>
      <c r="U353" s="63"/>
      <c r="V353" s="63"/>
      <c r="W353" s="63"/>
      <c r="X353" s="63"/>
      <c r="Y353" s="63"/>
    </row>
    <row r="354" spans="1:25" x14ac:dyDescent="0.2">
      <c r="A354" s="10"/>
      <c r="B354" s="107"/>
      <c r="C354" s="107"/>
      <c r="D354" s="378"/>
      <c r="E354" s="107"/>
      <c r="F354" s="122">
        <v>0</v>
      </c>
      <c r="G354" s="132">
        <v>0</v>
      </c>
      <c r="H354" s="75" t="e">
        <f>IF(VLOOKUP(J354,#REF!,TRUE)=J354,VLOOKUP(J354,#REF!,3),0)</f>
        <v>#REF!</v>
      </c>
      <c r="I354" s="123" t="e">
        <f t="shared" si="35"/>
        <v>#REF!</v>
      </c>
      <c r="J354" s="130"/>
      <c r="K354" s="76" t="e">
        <f>IF(VLOOKUP(J354,#REF!,TRUE)=J354,VLOOKUP(J354,#REF!,2),0)</f>
        <v>#REF!</v>
      </c>
      <c r="L354" s="77" t="e">
        <f t="shared" si="36"/>
        <v>#REF!</v>
      </c>
      <c r="M354" s="77" t="e">
        <f t="shared" si="37"/>
        <v>#REF!</v>
      </c>
      <c r="N354" s="77" t="e">
        <f t="shared" si="38"/>
        <v>#REF!</v>
      </c>
      <c r="O354" s="77" t="e">
        <f t="shared" si="39"/>
        <v>#REF!</v>
      </c>
      <c r="P354" s="124">
        <v>30</v>
      </c>
      <c r="Q354" s="77" t="e">
        <f t="shared" si="40"/>
        <v>#REF!</v>
      </c>
      <c r="R354" s="124">
        <v>30</v>
      </c>
      <c r="S354" s="77" t="e">
        <f t="shared" si="41"/>
        <v>#REF!</v>
      </c>
      <c r="T354" s="10"/>
      <c r="U354" s="63"/>
      <c r="V354" s="63"/>
      <c r="W354" s="63"/>
      <c r="X354" s="63"/>
      <c r="Y354" s="63"/>
    </row>
    <row r="355" spans="1:25" x14ac:dyDescent="0.2">
      <c r="A355" s="10"/>
      <c r="B355" s="107"/>
      <c r="C355" s="107"/>
      <c r="D355" s="378"/>
      <c r="E355" s="107"/>
      <c r="F355" s="122">
        <v>0</v>
      </c>
      <c r="G355" s="132">
        <v>0</v>
      </c>
      <c r="H355" s="75" t="e">
        <f>IF(VLOOKUP(J355,#REF!,TRUE)=J355,VLOOKUP(J355,#REF!,3),0)</f>
        <v>#REF!</v>
      </c>
      <c r="I355" s="123" t="e">
        <f t="shared" si="35"/>
        <v>#REF!</v>
      </c>
      <c r="J355" s="130"/>
      <c r="K355" s="76" t="e">
        <f>IF(VLOOKUP(J355,#REF!,TRUE)=J355,VLOOKUP(J355,#REF!,2),0)</f>
        <v>#REF!</v>
      </c>
      <c r="L355" s="77" t="e">
        <f t="shared" si="36"/>
        <v>#REF!</v>
      </c>
      <c r="M355" s="77" t="e">
        <f t="shared" si="37"/>
        <v>#REF!</v>
      </c>
      <c r="N355" s="77" t="e">
        <f t="shared" si="38"/>
        <v>#REF!</v>
      </c>
      <c r="O355" s="77" t="e">
        <f t="shared" si="39"/>
        <v>#REF!</v>
      </c>
      <c r="P355" s="124">
        <v>30</v>
      </c>
      <c r="Q355" s="77" t="e">
        <f t="shared" si="40"/>
        <v>#REF!</v>
      </c>
      <c r="R355" s="124">
        <v>30</v>
      </c>
      <c r="S355" s="77" t="e">
        <f t="shared" si="41"/>
        <v>#REF!</v>
      </c>
      <c r="T355" s="10"/>
      <c r="U355" s="63"/>
      <c r="V355" s="63"/>
      <c r="W355" s="63"/>
      <c r="X355" s="63"/>
      <c r="Y355" s="63"/>
    </row>
    <row r="356" spans="1:25" x14ac:dyDescent="0.2">
      <c r="A356" s="10"/>
      <c r="B356" s="107"/>
      <c r="C356" s="107"/>
      <c r="D356" s="378"/>
      <c r="E356" s="107"/>
      <c r="F356" s="122">
        <v>0</v>
      </c>
      <c r="G356" s="132">
        <v>0</v>
      </c>
      <c r="H356" s="75" t="e">
        <f>IF(VLOOKUP(J356,#REF!,TRUE)=J356,VLOOKUP(J356,#REF!,3),0)</f>
        <v>#REF!</v>
      </c>
      <c r="I356" s="123" t="e">
        <f t="shared" si="35"/>
        <v>#REF!</v>
      </c>
      <c r="J356" s="130"/>
      <c r="K356" s="76" t="e">
        <f>IF(VLOOKUP(J356,#REF!,TRUE)=J356,VLOOKUP(J356,#REF!,2),0)</f>
        <v>#REF!</v>
      </c>
      <c r="L356" s="77" t="e">
        <f t="shared" si="36"/>
        <v>#REF!</v>
      </c>
      <c r="M356" s="77" t="e">
        <f t="shared" si="37"/>
        <v>#REF!</v>
      </c>
      <c r="N356" s="77" t="e">
        <f t="shared" si="38"/>
        <v>#REF!</v>
      </c>
      <c r="O356" s="77" t="e">
        <f t="shared" si="39"/>
        <v>#REF!</v>
      </c>
      <c r="P356" s="124">
        <v>30</v>
      </c>
      <c r="Q356" s="77" t="e">
        <f t="shared" si="40"/>
        <v>#REF!</v>
      </c>
      <c r="R356" s="124">
        <v>30</v>
      </c>
      <c r="S356" s="77" t="e">
        <f t="shared" si="41"/>
        <v>#REF!</v>
      </c>
      <c r="T356" s="10"/>
      <c r="U356" s="63"/>
      <c r="V356" s="63"/>
      <c r="W356" s="63"/>
      <c r="X356" s="63"/>
      <c r="Y356" s="63"/>
    </row>
    <row r="357" spans="1:25" x14ac:dyDescent="0.2">
      <c r="A357" s="10"/>
      <c r="B357" s="107"/>
      <c r="C357" s="107"/>
      <c r="D357" s="378"/>
      <c r="E357" s="107"/>
      <c r="F357" s="122">
        <v>0</v>
      </c>
      <c r="G357" s="132">
        <v>0</v>
      </c>
      <c r="H357" s="75" t="e">
        <f>IF(VLOOKUP(J357,#REF!,TRUE)=J357,VLOOKUP(J357,#REF!,3),0)</f>
        <v>#REF!</v>
      </c>
      <c r="I357" s="123" t="e">
        <f t="shared" si="35"/>
        <v>#REF!</v>
      </c>
      <c r="J357" s="130"/>
      <c r="K357" s="76" t="e">
        <f>IF(VLOOKUP(J357,#REF!,TRUE)=J357,VLOOKUP(J357,#REF!,2),0)</f>
        <v>#REF!</v>
      </c>
      <c r="L357" s="77" t="e">
        <f t="shared" si="36"/>
        <v>#REF!</v>
      </c>
      <c r="M357" s="77" t="e">
        <f t="shared" si="37"/>
        <v>#REF!</v>
      </c>
      <c r="N357" s="77" t="e">
        <f t="shared" si="38"/>
        <v>#REF!</v>
      </c>
      <c r="O357" s="77" t="e">
        <f t="shared" si="39"/>
        <v>#REF!</v>
      </c>
      <c r="P357" s="124">
        <v>30</v>
      </c>
      <c r="Q357" s="77" t="e">
        <f t="shared" si="40"/>
        <v>#REF!</v>
      </c>
      <c r="R357" s="124">
        <v>30</v>
      </c>
      <c r="S357" s="77" t="e">
        <f t="shared" si="41"/>
        <v>#REF!</v>
      </c>
      <c r="T357" s="10"/>
      <c r="U357" s="63"/>
      <c r="V357" s="63"/>
      <c r="W357" s="63"/>
      <c r="X357" s="63"/>
      <c r="Y357" s="63"/>
    </row>
    <row r="358" spans="1:25" x14ac:dyDescent="0.2">
      <c r="A358" s="10"/>
      <c r="B358" s="107"/>
      <c r="C358" s="107"/>
      <c r="D358" s="378"/>
      <c r="E358" s="107"/>
      <c r="F358" s="122">
        <v>0</v>
      </c>
      <c r="G358" s="132">
        <v>0</v>
      </c>
      <c r="H358" s="75" t="e">
        <f>IF(VLOOKUP(J358,#REF!,TRUE)=J358,VLOOKUP(J358,#REF!,3),0)</f>
        <v>#REF!</v>
      </c>
      <c r="I358" s="123" t="e">
        <f t="shared" si="35"/>
        <v>#REF!</v>
      </c>
      <c r="J358" s="130"/>
      <c r="K358" s="76" t="e">
        <f>IF(VLOOKUP(J358,#REF!,TRUE)=J358,VLOOKUP(J358,#REF!,2),0)</f>
        <v>#REF!</v>
      </c>
      <c r="L358" s="77" t="e">
        <f t="shared" si="36"/>
        <v>#REF!</v>
      </c>
      <c r="M358" s="77" t="e">
        <f t="shared" si="37"/>
        <v>#REF!</v>
      </c>
      <c r="N358" s="77" t="e">
        <f t="shared" si="38"/>
        <v>#REF!</v>
      </c>
      <c r="O358" s="77" t="e">
        <f t="shared" si="39"/>
        <v>#REF!</v>
      </c>
      <c r="P358" s="124">
        <v>30</v>
      </c>
      <c r="Q358" s="77" t="e">
        <f t="shared" si="40"/>
        <v>#REF!</v>
      </c>
      <c r="R358" s="124">
        <v>30</v>
      </c>
      <c r="S358" s="77" t="e">
        <f t="shared" si="41"/>
        <v>#REF!</v>
      </c>
      <c r="T358" s="10"/>
      <c r="U358" s="63"/>
      <c r="V358" s="63"/>
      <c r="W358" s="63"/>
      <c r="X358" s="63"/>
      <c r="Y358" s="63"/>
    </row>
    <row r="359" spans="1:25" x14ac:dyDescent="0.2">
      <c r="A359" s="10"/>
      <c r="B359" s="107"/>
      <c r="C359" s="107"/>
      <c r="D359" s="378"/>
      <c r="E359" s="107"/>
      <c r="F359" s="122">
        <v>0</v>
      </c>
      <c r="G359" s="132">
        <v>0</v>
      </c>
      <c r="H359" s="75" t="e">
        <f>IF(VLOOKUP(J359,#REF!,TRUE)=J359,VLOOKUP(J359,#REF!,3),0)</f>
        <v>#REF!</v>
      </c>
      <c r="I359" s="123" t="e">
        <f t="shared" si="35"/>
        <v>#REF!</v>
      </c>
      <c r="J359" s="130"/>
      <c r="K359" s="76" t="e">
        <f>IF(VLOOKUP(J359,#REF!,TRUE)=J359,VLOOKUP(J359,#REF!,2),0)</f>
        <v>#REF!</v>
      </c>
      <c r="L359" s="77" t="e">
        <f t="shared" si="36"/>
        <v>#REF!</v>
      </c>
      <c r="M359" s="77" t="e">
        <f t="shared" si="37"/>
        <v>#REF!</v>
      </c>
      <c r="N359" s="77" t="e">
        <f t="shared" si="38"/>
        <v>#REF!</v>
      </c>
      <c r="O359" s="77" t="e">
        <f t="shared" si="39"/>
        <v>#REF!</v>
      </c>
      <c r="P359" s="124">
        <v>30</v>
      </c>
      <c r="Q359" s="77" t="e">
        <f t="shared" si="40"/>
        <v>#REF!</v>
      </c>
      <c r="R359" s="124">
        <v>30</v>
      </c>
      <c r="S359" s="77" t="e">
        <f t="shared" si="41"/>
        <v>#REF!</v>
      </c>
      <c r="T359" s="10"/>
      <c r="U359" s="63"/>
      <c r="V359" s="63"/>
      <c r="W359" s="63"/>
      <c r="X359" s="63"/>
      <c r="Y359" s="63"/>
    </row>
    <row r="360" spans="1:25" x14ac:dyDescent="0.2">
      <c r="A360" s="10"/>
      <c r="B360" s="107"/>
      <c r="C360" s="107"/>
      <c r="D360" s="378"/>
      <c r="E360" s="107"/>
      <c r="F360" s="122">
        <v>0</v>
      </c>
      <c r="G360" s="132">
        <v>0</v>
      </c>
      <c r="H360" s="75" t="e">
        <f>IF(VLOOKUP(J360,#REF!,TRUE)=J360,VLOOKUP(J360,#REF!,3),0)</f>
        <v>#REF!</v>
      </c>
      <c r="I360" s="123" t="e">
        <f t="shared" si="35"/>
        <v>#REF!</v>
      </c>
      <c r="J360" s="130"/>
      <c r="K360" s="76" t="e">
        <f>IF(VLOOKUP(J360,#REF!,TRUE)=J360,VLOOKUP(J360,#REF!,2),0)</f>
        <v>#REF!</v>
      </c>
      <c r="L360" s="77" t="e">
        <f t="shared" si="36"/>
        <v>#REF!</v>
      </c>
      <c r="M360" s="77" t="e">
        <f t="shared" si="37"/>
        <v>#REF!</v>
      </c>
      <c r="N360" s="77" t="e">
        <f t="shared" si="38"/>
        <v>#REF!</v>
      </c>
      <c r="O360" s="77" t="e">
        <f t="shared" si="39"/>
        <v>#REF!</v>
      </c>
      <c r="P360" s="124">
        <v>30</v>
      </c>
      <c r="Q360" s="77" t="e">
        <f t="shared" si="40"/>
        <v>#REF!</v>
      </c>
      <c r="R360" s="124">
        <v>30</v>
      </c>
      <c r="S360" s="77" t="e">
        <f t="shared" si="41"/>
        <v>#REF!</v>
      </c>
      <c r="T360" s="10"/>
      <c r="U360" s="63"/>
      <c r="V360" s="63"/>
      <c r="W360" s="63"/>
      <c r="X360" s="63"/>
      <c r="Y360" s="63"/>
    </row>
    <row r="361" spans="1:25" x14ac:dyDescent="0.2">
      <c r="A361" s="10"/>
      <c r="B361" s="107"/>
      <c r="C361" s="107"/>
      <c r="D361" s="378"/>
      <c r="E361" s="107"/>
      <c r="F361" s="122">
        <v>0</v>
      </c>
      <c r="G361" s="132">
        <v>0</v>
      </c>
      <c r="H361" s="75" t="e">
        <f>IF(VLOOKUP(J361,#REF!,TRUE)=J361,VLOOKUP(J361,#REF!,3),0)</f>
        <v>#REF!</v>
      </c>
      <c r="I361" s="123" t="e">
        <f t="shared" si="35"/>
        <v>#REF!</v>
      </c>
      <c r="J361" s="130"/>
      <c r="K361" s="76" t="e">
        <f>IF(VLOOKUP(J361,#REF!,TRUE)=J361,VLOOKUP(J361,#REF!,2),0)</f>
        <v>#REF!</v>
      </c>
      <c r="L361" s="77" t="e">
        <f t="shared" si="36"/>
        <v>#REF!</v>
      </c>
      <c r="M361" s="77" t="e">
        <f t="shared" si="37"/>
        <v>#REF!</v>
      </c>
      <c r="N361" s="77" t="e">
        <f t="shared" si="38"/>
        <v>#REF!</v>
      </c>
      <c r="O361" s="77" t="e">
        <f t="shared" si="39"/>
        <v>#REF!</v>
      </c>
      <c r="P361" s="124">
        <v>30</v>
      </c>
      <c r="Q361" s="77" t="e">
        <f t="shared" si="40"/>
        <v>#REF!</v>
      </c>
      <c r="R361" s="124">
        <v>30</v>
      </c>
      <c r="S361" s="77" t="e">
        <f t="shared" si="41"/>
        <v>#REF!</v>
      </c>
      <c r="T361" s="10"/>
      <c r="U361" s="63"/>
      <c r="V361" s="63"/>
      <c r="W361" s="63"/>
      <c r="X361" s="63"/>
      <c r="Y361" s="63"/>
    </row>
    <row r="362" spans="1:25" x14ac:dyDescent="0.2">
      <c r="A362" s="10"/>
      <c r="B362" s="107"/>
      <c r="C362" s="107"/>
      <c r="D362" s="378"/>
      <c r="E362" s="107"/>
      <c r="F362" s="122">
        <v>0</v>
      </c>
      <c r="G362" s="132">
        <v>0</v>
      </c>
      <c r="H362" s="75" t="e">
        <f>IF(VLOOKUP(J362,#REF!,TRUE)=J362,VLOOKUP(J362,#REF!,3),0)</f>
        <v>#REF!</v>
      </c>
      <c r="I362" s="123" t="e">
        <f t="shared" si="35"/>
        <v>#REF!</v>
      </c>
      <c r="J362" s="130"/>
      <c r="K362" s="76" t="e">
        <f>IF(VLOOKUP(J362,#REF!,TRUE)=J362,VLOOKUP(J362,#REF!,2),0)</f>
        <v>#REF!</v>
      </c>
      <c r="L362" s="77" t="e">
        <f t="shared" si="36"/>
        <v>#REF!</v>
      </c>
      <c r="M362" s="77" t="e">
        <f t="shared" si="37"/>
        <v>#REF!</v>
      </c>
      <c r="N362" s="77" t="e">
        <f t="shared" si="38"/>
        <v>#REF!</v>
      </c>
      <c r="O362" s="77" t="e">
        <f t="shared" si="39"/>
        <v>#REF!</v>
      </c>
      <c r="P362" s="124">
        <v>30</v>
      </c>
      <c r="Q362" s="77" t="e">
        <f t="shared" si="40"/>
        <v>#REF!</v>
      </c>
      <c r="R362" s="124">
        <v>30</v>
      </c>
      <c r="S362" s="77" t="e">
        <f t="shared" si="41"/>
        <v>#REF!</v>
      </c>
      <c r="T362" s="10"/>
      <c r="U362" s="63"/>
      <c r="V362" s="63"/>
      <c r="W362" s="63"/>
      <c r="X362" s="63"/>
      <c r="Y362" s="63"/>
    </row>
    <row r="363" spans="1:25" x14ac:dyDescent="0.2">
      <c r="A363" s="10"/>
      <c r="B363" s="107"/>
      <c r="C363" s="107"/>
      <c r="D363" s="378"/>
      <c r="E363" s="107"/>
      <c r="F363" s="122">
        <v>0</v>
      </c>
      <c r="G363" s="132">
        <v>0</v>
      </c>
      <c r="H363" s="75" t="e">
        <f>IF(VLOOKUP(J363,#REF!,TRUE)=J363,VLOOKUP(J363,#REF!,3),0)</f>
        <v>#REF!</v>
      </c>
      <c r="I363" s="123" t="e">
        <f t="shared" si="35"/>
        <v>#REF!</v>
      </c>
      <c r="J363" s="130"/>
      <c r="K363" s="76" t="e">
        <f>IF(VLOOKUP(J363,#REF!,TRUE)=J363,VLOOKUP(J363,#REF!,2),0)</f>
        <v>#REF!</v>
      </c>
      <c r="L363" s="77" t="e">
        <f t="shared" si="36"/>
        <v>#REF!</v>
      </c>
      <c r="M363" s="77" t="e">
        <f t="shared" si="37"/>
        <v>#REF!</v>
      </c>
      <c r="N363" s="77" t="e">
        <f t="shared" si="38"/>
        <v>#REF!</v>
      </c>
      <c r="O363" s="77" t="e">
        <f t="shared" si="39"/>
        <v>#REF!</v>
      </c>
      <c r="P363" s="124">
        <v>30</v>
      </c>
      <c r="Q363" s="77" t="e">
        <f t="shared" si="40"/>
        <v>#REF!</v>
      </c>
      <c r="R363" s="124">
        <v>30</v>
      </c>
      <c r="S363" s="77" t="e">
        <f t="shared" si="41"/>
        <v>#REF!</v>
      </c>
      <c r="T363" s="10"/>
      <c r="U363" s="63"/>
      <c r="V363" s="63"/>
      <c r="W363" s="63"/>
      <c r="X363" s="63"/>
      <c r="Y363" s="63"/>
    </row>
    <row r="364" spans="1:25" x14ac:dyDescent="0.2">
      <c r="A364" s="10"/>
      <c r="B364" s="107"/>
      <c r="C364" s="107"/>
      <c r="D364" s="378"/>
      <c r="E364" s="107"/>
      <c r="F364" s="122">
        <v>0</v>
      </c>
      <c r="G364" s="132">
        <v>0</v>
      </c>
      <c r="H364" s="75" t="e">
        <f>IF(VLOOKUP(J364,#REF!,TRUE)=J364,VLOOKUP(J364,#REF!,3),0)</f>
        <v>#REF!</v>
      </c>
      <c r="I364" s="123" t="e">
        <f t="shared" si="35"/>
        <v>#REF!</v>
      </c>
      <c r="J364" s="130"/>
      <c r="K364" s="76" t="e">
        <f>IF(VLOOKUP(J364,#REF!,TRUE)=J364,VLOOKUP(J364,#REF!,2),0)</f>
        <v>#REF!</v>
      </c>
      <c r="L364" s="77" t="e">
        <f t="shared" si="36"/>
        <v>#REF!</v>
      </c>
      <c r="M364" s="77" t="e">
        <f t="shared" si="37"/>
        <v>#REF!</v>
      </c>
      <c r="N364" s="77" t="e">
        <f t="shared" si="38"/>
        <v>#REF!</v>
      </c>
      <c r="O364" s="77" t="e">
        <f t="shared" si="39"/>
        <v>#REF!</v>
      </c>
      <c r="P364" s="124">
        <v>30</v>
      </c>
      <c r="Q364" s="77" t="e">
        <f t="shared" si="40"/>
        <v>#REF!</v>
      </c>
      <c r="R364" s="124">
        <v>30</v>
      </c>
      <c r="S364" s="77" t="e">
        <f t="shared" si="41"/>
        <v>#REF!</v>
      </c>
      <c r="T364" s="10"/>
      <c r="U364" s="63"/>
      <c r="V364" s="63"/>
      <c r="W364" s="63"/>
      <c r="X364" s="63"/>
      <c r="Y364" s="63"/>
    </row>
    <row r="365" spans="1:25" x14ac:dyDescent="0.2">
      <c r="A365" s="10"/>
      <c r="B365" s="107"/>
      <c r="C365" s="107"/>
      <c r="D365" s="378"/>
      <c r="E365" s="107"/>
      <c r="F365" s="122">
        <v>0</v>
      </c>
      <c r="G365" s="132">
        <v>0</v>
      </c>
      <c r="H365" s="75" t="e">
        <f>IF(VLOOKUP(J365,#REF!,TRUE)=J365,VLOOKUP(J365,#REF!,3),0)</f>
        <v>#REF!</v>
      </c>
      <c r="I365" s="123" t="e">
        <f t="shared" si="35"/>
        <v>#REF!</v>
      </c>
      <c r="J365" s="130"/>
      <c r="K365" s="76" t="e">
        <f>IF(VLOOKUP(J365,#REF!,TRUE)=J365,VLOOKUP(J365,#REF!,2),0)</f>
        <v>#REF!</v>
      </c>
      <c r="L365" s="77" t="e">
        <f t="shared" si="36"/>
        <v>#REF!</v>
      </c>
      <c r="M365" s="77" t="e">
        <f t="shared" si="37"/>
        <v>#REF!</v>
      </c>
      <c r="N365" s="77" t="e">
        <f t="shared" si="38"/>
        <v>#REF!</v>
      </c>
      <c r="O365" s="77" t="e">
        <f t="shared" si="39"/>
        <v>#REF!</v>
      </c>
      <c r="P365" s="124">
        <v>30</v>
      </c>
      <c r="Q365" s="77" t="e">
        <f t="shared" si="40"/>
        <v>#REF!</v>
      </c>
      <c r="R365" s="124">
        <v>30</v>
      </c>
      <c r="S365" s="77" t="e">
        <f t="shared" si="41"/>
        <v>#REF!</v>
      </c>
      <c r="T365" s="10"/>
      <c r="U365" s="63"/>
      <c r="V365" s="63"/>
      <c r="W365" s="63"/>
      <c r="X365" s="63"/>
      <c r="Y365" s="63"/>
    </row>
    <row r="366" spans="1:25" x14ac:dyDescent="0.2">
      <c r="A366" s="10"/>
      <c r="B366" s="107"/>
      <c r="C366" s="107"/>
      <c r="D366" s="378"/>
      <c r="E366" s="107"/>
      <c r="F366" s="122">
        <v>0</v>
      </c>
      <c r="G366" s="132">
        <v>0</v>
      </c>
      <c r="H366" s="75" t="e">
        <f>IF(VLOOKUP(J366,#REF!,TRUE)=J366,VLOOKUP(J366,#REF!,3),0)</f>
        <v>#REF!</v>
      </c>
      <c r="I366" s="123" t="e">
        <f t="shared" si="35"/>
        <v>#REF!</v>
      </c>
      <c r="J366" s="130"/>
      <c r="K366" s="76" t="e">
        <f>IF(VLOOKUP(J366,#REF!,TRUE)=J366,VLOOKUP(J366,#REF!,2),0)</f>
        <v>#REF!</v>
      </c>
      <c r="L366" s="77" t="e">
        <f t="shared" si="36"/>
        <v>#REF!</v>
      </c>
      <c r="M366" s="77" t="e">
        <f t="shared" si="37"/>
        <v>#REF!</v>
      </c>
      <c r="N366" s="77" t="e">
        <f t="shared" si="38"/>
        <v>#REF!</v>
      </c>
      <c r="O366" s="77" t="e">
        <f t="shared" si="39"/>
        <v>#REF!</v>
      </c>
      <c r="P366" s="124">
        <v>30</v>
      </c>
      <c r="Q366" s="77" t="e">
        <f t="shared" si="40"/>
        <v>#REF!</v>
      </c>
      <c r="R366" s="124">
        <v>30</v>
      </c>
      <c r="S366" s="77" t="e">
        <f t="shared" si="41"/>
        <v>#REF!</v>
      </c>
      <c r="T366" s="10"/>
      <c r="U366" s="63"/>
      <c r="V366" s="63"/>
      <c r="W366" s="63"/>
      <c r="X366" s="63"/>
      <c r="Y366" s="63"/>
    </row>
    <row r="367" spans="1:25" x14ac:dyDescent="0.2">
      <c r="A367" s="10"/>
      <c r="B367" s="107"/>
      <c r="C367" s="107"/>
      <c r="D367" s="378"/>
      <c r="E367" s="107"/>
      <c r="F367" s="122">
        <v>0</v>
      </c>
      <c r="G367" s="132">
        <v>0</v>
      </c>
      <c r="H367" s="75" t="e">
        <f>IF(VLOOKUP(J367,#REF!,TRUE)=J367,VLOOKUP(J367,#REF!,3),0)</f>
        <v>#REF!</v>
      </c>
      <c r="I367" s="123" t="e">
        <f t="shared" si="35"/>
        <v>#REF!</v>
      </c>
      <c r="J367" s="130"/>
      <c r="K367" s="76" t="e">
        <f>IF(VLOOKUP(J367,#REF!,TRUE)=J367,VLOOKUP(J367,#REF!,2),0)</f>
        <v>#REF!</v>
      </c>
      <c r="L367" s="77" t="e">
        <f t="shared" si="36"/>
        <v>#REF!</v>
      </c>
      <c r="M367" s="77" t="e">
        <f t="shared" si="37"/>
        <v>#REF!</v>
      </c>
      <c r="N367" s="77" t="e">
        <f t="shared" si="38"/>
        <v>#REF!</v>
      </c>
      <c r="O367" s="77" t="e">
        <f t="shared" si="39"/>
        <v>#REF!</v>
      </c>
      <c r="P367" s="124">
        <v>30</v>
      </c>
      <c r="Q367" s="77" t="e">
        <f t="shared" si="40"/>
        <v>#REF!</v>
      </c>
      <c r="R367" s="124">
        <v>30</v>
      </c>
      <c r="S367" s="77" t="e">
        <f t="shared" si="41"/>
        <v>#REF!</v>
      </c>
      <c r="T367" s="10"/>
      <c r="U367" s="63"/>
      <c r="V367" s="63"/>
      <c r="W367" s="63"/>
      <c r="X367" s="63"/>
      <c r="Y367" s="63"/>
    </row>
    <row r="368" spans="1:25" x14ac:dyDescent="0.2">
      <c r="A368" s="10"/>
      <c r="B368" s="107"/>
      <c r="C368" s="107"/>
      <c r="D368" s="378"/>
      <c r="E368" s="107"/>
      <c r="F368" s="122">
        <v>0</v>
      </c>
      <c r="G368" s="132">
        <v>0</v>
      </c>
      <c r="H368" s="75" t="e">
        <f>IF(VLOOKUP(J368,#REF!,TRUE)=J368,VLOOKUP(J368,#REF!,3),0)</f>
        <v>#REF!</v>
      </c>
      <c r="I368" s="123" t="e">
        <f t="shared" si="35"/>
        <v>#REF!</v>
      </c>
      <c r="J368" s="130"/>
      <c r="K368" s="76" t="e">
        <f>IF(VLOOKUP(J368,#REF!,TRUE)=J368,VLOOKUP(J368,#REF!,2),0)</f>
        <v>#REF!</v>
      </c>
      <c r="L368" s="77" t="e">
        <f t="shared" si="36"/>
        <v>#REF!</v>
      </c>
      <c r="M368" s="77" t="e">
        <f t="shared" si="37"/>
        <v>#REF!</v>
      </c>
      <c r="N368" s="77" t="e">
        <f t="shared" si="38"/>
        <v>#REF!</v>
      </c>
      <c r="O368" s="77" t="e">
        <f t="shared" si="39"/>
        <v>#REF!</v>
      </c>
      <c r="P368" s="124">
        <v>30</v>
      </c>
      <c r="Q368" s="77" t="e">
        <f t="shared" si="40"/>
        <v>#REF!</v>
      </c>
      <c r="R368" s="124">
        <v>30</v>
      </c>
      <c r="S368" s="77" t="e">
        <f t="shared" si="41"/>
        <v>#REF!</v>
      </c>
      <c r="T368" s="10"/>
      <c r="U368" s="63"/>
      <c r="V368" s="63"/>
      <c r="W368" s="63"/>
      <c r="X368" s="63"/>
      <c r="Y368" s="63"/>
    </row>
    <row r="369" spans="1:25" x14ac:dyDescent="0.2">
      <c r="A369" s="10"/>
      <c r="B369" s="10"/>
      <c r="C369" s="10"/>
      <c r="D369" s="10"/>
      <c r="E369" s="10"/>
      <c r="F369" s="128"/>
      <c r="G369" s="380"/>
      <c r="H369" s="81"/>
      <c r="I369" s="127"/>
      <c r="J369" s="88"/>
      <c r="K369" s="82"/>
      <c r="L369" s="83"/>
      <c r="M369" s="83"/>
      <c r="N369" s="83"/>
      <c r="O369" s="83"/>
      <c r="P369" s="88"/>
      <c r="Q369" s="83"/>
      <c r="R369" s="82"/>
      <c r="S369" s="83"/>
      <c r="T369" s="10"/>
      <c r="U369" s="63"/>
      <c r="V369" s="63"/>
      <c r="W369" s="63"/>
      <c r="X369" s="63"/>
      <c r="Y369" s="63"/>
    </row>
    <row r="370" spans="1:25" x14ac:dyDescent="0.2">
      <c r="A370" s="10"/>
      <c r="B370" s="10"/>
      <c r="C370" s="10"/>
      <c r="D370" s="10"/>
      <c r="E370" s="10"/>
      <c r="F370" s="128"/>
      <c r="G370" s="380"/>
      <c r="H370" s="81"/>
      <c r="I370" s="127"/>
      <c r="J370" s="88"/>
      <c r="K370" s="82"/>
      <c r="L370" s="83"/>
      <c r="M370" s="83"/>
      <c r="N370" s="83"/>
      <c r="O370" s="83"/>
      <c r="P370" s="88"/>
      <c r="Q370" s="504" t="s">
        <v>607</v>
      </c>
      <c r="R370" s="504"/>
      <c r="S370" s="131"/>
      <c r="T370" s="10"/>
      <c r="U370" s="63"/>
      <c r="V370" s="63"/>
      <c r="W370" s="63"/>
      <c r="X370" s="63"/>
      <c r="Y370" s="63"/>
    </row>
    <row r="371" spans="1:25" x14ac:dyDescent="0.2">
      <c r="A371" s="10"/>
      <c r="B371" s="10"/>
      <c r="C371" s="10"/>
      <c r="D371" s="10"/>
      <c r="E371" s="10"/>
      <c r="F371" s="128"/>
      <c r="G371" s="380"/>
      <c r="H371" s="81"/>
      <c r="I371" s="127"/>
      <c r="J371" s="88"/>
      <c r="K371" s="82"/>
      <c r="L371" s="83"/>
      <c r="M371" s="83"/>
      <c r="N371" s="83"/>
      <c r="O371" s="83"/>
      <c r="P371" s="88"/>
      <c r="Q371" s="81"/>
      <c r="R371" s="81"/>
      <c r="S371" s="128"/>
      <c r="T371" s="10"/>
      <c r="U371" s="63"/>
      <c r="V371" s="63"/>
      <c r="W371" s="63"/>
      <c r="X371" s="63"/>
      <c r="Y371" s="63"/>
    </row>
    <row r="372" spans="1:25" x14ac:dyDescent="0.2">
      <c r="A372" s="10"/>
      <c r="B372" s="10"/>
      <c r="C372" s="10"/>
      <c r="D372" s="10"/>
      <c r="E372" s="10" t="s">
        <v>22</v>
      </c>
      <c r="F372" s="381">
        <f>SUM(F19:F368)</f>
        <v>0</v>
      </c>
      <c r="G372" s="381">
        <f>SUM(G19:G368)</f>
        <v>0</v>
      </c>
      <c r="H372" s="128"/>
      <c r="I372" s="128"/>
      <c r="J372" s="128"/>
      <c r="K372" s="128"/>
      <c r="L372" s="381" t="e">
        <f>SUM(L19:L368)</f>
        <v>#REF!</v>
      </c>
      <c r="M372" s="381" t="e">
        <f>SUM(M19:M368)</f>
        <v>#REF!</v>
      </c>
      <c r="N372" s="128"/>
      <c r="O372" s="381" t="e">
        <f>SUM(O19:O368)</f>
        <v>#REF!</v>
      </c>
      <c r="P372" s="128"/>
      <c r="Q372" s="381" t="e">
        <f>SUM(Q19:Q368)</f>
        <v>#REF!</v>
      </c>
      <c r="R372" s="10"/>
      <c r="S372" s="381" t="e">
        <f>SUM(S19:S368)+S370</f>
        <v>#REF!</v>
      </c>
      <c r="T372" s="10"/>
      <c r="U372" s="63"/>
      <c r="V372" s="63"/>
      <c r="W372" s="63"/>
      <c r="X372" s="63"/>
      <c r="Y372" s="63"/>
    </row>
    <row r="373" spans="1:25" x14ac:dyDescent="0.2">
      <c r="A373" s="10"/>
      <c r="B373" s="522"/>
      <c r="C373" s="522"/>
      <c r="D373" s="522"/>
      <c r="E373" s="522"/>
      <c r="F373" s="522"/>
      <c r="G373" s="522"/>
      <c r="H373" s="522"/>
      <c r="I373" s="522"/>
      <c r="J373" s="522"/>
      <c r="K373" s="522"/>
      <c r="L373" s="522"/>
      <c r="M373" s="522"/>
      <c r="N373" s="522"/>
      <c r="O373" s="522"/>
      <c r="P373" s="522"/>
      <c r="Q373" s="522"/>
      <c r="R373" s="10"/>
      <c r="S373" s="10"/>
      <c r="T373" s="10"/>
      <c r="U373" s="63"/>
      <c r="V373" s="63"/>
      <c r="W373" s="63"/>
      <c r="X373" s="63"/>
      <c r="Y373" s="63"/>
    </row>
    <row r="374" spans="1:25" x14ac:dyDescent="0.2">
      <c r="A374" s="63"/>
      <c r="B374" s="63"/>
      <c r="C374" s="63"/>
      <c r="D374" s="63"/>
      <c r="E374" s="63"/>
      <c r="F374" s="63"/>
      <c r="G374" s="63"/>
      <c r="H374" s="63"/>
      <c r="I374" s="63"/>
      <c r="J374" s="63"/>
      <c r="K374" s="63"/>
      <c r="L374" s="63"/>
      <c r="M374" s="63"/>
      <c r="N374" s="63"/>
      <c r="O374" s="63"/>
      <c r="P374" s="63"/>
      <c r="Q374" s="63"/>
      <c r="R374" s="63"/>
      <c r="S374" s="63"/>
      <c r="T374" s="63"/>
      <c r="U374" s="63"/>
      <c r="V374" s="63"/>
      <c r="W374" s="63"/>
      <c r="X374" s="63"/>
      <c r="Y374" s="63"/>
    </row>
    <row r="375" spans="1:25" x14ac:dyDescent="0.2">
      <c r="A375" s="63"/>
      <c r="B375" s="63"/>
      <c r="C375" s="63"/>
      <c r="D375" s="63"/>
      <c r="E375" s="63"/>
      <c r="F375" s="63"/>
      <c r="G375" s="63"/>
      <c r="H375" s="63"/>
      <c r="I375" s="63"/>
      <c r="J375" s="63"/>
      <c r="K375" s="63"/>
      <c r="L375" s="63"/>
      <c r="M375" s="63"/>
      <c r="N375" s="63"/>
      <c r="O375" s="63"/>
      <c r="P375" s="63"/>
      <c r="Q375" s="63"/>
      <c r="R375" s="63"/>
      <c r="S375" s="63"/>
      <c r="T375" s="63"/>
      <c r="U375" s="63"/>
      <c r="V375" s="63"/>
      <c r="W375" s="63"/>
      <c r="X375" s="63"/>
      <c r="Y375" s="63"/>
    </row>
    <row r="376" spans="1:25" x14ac:dyDescent="0.2">
      <c r="A376" s="63"/>
      <c r="B376" s="63"/>
      <c r="C376" s="63"/>
      <c r="D376" s="63"/>
      <c r="E376" s="63"/>
      <c r="F376" s="63"/>
      <c r="G376" s="63"/>
      <c r="H376" s="63"/>
      <c r="I376" s="63"/>
      <c r="J376" s="63"/>
      <c r="K376" s="63"/>
      <c r="L376" s="63"/>
      <c r="M376" s="63"/>
      <c r="N376" s="63"/>
      <c r="O376" s="63"/>
      <c r="P376" s="63"/>
      <c r="Q376" s="63"/>
      <c r="R376" s="63"/>
      <c r="S376" s="63"/>
      <c r="T376" s="63"/>
      <c r="U376" s="63"/>
      <c r="V376" s="63"/>
      <c r="W376" s="63"/>
      <c r="X376" s="63"/>
      <c r="Y376" s="63"/>
    </row>
    <row r="377" spans="1:25" x14ac:dyDescent="0.2">
      <c r="A377" s="63"/>
      <c r="B377" s="63"/>
      <c r="C377" s="63"/>
      <c r="D377" s="63"/>
      <c r="E377" s="63"/>
      <c r="F377" s="63"/>
      <c r="G377" s="63"/>
      <c r="H377" s="63"/>
      <c r="I377" s="63"/>
      <c r="J377" s="63"/>
      <c r="K377" s="63"/>
      <c r="L377" s="63"/>
      <c r="M377" s="63"/>
      <c r="N377" s="63"/>
      <c r="O377" s="63"/>
      <c r="P377" s="63"/>
      <c r="Q377" s="63"/>
      <c r="R377" s="63"/>
      <c r="S377" s="63"/>
      <c r="T377" s="63"/>
      <c r="U377" s="63"/>
      <c r="V377" s="63"/>
      <c r="W377" s="63"/>
      <c r="X377" s="63"/>
      <c r="Y377" s="63"/>
    </row>
    <row r="378" spans="1:25" x14ac:dyDescent="0.2">
      <c r="A378" s="63"/>
      <c r="B378" s="63"/>
      <c r="C378" s="63"/>
      <c r="D378" s="63"/>
      <c r="E378" s="63"/>
      <c r="F378" s="63"/>
      <c r="G378" s="63"/>
      <c r="H378" s="63"/>
      <c r="I378" s="63"/>
      <c r="J378" s="63"/>
      <c r="K378" s="63"/>
      <c r="L378" s="63"/>
      <c r="M378" s="63"/>
      <c r="N378" s="63"/>
      <c r="O378" s="63"/>
      <c r="P378" s="63"/>
      <c r="Q378" s="63"/>
      <c r="R378" s="63"/>
      <c r="S378" s="63"/>
      <c r="T378" s="63"/>
      <c r="U378" s="63"/>
      <c r="V378" s="63"/>
      <c r="W378" s="63"/>
      <c r="X378" s="63"/>
      <c r="Y378" s="63"/>
    </row>
    <row r="379" spans="1:25" x14ac:dyDescent="0.2">
      <c r="A379" s="63"/>
      <c r="B379" s="63"/>
      <c r="C379" s="63"/>
      <c r="D379" s="63"/>
      <c r="E379" s="63"/>
      <c r="F379" s="63"/>
      <c r="G379" s="63"/>
      <c r="H379" s="63"/>
      <c r="I379" s="63"/>
      <c r="J379" s="63"/>
      <c r="K379" s="63"/>
      <c r="L379" s="63"/>
      <c r="M379" s="63"/>
      <c r="N379" s="63"/>
      <c r="O379" s="63"/>
      <c r="P379" s="63"/>
      <c r="Q379" s="63"/>
      <c r="R379" s="63"/>
      <c r="S379" s="63"/>
      <c r="T379" s="63"/>
      <c r="U379" s="63"/>
      <c r="V379" s="63"/>
      <c r="W379" s="63"/>
      <c r="X379" s="63"/>
      <c r="Y379" s="63"/>
    </row>
    <row r="380" spans="1:25" x14ac:dyDescent="0.2">
      <c r="A380" s="63"/>
      <c r="B380" s="63"/>
      <c r="C380" s="63"/>
      <c r="D380" s="63"/>
      <c r="E380" s="63"/>
      <c r="F380" s="63"/>
      <c r="G380" s="63"/>
      <c r="H380" s="63"/>
      <c r="I380" s="63"/>
      <c r="J380" s="63"/>
      <c r="K380" s="63"/>
      <c r="L380" s="63"/>
      <c r="M380" s="63"/>
      <c r="N380" s="63"/>
      <c r="O380" s="63"/>
      <c r="P380" s="63"/>
      <c r="Q380" s="63"/>
      <c r="R380" s="63"/>
      <c r="S380" s="63"/>
      <c r="T380" s="63"/>
      <c r="U380" s="63"/>
      <c r="V380" s="63"/>
      <c r="W380" s="63"/>
      <c r="X380" s="63"/>
      <c r="Y380" s="63"/>
    </row>
    <row r="381" spans="1:25" x14ac:dyDescent="0.2">
      <c r="A381" s="63"/>
      <c r="B381" s="63"/>
      <c r="C381" s="63"/>
      <c r="D381" s="63"/>
      <c r="E381" s="63"/>
      <c r="F381" s="63"/>
      <c r="G381" s="63"/>
      <c r="H381" s="63"/>
      <c r="I381" s="63"/>
      <c r="J381" s="63"/>
      <c r="K381" s="63"/>
      <c r="L381" s="63"/>
      <c r="M381" s="63"/>
      <c r="N381" s="63"/>
      <c r="O381" s="63"/>
      <c r="P381" s="63"/>
      <c r="Q381" s="63"/>
      <c r="R381" s="63"/>
      <c r="S381" s="63"/>
      <c r="T381" s="63"/>
      <c r="U381" s="63"/>
      <c r="V381" s="63"/>
      <c r="W381" s="63"/>
      <c r="X381" s="63"/>
      <c r="Y381" s="63"/>
    </row>
    <row r="382" spans="1:25" x14ac:dyDescent="0.2">
      <c r="A382" s="63"/>
      <c r="B382" s="63"/>
      <c r="C382" s="63"/>
      <c r="D382" s="63"/>
      <c r="E382" s="63"/>
      <c r="F382" s="63"/>
      <c r="G382" s="63"/>
      <c r="H382" s="63"/>
      <c r="I382" s="63"/>
      <c r="J382" s="63"/>
      <c r="K382" s="63"/>
      <c r="L382" s="63"/>
      <c r="M382" s="63"/>
      <c r="N382" s="63"/>
      <c r="O382" s="63"/>
      <c r="P382" s="63"/>
      <c r="Q382" s="63"/>
      <c r="R382" s="63"/>
      <c r="S382" s="63"/>
      <c r="T382" s="63"/>
      <c r="U382" s="63"/>
      <c r="V382" s="63"/>
      <c r="W382" s="63"/>
      <c r="X382" s="63"/>
      <c r="Y382" s="63"/>
    </row>
    <row r="383" spans="1:25" x14ac:dyDescent="0.2">
      <c r="A383" s="63"/>
      <c r="B383" s="63"/>
      <c r="C383" s="63"/>
      <c r="D383" s="63"/>
      <c r="E383" s="63"/>
      <c r="F383" s="63"/>
      <c r="G383" s="63"/>
      <c r="H383" s="63"/>
      <c r="I383" s="63"/>
      <c r="J383" s="63"/>
      <c r="K383" s="63"/>
      <c r="L383" s="63"/>
      <c r="M383" s="63"/>
      <c r="N383" s="63"/>
      <c r="O383" s="63"/>
      <c r="P383" s="63"/>
      <c r="Q383" s="63"/>
      <c r="R383" s="63"/>
      <c r="S383" s="63"/>
      <c r="T383" s="63"/>
      <c r="U383" s="63"/>
      <c r="V383" s="63"/>
      <c r="W383" s="63"/>
      <c r="X383" s="63"/>
      <c r="Y383" s="63"/>
    </row>
    <row r="384" spans="1:25" x14ac:dyDescent="0.2">
      <c r="A384" s="63"/>
      <c r="B384" s="63"/>
      <c r="C384" s="63"/>
      <c r="D384" s="63"/>
      <c r="E384" s="63"/>
      <c r="F384" s="63"/>
      <c r="G384" s="63"/>
      <c r="H384" s="63"/>
      <c r="I384" s="63"/>
      <c r="J384" s="63"/>
      <c r="K384" s="63"/>
      <c r="L384" s="63"/>
      <c r="M384" s="63"/>
      <c r="N384" s="63"/>
      <c r="O384" s="63"/>
      <c r="P384" s="63"/>
      <c r="Q384" s="63"/>
      <c r="R384" s="63"/>
      <c r="S384" s="63"/>
      <c r="T384" s="63"/>
      <c r="U384" s="63"/>
      <c r="V384" s="63"/>
      <c r="W384" s="63"/>
      <c r="X384" s="63"/>
      <c r="Y384" s="63"/>
    </row>
    <row r="385" spans="1:25" x14ac:dyDescent="0.2">
      <c r="A385" s="63"/>
      <c r="B385" s="63"/>
      <c r="C385" s="63"/>
      <c r="D385" s="63"/>
      <c r="E385" s="63"/>
      <c r="F385" s="63"/>
      <c r="G385" s="63"/>
      <c r="H385" s="63"/>
      <c r="I385" s="63"/>
      <c r="J385" s="63"/>
      <c r="K385" s="63"/>
      <c r="L385" s="63"/>
      <c r="M385" s="63"/>
      <c r="N385" s="63"/>
      <c r="O385" s="63"/>
      <c r="P385" s="63"/>
      <c r="Q385" s="63"/>
      <c r="R385" s="63"/>
      <c r="S385" s="63"/>
      <c r="T385" s="63"/>
      <c r="U385" s="63"/>
      <c r="V385" s="63"/>
      <c r="W385" s="63"/>
      <c r="X385" s="63"/>
      <c r="Y385" s="63"/>
    </row>
    <row r="386" spans="1:25" x14ac:dyDescent="0.2">
      <c r="A386" s="63"/>
      <c r="B386" s="63"/>
      <c r="C386" s="63"/>
      <c r="D386" s="63"/>
      <c r="E386" s="63"/>
      <c r="F386" s="63"/>
      <c r="G386" s="63"/>
      <c r="H386" s="63"/>
      <c r="I386" s="63"/>
      <c r="J386" s="63"/>
      <c r="K386" s="63"/>
      <c r="L386" s="63"/>
      <c r="M386" s="63"/>
      <c r="N386" s="63"/>
      <c r="O386" s="63"/>
      <c r="P386" s="63"/>
      <c r="Q386" s="63"/>
      <c r="R386" s="63"/>
      <c r="S386" s="63"/>
      <c r="T386" s="63"/>
      <c r="U386" s="63"/>
      <c r="V386" s="63"/>
      <c r="W386" s="63"/>
      <c r="X386" s="63"/>
      <c r="Y386" s="63"/>
    </row>
    <row r="387" spans="1:25" x14ac:dyDescent="0.2">
      <c r="A387" s="63"/>
      <c r="B387" s="63"/>
      <c r="C387" s="63"/>
      <c r="D387" s="63"/>
      <c r="E387" s="63"/>
      <c r="F387" s="63"/>
      <c r="G387" s="63"/>
      <c r="H387" s="63"/>
      <c r="I387" s="63"/>
      <c r="J387" s="63"/>
      <c r="K387" s="63"/>
      <c r="L387" s="63"/>
      <c r="M387" s="63"/>
      <c r="N387" s="63"/>
      <c r="O387" s="63"/>
      <c r="P387" s="63"/>
      <c r="Q387" s="63"/>
      <c r="R387" s="63"/>
      <c r="S387" s="63"/>
      <c r="T387" s="63"/>
      <c r="U387" s="63"/>
      <c r="V387" s="63"/>
      <c r="W387" s="63"/>
      <c r="X387" s="63"/>
      <c r="Y387" s="63"/>
    </row>
    <row r="388" spans="1:25" x14ac:dyDescent="0.2">
      <c r="A388" s="63"/>
      <c r="B388" s="63"/>
      <c r="C388" s="63"/>
      <c r="D388" s="63"/>
      <c r="E388" s="63"/>
      <c r="F388" s="63"/>
      <c r="G388" s="63"/>
      <c r="H388" s="63"/>
      <c r="I388" s="63"/>
      <c r="J388" s="63"/>
      <c r="K388" s="63"/>
      <c r="L388" s="63"/>
      <c r="M388" s="63"/>
      <c r="N388" s="63"/>
      <c r="O388" s="63"/>
      <c r="P388" s="63"/>
      <c r="Q388" s="63"/>
      <c r="R388" s="63"/>
      <c r="S388" s="63"/>
      <c r="T388" s="63"/>
      <c r="U388" s="63"/>
      <c r="V388" s="63"/>
      <c r="W388" s="63"/>
      <c r="X388" s="63"/>
      <c r="Y388" s="63"/>
    </row>
    <row r="389" spans="1:25" x14ac:dyDescent="0.2">
      <c r="A389" s="63"/>
      <c r="B389" s="63"/>
      <c r="C389" s="63"/>
      <c r="D389" s="63"/>
      <c r="E389" s="63"/>
      <c r="F389" s="63"/>
      <c r="G389" s="63"/>
      <c r="H389" s="63"/>
      <c r="I389" s="63"/>
      <c r="J389" s="63"/>
      <c r="K389" s="63"/>
      <c r="L389" s="63"/>
      <c r="M389" s="63"/>
      <c r="N389" s="63"/>
      <c r="O389" s="63"/>
      <c r="P389" s="63"/>
      <c r="Q389" s="63"/>
      <c r="R389" s="63"/>
      <c r="S389" s="63"/>
      <c r="T389" s="63"/>
      <c r="U389" s="63"/>
      <c r="V389" s="63"/>
      <c r="W389" s="63"/>
      <c r="X389" s="63"/>
      <c r="Y389" s="63"/>
    </row>
    <row r="390" spans="1:25" x14ac:dyDescent="0.2">
      <c r="A390" s="63"/>
      <c r="B390" s="63"/>
      <c r="C390" s="63"/>
      <c r="D390" s="63"/>
      <c r="E390" s="63"/>
      <c r="F390" s="63"/>
      <c r="G390" s="63"/>
      <c r="H390" s="63"/>
      <c r="I390" s="63"/>
      <c r="J390" s="63"/>
      <c r="K390" s="63"/>
      <c r="L390" s="63"/>
      <c r="M390" s="63"/>
      <c r="N390" s="63"/>
      <c r="O390" s="63"/>
      <c r="P390" s="63"/>
      <c r="Q390" s="63"/>
      <c r="R390" s="63"/>
      <c r="S390" s="63"/>
      <c r="T390" s="63"/>
      <c r="U390" s="63"/>
      <c r="V390" s="63"/>
      <c r="W390" s="63"/>
      <c r="X390" s="63"/>
      <c r="Y390" s="63"/>
    </row>
    <row r="391" spans="1:25" x14ac:dyDescent="0.2">
      <c r="A391" s="63"/>
      <c r="B391" s="63"/>
      <c r="C391" s="63"/>
      <c r="D391" s="63"/>
      <c r="E391" s="63"/>
      <c r="F391" s="63"/>
      <c r="G391" s="63"/>
      <c r="H391" s="63"/>
      <c r="I391" s="63"/>
      <c r="J391" s="63"/>
      <c r="K391" s="63"/>
      <c r="L391" s="63"/>
      <c r="M391" s="63"/>
      <c r="N391" s="63"/>
      <c r="O391" s="63"/>
      <c r="P391" s="63"/>
      <c r="Q391" s="63"/>
      <c r="R391" s="63"/>
      <c r="S391" s="63"/>
      <c r="T391" s="63"/>
      <c r="U391" s="63"/>
      <c r="V391" s="63"/>
      <c r="W391" s="63"/>
      <c r="X391" s="63"/>
      <c r="Y391" s="63"/>
    </row>
    <row r="392" spans="1:25" x14ac:dyDescent="0.2">
      <c r="A392" s="63"/>
      <c r="B392" s="63"/>
      <c r="C392" s="63"/>
      <c r="D392" s="63"/>
      <c r="E392" s="63"/>
      <c r="F392" s="63"/>
      <c r="G392" s="63"/>
      <c r="H392" s="63"/>
      <c r="I392" s="63"/>
      <c r="J392" s="63"/>
      <c r="K392" s="63"/>
      <c r="L392" s="63"/>
      <c r="M392" s="63"/>
      <c r="N392" s="63"/>
      <c r="O392" s="63"/>
      <c r="P392" s="63"/>
      <c r="Q392" s="63"/>
      <c r="R392" s="63"/>
      <c r="S392" s="63"/>
      <c r="T392" s="63"/>
      <c r="U392" s="63"/>
      <c r="V392" s="63"/>
      <c r="W392" s="63"/>
      <c r="X392" s="63"/>
      <c r="Y392" s="63"/>
    </row>
    <row r="393" spans="1:25" x14ac:dyDescent="0.2">
      <c r="A393" s="63"/>
      <c r="B393" s="63"/>
      <c r="C393" s="63"/>
      <c r="D393" s="63"/>
      <c r="E393" s="63"/>
      <c r="F393" s="63"/>
      <c r="G393" s="63"/>
      <c r="H393" s="63"/>
      <c r="I393" s="63"/>
      <c r="J393" s="63"/>
      <c r="K393" s="63"/>
      <c r="L393" s="63"/>
      <c r="M393" s="63"/>
      <c r="N393" s="63"/>
      <c r="O393" s="63"/>
      <c r="P393" s="63"/>
      <c r="Q393" s="63"/>
      <c r="R393" s="63"/>
      <c r="S393" s="63"/>
      <c r="T393" s="63"/>
      <c r="U393" s="63"/>
      <c r="V393" s="63"/>
      <c r="W393" s="63"/>
      <c r="X393" s="63"/>
      <c r="Y393" s="63"/>
    </row>
    <row r="394" spans="1:25" x14ac:dyDescent="0.2">
      <c r="A394" s="63"/>
      <c r="B394" s="63"/>
      <c r="C394" s="63"/>
      <c r="D394" s="63"/>
      <c r="E394" s="63"/>
      <c r="F394" s="63"/>
      <c r="G394" s="63"/>
      <c r="H394" s="63"/>
      <c r="I394" s="63"/>
      <c r="J394" s="63"/>
      <c r="K394" s="63"/>
      <c r="L394" s="63"/>
      <c r="M394" s="63"/>
      <c r="N394" s="63"/>
      <c r="O394" s="63"/>
      <c r="P394" s="63"/>
      <c r="Q394" s="63"/>
      <c r="R394" s="63"/>
      <c r="S394" s="63"/>
      <c r="T394" s="63"/>
      <c r="U394" s="63"/>
      <c r="V394" s="63"/>
      <c r="W394" s="63"/>
      <c r="X394" s="63"/>
      <c r="Y394" s="63"/>
    </row>
    <row r="395" spans="1:25" x14ac:dyDescent="0.2">
      <c r="A395" s="63"/>
      <c r="B395" s="63"/>
      <c r="C395" s="63"/>
      <c r="D395" s="63"/>
      <c r="E395" s="63"/>
      <c r="F395" s="63"/>
      <c r="G395" s="63"/>
      <c r="H395" s="63"/>
      <c r="I395" s="63"/>
      <c r="J395" s="63"/>
      <c r="K395" s="63"/>
      <c r="L395" s="63"/>
      <c r="M395" s="63"/>
      <c r="N395" s="63"/>
      <c r="O395" s="63"/>
      <c r="P395" s="63"/>
      <c r="Q395" s="63"/>
      <c r="R395" s="63"/>
      <c r="S395" s="63"/>
      <c r="T395" s="63"/>
      <c r="U395" s="63"/>
      <c r="V395" s="63"/>
      <c r="W395" s="63"/>
      <c r="X395" s="63"/>
      <c r="Y395" s="63"/>
    </row>
    <row r="396" spans="1:25" x14ac:dyDescent="0.2">
      <c r="A396" s="63"/>
      <c r="B396" s="63"/>
      <c r="C396" s="63"/>
      <c r="D396" s="63"/>
      <c r="E396" s="63"/>
      <c r="F396" s="63"/>
      <c r="G396" s="63"/>
      <c r="H396" s="63"/>
      <c r="I396" s="63"/>
      <c r="J396" s="63"/>
      <c r="K396" s="63"/>
      <c r="L396" s="63"/>
      <c r="M396" s="63"/>
      <c r="N396" s="63"/>
      <c r="O396" s="63"/>
      <c r="P396" s="63"/>
      <c r="Q396" s="63"/>
      <c r="R396" s="63"/>
      <c r="S396" s="63"/>
      <c r="T396" s="63"/>
      <c r="U396" s="63"/>
      <c r="V396" s="63"/>
      <c r="W396" s="63"/>
      <c r="X396" s="63"/>
      <c r="Y396" s="63"/>
    </row>
    <row r="397" spans="1:25" x14ac:dyDescent="0.2">
      <c r="A397" s="63"/>
      <c r="B397" s="63"/>
      <c r="C397" s="63"/>
      <c r="D397" s="63"/>
      <c r="E397" s="63"/>
      <c r="F397" s="63"/>
      <c r="G397" s="63"/>
      <c r="H397" s="63"/>
      <c r="I397" s="63"/>
      <c r="J397" s="63"/>
      <c r="K397" s="63"/>
      <c r="L397" s="63"/>
      <c r="M397" s="63"/>
      <c r="N397" s="63"/>
      <c r="O397" s="63"/>
      <c r="P397" s="63"/>
      <c r="Q397" s="63"/>
      <c r="R397" s="63"/>
      <c r="S397" s="63"/>
      <c r="T397" s="63"/>
      <c r="U397" s="63"/>
      <c r="V397" s="63"/>
      <c r="W397" s="63"/>
      <c r="X397" s="63"/>
      <c r="Y397" s="63"/>
    </row>
    <row r="398" spans="1:25" x14ac:dyDescent="0.2">
      <c r="A398" s="63"/>
      <c r="B398" s="63"/>
      <c r="C398" s="63"/>
      <c r="D398" s="63"/>
      <c r="E398" s="63"/>
      <c r="F398" s="63"/>
      <c r="G398" s="63"/>
      <c r="H398" s="63"/>
      <c r="I398" s="63"/>
      <c r="J398" s="63"/>
      <c r="K398" s="63"/>
      <c r="L398" s="63"/>
      <c r="M398" s="63"/>
      <c r="N398" s="63"/>
      <c r="O398" s="63"/>
      <c r="P398" s="63"/>
      <c r="Q398" s="63"/>
      <c r="R398" s="63"/>
      <c r="S398" s="63"/>
      <c r="T398" s="63"/>
      <c r="U398" s="63"/>
      <c r="V398" s="63"/>
      <c r="W398" s="63"/>
      <c r="X398" s="63"/>
      <c r="Y398" s="63"/>
    </row>
    <row r="399" spans="1:25" x14ac:dyDescent="0.2">
      <c r="A399" s="63"/>
      <c r="B399" s="63"/>
      <c r="C399" s="63"/>
      <c r="D399" s="63"/>
      <c r="E399" s="63"/>
      <c r="F399" s="63"/>
      <c r="G399" s="63"/>
      <c r="H399" s="63"/>
      <c r="I399" s="63"/>
      <c r="J399" s="63"/>
      <c r="K399" s="63"/>
      <c r="L399" s="63"/>
      <c r="M399" s="63"/>
      <c r="N399" s="63"/>
      <c r="O399" s="63"/>
      <c r="P399" s="63"/>
      <c r="Q399" s="63"/>
      <c r="R399" s="63"/>
      <c r="S399" s="63"/>
      <c r="T399" s="63"/>
      <c r="U399" s="63"/>
      <c r="V399" s="63"/>
      <c r="W399" s="63"/>
      <c r="X399" s="63"/>
      <c r="Y399" s="63"/>
    </row>
  </sheetData>
  <mergeCells count="29">
    <mergeCell ref="D14:E14"/>
    <mergeCell ref="O14:P14"/>
    <mergeCell ref="R14:S14"/>
    <mergeCell ref="B373:Q373"/>
    <mergeCell ref="K17:O17"/>
    <mergeCell ref="P17:Q17"/>
    <mergeCell ref="R17:S17"/>
    <mergeCell ref="Q370:R370"/>
    <mergeCell ref="B12:C12"/>
    <mergeCell ref="D12:E13"/>
    <mergeCell ref="H12:I12"/>
    <mergeCell ref="O12:P12"/>
    <mergeCell ref="R12:S12"/>
    <mergeCell ref="O13:P13"/>
    <mergeCell ref="R13:S13"/>
    <mergeCell ref="B10:Q10"/>
    <mergeCell ref="R10:S10"/>
    <mergeCell ref="B2:S2"/>
    <mergeCell ref="B3:S3"/>
    <mergeCell ref="B4:S4"/>
    <mergeCell ref="R5:S5"/>
    <mergeCell ref="B6:Q6"/>
    <mergeCell ref="R6:S6"/>
    <mergeCell ref="D5:Q5"/>
    <mergeCell ref="B8:Q8"/>
    <mergeCell ref="R8:S8"/>
    <mergeCell ref="B7:Q7"/>
    <mergeCell ref="B9:Q9"/>
    <mergeCell ref="R9:S9"/>
  </mergeCells>
  <phoneticPr fontId="4" type="noConversion"/>
  <hyperlinks>
    <hyperlink ref="R5:S5" location="'Objektübersicht '!A1" display="zur Objektliste" xr:uid="{00000000-0004-0000-1A00-000000000000}"/>
  </hyperlinks>
  <pageMargins left="0.78740157499999996" right="0.78740157499999996" top="0.42" bottom="0.33" header="0.28000000000000003" footer="0.16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Tabelle11">
    <tabColor indexed="26"/>
  </sheetPr>
  <dimension ref="A1:Y82"/>
  <sheetViews>
    <sheetView workbookViewId="0">
      <pane ySplit="18" topLeftCell="A19" activePane="bottomLeft" state="frozen"/>
      <selection activeCell="B1" sqref="B1"/>
      <selection pane="bottomLeft" activeCell="F19" sqref="F19:G51"/>
    </sheetView>
  </sheetViews>
  <sheetFormatPr baseColWidth="10" defaultColWidth="11.44140625" defaultRowHeight="10.199999999999999" x14ac:dyDescent="0.2"/>
  <cols>
    <col min="1" max="1" width="1.5546875" style="56" customWidth="1"/>
    <col min="2" max="2" width="8.109375" style="56" bestFit="1" customWidth="1"/>
    <col min="3" max="3" width="9.5546875" style="56" bestFit="1" customWidth="1"/>
    <col min="4" max="4" width="17.6640625" style="56" bestFit="1" customWidth="1"/>
    <col min="5" max="5" width="9.109375" style="56" bestFit="1" customWidth="1"/>
    <col min="6" max="7" width="7" style="56" customWidth="1"/>
    <col min="8" max="8" width="9" style="56" customWidth="1"/>
    <col min="9" max="9" width="8.33203125" style="56" customWidth="1"/>
    <col min="10" max="10" width="9.109375" style="56" customWidth="1"/>
    <col min="11" max="11" width="6.33203125" style="56" customWidth="1"/>
    <col min="12" max="12" width="8.6640625" style="56" bestFit="1" customWidth="1"/>
    <col min="13" max="13" width="7.44140625" style="56" customWidth="1"/>
    <col min="14" max="14" width="8.109375" style="56" customWidth="1"/>
    <col min="15" max="15" width="9.109375" style="56" customWidth="1"/>
    <col min="16" max="16" width="6.44140625" style="56" customWidth="1"/>
    <col min="17" max="17" width="10.33203125" style="56" customWidth="1"/>
    <col min="18" max="18" width="5.44140625" style="56" customWidth="1"/>
    <col min="19" max="19" width="9.109375" style="56" customWidth="1"/>
    <col min="20" max="20" width="1.6640625" style="56" customWidth="1"/>
    <col min="21" max="16384" width="11.44140625" style="56"/>
  </cols>
  <sheetData>
    <row r="1" spans="1:25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63"/>
      <c r="V1" s="63"/>
      <c r="W1" s="63"/>
      <c r="X1" s="63"/>
      <c r="Y1" s="63"/>
    </row>
    <row r="2" spans="1:25" x14ac:dyDescent="0.2">
      <c r="A2" s="10"/>
      <c r="B2" s="518" t="s">
        <v>24</v>
      </c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  <c r="Q2" s="518"/>
      <c r="R2" s="518"/>
      <c r="S2" s="518"/>
      <c r="T2" s="10"/>
      <c r="U2" s="63"/>
      <c r="V2" s="63"/>
      <c r="W2" s="63"/>
      <c r="X2" s="63"/>
      <c r="Y2" s="63"/>
    </row>
    <row r="3" spans="1:25" x14ac:dyDescent="0.2">
      <c r="A3" s="10"/>
      <c r="B3" s="518" t="s">
        <v>608</v>
      </c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  <c r="Q3" s="518"/>
      <c r="R3" s="518"/>
      <c r="S3" s="518"/>
      <c r="T3" s="10"/>
      <c r="U3" s="63"/>
      <c r="V3" s="63"/>
      <c r="W3" s="63"/>
      <c r="X3" s="63"/>
      <c r="Y3" s="63"/>
    </row>
    <row r="4" spans="1:25" x14ac:dyDescent="0.2">
      <c r="A4" s="10"/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10"/>
      <c r="U4" s="63"/>
      <c r="V4" s="63"/>
      <c r="W4" s="63"/>
      <c r="X4" s="63"/>
      <c r="Y4" s="63"/>
    </row>
    <row r="5" spans="1:25" ht="13.5" customHeight="1" x14ac:dyDescent="0.2">
      <c r="A5" s="10"/>
      <c r="C5" s="95"/>
      <c r="D5" s="521" t="s">
        <v>510</v>
      </c>
      <c r="E5" s="521"/>
      <c r="F5" s="521"/>
      <c r="G5" s="521"/>
      <c r="H5" s="521"/>
      <c r="I5" s="521"/>
      <c r="J5" s="521"/>
      <c r="K5" s="521"/>
      <c r="L5" s="521"/>
      <c r="M5" s="521"/>
      <c r="N5" s="521"/>
      <c r="O5" s="521"/>
      <c r="P5" s="521"/>
      <c r="Q5" s="521"/>
      <c r="R5" s="519" t="s">
        <v>511</v>
      </c>
      <c r="S5" s="520"/>
      <c r="T5" s="10"/>
      <c r="U5" s="63"/>
      <c r="V5" s="63"/>
      <c r="W5" s="63"/>
      <c r="X5" s="63"/>
      <c r="Y5" s="63"/>
    </row>
    <row r="6" spans="1:25" x14ac:dyDescent="0.2">
      <c r="A6" s="10"/>
      <c r="B6" s="510" t="s">
        <v>512</v>
      </c>
      <c r="C6" s="511"/>
      <c r="D6" s="511"/>
      <c r="E6" s="511"/>
      <c r="F6" s="511"/>
      <c r="G6" s="511"/>
      <c r="H6" s="511"/>
      <c r="I6" s="511"/>
      <c r="J6" s="511"/>
      <c r="K6" s="511"/>
      <c r="L6" s="511"/>
      <c r="M6" s="511"/>
      <c r="N6" s="511"/>
      <c r="O6" s="511"/>
      <c r="P6" s="511"/>
      <c r="Q6" s="512"/>
      <c r="R6" s="523" t="e">
        <f>O55*12</f>
        <v>#N/A</v>
      </c>
      <c r="S6" s="524"/>
      <c r="T6" s="10"/>
      <c r="U6" s="63"/>
      <c r="V6" s="63"/>
      <c r="W6" s="63"/>
      <c r="X6" s="63"/>
      <c r="Y6" s="63"/>
    </row>
    <row r="7" spans="1:25" x14ac:dyDescent="0.2">
      <c r="A7" s="10"/>
      <c r="B7" s="510" t="s">
        <v>31</v>
      </c>
      <c r="C7" s="511"/>
      <c r="D7" s="511"/>
      <c r="E7" s="511"/>
      <c r="F7" s="511"/>
      <c r="G7" s="511"/>
      <c r="H7" s="511"/>
      <c r="I7" s="511"/>
      <c r="J7" s="511"/>
      <c r="K7" s="511"/>
      <c r="L7" s="511"/>
      <c r="M7" s="511"/>
      <c r="N7" s="511"/>
      <c r="O7" s="511"/>
      <c r="P7" s="511"/>
      <c r="Q7" s="512"/>
      <c r="R7" s="505" t="e">
        <f>Q55</f>
        <v>#N/A</v>
      </c>
      <c r="S7" s="506"/>
      <c r="T7" s="10"/>
      <c r="U7" s="63"/>
      <c r="V7" s="63"/>
      <c r="W7" s="63"/>
      <c r="X7" s="63"/>
      <c r="Y7" s="63"/>
    </row>
    <row r="8" spans="1:25" x14ac:dyDescent="0.2">
      <c r="A8" s="10"/>
      <c r="B8" s="510" t="s">
        <v>32</v>
      </c>
      <c r="C8" s="511"/>
      <c r="D8" s="511"/>
      <c r="E8" s="511"/>
      <c r="F8" s="511"/>
      <c r="G8" s="511"/>
      <c r="H8" s="511"/>
      <c r="I8" s="511"/>
      <c r="J8" s="511"/>
      <c r="K8" s="511"/>
      <c r="L8" s="511"/>
      <c r="M8" s="511"/>
      <c r="N8" s="511"/>
      <c r="O8" s="511"/>
      <c r="P8" s="511"/>
      <c r="Q8" s="512"/>
      <c r="R8" s="505" t="e">
        <f>(R6+R7)/F55</f>
        <v>#N/A</v>
      </c>
      <c r="S8" s="506"/>
      <c r="T8" s="10"/>
      <c r="U8" s="63"/>
      <c r="V8" s="63"/>
      <c r="W8" s="63"/>
      <c r="X8" s="63"/>
      <c r="Y8" s="63"/>
    </row>
    <row r="9" spans="1:25" x14ac:dyDescent="0.2">
      <c r="A9" s="10"/>
      <c r="B9" s="510" t="s">
        <v>33</v>
      </c>
      <c r="C9" s="511"/>
      <c r="D9" s="511"/>
      <c r="E9" s="511"/>
      <c r="F9" s="511"/>
      <c r="G9" s="511"/>
      <c r="H9" s="511"/>
      <c r="I9" s="511"/>
      <c r="J9" s="511"/>
      <c r="K9" s="511"/>
      <c r="L9" s="511"/>
      <c r="M9" s="511"/>
      <c r="N9" s="511"/>
      <c r="O9" s="511"/>
      <c r="P9" s="511"/>
      <c r="Q9" s="512"/>
      <c r="R9" s="514" t="e">
        <f>(R6+R7)/L55</f>
        <v>#N/A</v>
      </c>
      <c r="S9" s="506"/>
      <c r="T9" s="10"/>
      <c r="U9" s="63"/>
      <c r="V9" s="63"/>
      <c r="W9" s="63"/>
      <c r="X9" s="63"/>
      <c r="Y9" s="63"/>
    </row>
    <row r="10" spans="1:25" x14ac:dyDescent="0.2">
      <c r="A10" s="10"/>
      <c r="B10" s="510" t="s">
        <v>513</v>
      </c>
      <c r="C10" s="511"/>
      <c r="D10" s="511"/>
      <c r="E10" s="511"/>
      <c r="F10" s="511"/>
      <c r="G10" s="511"/>
      <c r="H10" s="511"/>
      <c r="I10" s="511"/>
      <c r="J10" s="511"/>
      <c r="K10" s="511"/>
      <c r="L10" s="511"/>
      <c r="M10" s="511"/>
      <c r="N10" s="511"/>
      <c r="O10" s="511"/>
      <c r="P10" s="511"/>
      <c r="Q10" s="512"/>
      <c r="R10" s="514" t="e">
        <f>S55</f>
        <v>#REF!</v>
      </c>
      <c r="S10" s="506"/>
      <c r="T10" s="10"/>
      <c r="U10" s="63"/>
      <c r="V10" s="63"/>
      <c r="W10" s="63"/>
      <c r="X10" s="63"/>
      <c r="Y10" s="63"/>
    </row>
    <row r="11" spans="1:25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11"/>
      <c r="S11" s="111"/>
      <c r="T11" s="10"/>
      <c r="U11" s="63"/>
      <c r="V11" s="63"/>
      <c r="W11" s="63"/>
      <c r="X11" s="63"/>
      <c r="Y11" s="63"/>
    </row>
    <row r="12" spans="1:25" x14ac:dyDescent="0.2">
      <c r="A12" s="10"/>
      <c r="B12" s="513" t="s">
        <v>514</v>
      </c>
      <c r="C12" s="513"/>
      <c r="D12" s="507"/>
      <c r="E12" s="507"/>
      <c r="F12" s="10"/>
      <c r="G12" s="10"/>
      <c r="H12" s="515" t="s">
        <v>515</v>
      </c>
      <c r="I12" s="516"/>
      <c r="J12" s="112">
        <v>46</v>
      </c>
      <c r="K12" s="10"/>
      <c r="L12" s="10"/>
      <c r="M12" s="10"/>
      <c r="N12" s="10"/>
      <c r="O12" s="508" t="s">
        <v>38</v>
      </c>
      <c r="P12" s="509"/>
      <c r="Q12" s="10"/>
      <c r="R12" s="505" t="e">
        <f>#REF!</f>
        <v>#REF!</v>
      </c>
      <c r="S12" s="506"/>
      <c r="T12" s="10"/>
      <c r="U12" s="63"/>
      <c r="V12" s="63"/>
      <c r="W12" s="63"/>
      <c r="X12" s="63"/>
      <c r="Y12" s="63"/>
    </row>
    <row r="13" spans="1:25" x14ac:dyDescent="0.2">
      <c r="A13" s="10"/>
      <c r="B13" s="10"/>
      <c r="C13" s="10"/>
      <c r="D13" s="507"/>
      <c r="E13" s="507"/>
      <c r="F13" s="10"/>
      <c r="G13" s="10"/>
      <c r="H13" s="10"/>
      <c r="I13" s="10"/>
      <c r="J13" s="10"/>
      <c r="K13" s="10"/>
      <c r="L13" s="10"/>
      <c r="M13" s="10"/>
      <c r="N13" s="10"/>
      <c r="O13" s="508" t="s">
        <v>39</v>
      </c>
      <c r="P13" s="509"/>
      <c r="Q13" s="10"/>
      <c r="R13" s="505">
        <f>'SVS GR '!D41</f>
        <v>18.173195156250003</v>
      </c>
      <c r="S13" s="506"/>
      <c r="T13" s="10"/>
      <c r="U13" s="63"/>
      <c r="V13" s="63"/>
      <c r="W13" s="63"/>
      <c r="X13" s="63"/>
      <c r="Y13" s="63"/>
    </row>
    <row r="14" spans="1:25" x14ac:dyDescent="0.2">
      <c r="A14" s="10"/>
      <c r="B14" s="10"/>
      <c r="C14" s="10"/>
      <c r="D14" s="507"/>
      <c r="E14" s="507"/>
      <c r="F14" s="10"/>
      <c r="G14" s="10"/>
      <c r="H14" s="10"/>
      <c r="I14" s="10"/>
      <c r="J14" s="10"/>
      <c r="K14" s="10"/>
      <c r="L14" s="10"/>
      <c r="M14" s="10"/>
      <c r="N14" s="10"/>
      <c r="O14" s="508" t="s">
        <v>609</v>
      </c>
      <c r="P14" s="509"/>
      <c r="Q14" s="10"/>
      <c r="R14" s="505" t="e">
        <f>#REF!</f>
        <v>#REF!</v>
      </c>
      <c r="S14" s="506"/>
      <c r="T14" s="10"/>
      <c r="U14" s="63"/>
      <c r="V14" s="63"/>
      <c r="W14" s="63"/>
      <c r="X14" s="63"/>
      <c r="Y14" s="63"/>
    </row>
    <row r="15" spans="1:25" x14ac:dyDescent="0.2">
      <c r="A15" s="10"/>
      <c r="B15" s="10"/>
      <c r="C15" s="10"/>
      <c r="D15" s="113"/>
      <c r="E15" s="113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14"/>
      <c r="R15" s="10"/>
      <c r="S15" s="10"/>
      <c r="T15" s="10"/>
      <c r="U15" s="63"/>
      <c r="V15" s="63"/>
      <c r="W15" s="63"/>
      <c r="X15" s="63"/>
      <c r="Y15" s="63"/>
    </row>
    <row r="16" spans="1:25" x14ac:dyDescent="0.2"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63"/>
      <c r="V16" s="63"/>
      <c r="W16" s="63"/>
      <c r="X16" s="63"/>
      <c r="Y16" s="63"/>
    </row>
    <row r="17" spans="1:25" ht="12" customHeight="1" x14ac:dyDescent="0.2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499" t="s">
        <v>1</v>
      </c>
      <c r="L17" s="500"/>
      <c r="M17" s="500"/>
      <c r="N17" s="500"/>
      <c r="O17" s="501"/>
      <c r="P17" s="502" t="s">
        <v>2</v>
      </c>
      <c r="Q17" s="503"/>
      <c r="R17" s="502" t="s">
        <v>517</v>
      </c>
      <c r="S17" s="503"/>
      <c r="T17" s="10"/>
      <c r="U17" s="63"/>
      <c r="V17" s="63"/>
      <c r="W17" s="63"/>
      <c r="X17" s="63"/>
      <c r="Y17" s="63"/>
    </row>
    <row r="18" spans="1:25" s="121" customFormat="1" ht="22.5" customHeight="1" x14ac:dyDescent="0.2">
      <c r="A18" s="113"/>
      <c r="B18" s="115" t="s">
        <v>40</v>
      </c>
      <c r="C18" s="115" t="s">
        <v>41</v>
      </c>
      <c r="D18" s="115" t="s">
        <v>42</v>
      </c>
      <c r="E18" s="115" t="s">
        <v>43</v>
      </c>
      <c r="F18" s="116" t="s">
        <v>44</v>
      </c>
      <c r="G18" s="116" t="s">
        <v>518</v>
      </c>
      <c r="H18" s="116" t="s">
        <v>45</v>
      </c>
      <c r="I18" s="117" t="s">
        <v>46</v>
      </c>
      <c r="J18" s="116" t="s">
        <v>610</v>
      </c>
      <c r="K18" s="118" t="s">
        <v>48</v>
      </c>
      <c r="L18" s="116" t="s">
        <v>49</v>
      </c>
      <c r="M18" s="116" t="s">
        <v>50</v>
      </c>
      <c r="N18" s="119" t="s">
        <v>51</v>
      </c>
      <c r="O18" s="119" t="s">
        <v>52</v>
      </c>
      <c r="P18" s="118" t="s">
        <v>48</v>
      </c>
      <c r="Q18" s="119" t="s">
        <v>53</v>
      </c>
      <c r="R18" s="118" t="s">
        <v>48</v>
      </c>
      <c r="S18" s="119" t="s">
        <v>520</v>
      </c>
      <c r="T18" s="10"/>
      <c r="U18" s="120"/>
      <c r="V18" s="120"/>
      <c r="W18" s="120"/>
      <c r="X18" s="120"/>
      <c r="Y18" s="120"/>
    </row>
    <row r="19" spans="1:25" x14ac:dyDescent="0.2">
      <c r="A19" s="10"/>
      <c r="B19" s="107"/>
      <c r="C19" s="107"/>
      <c r="D19" s="107"/>
      <c r="E19" s="107"/>
      <c r="F19" s="122">
        <v>0</v>
      </c>
      <c r="G19" s="132">
        <v>0</v>
      </c>
      <c r="H19" s="106" t="e">
        <f>IF(VLOOKUP(J19,'Kalk.grund.KITA'!$D$13:$F$41,TRUE)=J19,VLOOKUP(J19,'Kalk.grund.KITA'!$D$13:$F$41,3),0)</f>
        <v>#N/A</v>
      </c>
      <c r="I19" s="123" t="e">
        <f t="shared" ref="I19:I51" si="0">IF(H19=5,((H19*$J$12)+2),H19*$J$12)</f>
        <v>#N/A</v>
      </c>
      <c r="J19" s="5"/>
      <c r="K19" s="76" t="e">
        <f>IF(VLOOKUP(J19,'Kalk.grund.KITA'!$D$13:$E$41,TRUE)=J19,VLOOKUP(J19,'Kalk.grund.KITA'!$D$13:$E$41,2),0)</f>
        <v>#N/A</v>
      </c>
      <c r="L19" s="77" t="e">
        <f t="shared" ref="L19:L51" si="1">F19*I19</f>
        <v>#N/A</v>
      </c>
      <c r="M19" s="77" t="e">
        <f t="shared" ref="M19:M51" si="2">L19/K19</f>
        <v>#N/A</v>
      </c>
      <c r="N19" s="77" t="e">
        <f t="shared" ref="N19:N51" si="3">F19/K19*$R$12</f>
        <v>#N/A</v>
      </c>
      <c r="O19" s="77" t="e">
        <f t="shared" ref="O19:O51" si="4">N19*I19/12</f>
        <v>#N/A</v>
      </c>
      <c r="P19" s="124">
        <v>30</v>
      </c>
      <c r="Q19" s="77" t="e">
        <f t="shared" ref="Q19:Q51" si="5">IF(H19=0,((F19/P19*$R$13)*0),F19/P19*$R$13)</f>
        <v>#N/A</v>
      </c>
      <c r="R19" s="76">
        <v>39</v>
      </c>
      <c r="S19" s="77" t="e">
        <f t="shared" ref="S19:S51" si="6">G19/R19*$R$14</f>
        <v>#REF!</v>
      </c>
      <c r="T19" s="10"/>
      <c r="U19" s="63"/>
      <c r="V19" s="63"/>
      <c r="W19" s="63"/>
      <c r="X19" s="63"/>
      <c r="Y19" s="63"/>
    </row>
    <row r="20" spans="1:25" x14ac:dyDescent="0.2">
      <c r="A20" s="10"/>
      <c r="B20" s="107"/>
      <c r="C20" s="107"/>
      <c r="D20" s="107"/>
      <c r="E20" s="107"/>
      <c r="F20" s="122">
        <v>0</v>
      </c>
      <c r="G20" s="132">
        <v>0</v>
      </c>
      <c r="H20" s="106" t="e">
        <f>IF(VLOOKUP(J20,'Kalk.grund.KITA'!$D$13:$F$41,TRUE)=J20,VLOOKUP(J20,'Kalk.grund.KITA'!$D$13:$F$41,3),0)</f>
        <v>#N/A</v>
      </c>
      <c r="I20" s="123" t="e">
        <f t="shared" si="0"/>
        <v>#N/A</v>
      </c>
      <c r="J20" s="5"/>
      <c r="K20" s="76" t="e">
        <f>IF(VLOOKUP(J20,'Kalk.grund.KITA'!$D$13:$E$41,TRUE)=J20,VLOOKUP(J20,'Kalk.grund.KITA'!$D$13:$E$41,2),0)</f>
        <v>#N/A</v>
      </c>
      <c r="L20" s="77" t="e">
        <f t="shared" si="1"/>
        <v>#N/A</v>
      </c>
      <c r="M20" s="77" t="e">
        <f t="shared" si="2"/>
        <v>#N/A</v>
      </c>
      <c r="N20" s="77" t="e">
        <f t="shared" si="3"/>
        <v>#N/A</v>
      </c>
      <c r="O20" s="77" t="e">
        <f t="shared" si="4"/>
        <v>#N/A</v>
      </c>
      <c r="P20" s="124">
        <v>30</v>
      </c>
      <c r="Q20" s="77" t="e">
        <f t="shared" si="5"/>
        <v>#N/A</v>
      </c>
      <c r="R20" s="76">
        <v>39</v>
      </c>
      <c r="S20" s="77" t="e">
        <f t="shared" si="6"/>
        <v>#REF!</v>
      </c>
      <c r="T20" s="10"/>
      <c r="U20" s="63"/>
      <c r="V20" s="63"/>
      <c r="W20" s="63"/>
      <c r="X20" s="63"/>
      <c r="Y20" s="63"/>
    </row>
    <row r="21" spans="1:25" x14ac:dyDescent="0.2">
      <c r="A21" s="10"/>
      <c r="B21" s="107"/>
      <c r="C21" s="107"/>
      <c r="D21" s="107"/>
      <c r="E21" s="107"/>
      <c r="F21" s="122">
        <v>0</v>
      </c>
      <c r="G21" s="132">
        <v>0</v>
      </c>
      <c r="H21" s="106" t="e">
        <f>IF(VLOOKUP(J21,'Kalk.grund.KITA'!$D$13:$F$41,TRUE)=J21,VLOOKUP(J21,'Kalk.grund.KITA'!$D$13:$F$41,3),0)</f>
        <v>#N/A</v>
      </c>
      <c r="I21" s="123" t="e">
        <f t="shared" si="0"/>
        <v>#N/A</v>
      </c>
      <c r="J21" s="5"/>
      <c r="K21" s="76" t="e">
        <f>IF(VLOOKUP(J21,'Kalk.grund.KITA'!$D$13:$E$41,TRUE)=J21,VLOOKUP(J21,'Kalk.grund.KITA'!$D$13:$E$41,2),0)</f>
        <v>#N/A</v>
      </c>
      <c r="L21" s="77" t="e">
        <f t="shared" si="1"/>
        <v>#N/A</v>
      </c>
      <c r="M21" s="77" t="e">
        <f t="shared" si="2"/>
        <v>#N/A</v>
      </c>
      <c r="N21" s="77" t="e">
        <f t="shared" si="3"/>
        <v>#N/A</v>
      </c>
      <c r="O21" s="77" t="e">
        <f t="shared" si="4"/>
        <v>#N/A</v>
      </c>
      <c r="P21" s="124">
        <v>30</v>
      </c>
      <c r="Q21" s="77" t="e">
        <f t="shared" si="5"/>
        <v>#N/A</v>
      </c>
      <c r="R21" s="76">
        <v>39</v>
      </c>
      <c r="S21" s="77" t="e">
        <f t="shared" si="6"/>
        <v>#REF!</v>
      </c>
      <c r="T21" s="10"/>
      <c r="U21" s="63"/>
      <c r="V21" s="63"/>
      <c r="W21" s="63"/>
      <c r="X21" s="63"/>
      <c r="Y21" s="63"/>
    </row>
    <row r="22" spans="1:25" x14ac:dyDescent="0.2">
      <c r="A22" s="10"/>
      <c r="B22" s="107"/>
      <c r="C22" s="107"/>
      <c r="D22" s="107"/>
      <c r="E22" s="107"/>
      <c r="F22" s="122">
        <v>0</v>
      </c>
      <c r="G22" s="132">
        <v>0</v>
      </c>
      <c r="H22" s="106" t="e">
        <f>IF(VLOOKUP(J22,'Kalk.grund.KITA'!$D$13:$F$41,TRUE)=J22,VLOOKUP(J22,'Kalk.grund.KITA'!$D$13:$F$41,3),0)</f>
        <v>#N/A</v>
      </c>
      <c r="I22" s="123" t="e">
        <f t="shared" si="0"/>
        <v>#N/A</v>
      </c>
      <c r="J22" s="5"/>
      <c r="K22" s="76" t="e">
        <f>IF(VLOOKUP(J22,'Kalk.grund.KITA'!$D$13:$E$41,TRUE)=J22,VLOOKUP(J22,'Kalk.grund.KITA'!$D$13:$E$41,2),0)</f>
        <v>#N/A</v>
      </c>
      <c r="L22" s="77" t="e">
        <f t="shared" si="1"/>
        <v>#N/A</v>
      </c>
      <c r="M22" s="77" t="e">
        <f t="shared" si="2"/>
        <v>#N/A</v>
      </c>
      <c r="N22" s="77" t="e">
        <f t="shared" si="3"/>
        <v>#N/A</v>
      </c>
      <c r="O22" s="77" t="e">
        <f t="shared" si="4"/>
        <v>#N/A</v>
      </c>
      <c r="P22" s="124">
        <v>30</v>
      </c>
      <c r="Q22" s="77" t="e">
        <f t="shared" si="5"/>
        <v>#N/A</v>
      </c>
      <c r="R22" s="76">
        <v>39</v>
      </c>
      <c r="S22" s="77" t="e">
        <f t="shared" si="6"/>
        <v>#REF!</v>
      </c>
      <c r="T22" s="10"/>
      <c r="U22" s="63"/>
      <c r="V22" s="63"/>
      <c r="W22" s="63"/>
      <c r="X22" s="63"/>
      <c r="Y22" s="63"/>
    </row>
    <row r="23" spans="1:25" x14ac:dyDescent="0.2">
      <c r="A23" s="10"/>
      <c r="B23" s="107"/>
      <c r="C23" s="107"/>
      <c r="D23" s="107"/>
      <c r="E23" s="107"/>
      <c r="F23" s="122">
        <v>0</v>
      </c>
      <c r="G23" s="132">
        <v>0</v>
      </c>
      <c r="H23" s="106" t="e">
        <f>IF(VLOOKUP(J23,'Kalk.grund.KITA'!$D$13:$F$41,TRUE)=J23,VLOOKUP(J23,'Kalk.grund.KITA'!$D$13:$F$41,3),0)</f>
        <v>#N/A</v>
      </c>
      <c r="I23" s="123" t="e">
        <f t="shared" si="0"/>
        <v>#N/A</v>
      </c>
      <c r="J23" s="5"/>
      <c r="K23" s="76" t="e">
        <f>IF(VLOOKUP(J23,'Kalk.grund.KITA'!$D$13:$E$41,TRUE)=J23,VLOOKUP(J23,'Kalk.grund.KITA'!$D$13:$E$41,2),0)</f>
        <v>#N/A</v>
      </c>
      <c r="L23" s="77" t="e">
        <f t="shared" si="1"/>
        <v>#N/A</v>
      </c>
      <c r="M23" s="77" t="e">
        <f t="shared" si="2"/>
        <v>#N/A</v>
      </c>
      <c r="N23" s="77" t="e">
        <f t="shared" si="3"/>
        <v>#N/A</v>
      </c>
      <c r="O23" s="77" t="e">
        <f t="shared" si="4"/>
        <v>#N/A</v>
      </c>
      <c r="P23" s="124">
        <v>30</v>
      </c>
      <c r="Q23" s="77" t="e">
        <f t="shared" si="5"/>
        <v>#N/A</v>
      </c>
      <c r="R23" s="76">
        <v>39</v>
      </c>
      <c r="S23" s="77" t="e">
        <f t="shared" si="6"/>
        <v>#REF!</v>
      </c>
      <c r="T23" s="10"/>
      <c r="U23" s="63"/>
      <c r="V23" s="63"/>
      <c r="W23" s="63"/>
      <c r="X23" s="63"/>
      <c r="Y23" s="63"/>
    </row>
    <row r="24" spans="1:25" x14ac:dyDescent="0.2">
      <c r="A24" s="10"/>
      <c r="B24" s="107"/>
      <c r="C24" s="107"/>
      <c r="D24" s="107"/>
      <c r="E24" s="107"/>
      <c r="F24" s="122">
        <v>0</v>
      </c>
      <c r="G24" s="132">
        <v>0</v>
      </c>
      <c r="H24" s="106" t="e">
        <f>IF(VLOOKUP(J24,'Kalk.grund.KITA'!$D$13:$F$41,TRUE)=J24,VLOOKUP(J24,'Kalk.grund.KITA'!$D$13:$F$41,3),0)</f>
        <v>#N/A</v>
      </c>
      <c r="I24" s="123" t="e">
        <f t="shared" si="0"/>
        <v>#N/A</v>
      </c>
      <c r="J24" s="5"/>
      <c r="K24" s="76" t="e">
        <f>IF(VLOOKUP(J24,'Kalk.grund.KITA'!$D$13:$E$41,TRUE)=J24,VLOOKUP(J24,'Kalk.grund.KITA'!$D$13:$E$41,2),0)</f>
        <v>#N/A</v>
      </c>
      <c r="L24" s="77" t="e">
        <f t="shared" si="1"/>
        <v>#N/A</v>
      </c>
      <c r="M24" s="77" t="e">
        <f t="shared" si="2"/>
        <v>#N/A</v>
      </c>
      <c r="N24" s="77" t="e">
        <f t="shared" si="3"/>
        <v>#N/A</v>
      </c>
      <c r="O24" s="77" t="e">
        <f t="shared" si="4"/>
        <v>#N/A</v>
      </c>
      <c r="P24" s="124">
        <v>30</v>
      </c>
      <c r="Q24" s="77" t="e">
        <f t="shared" si="5"/>
        <v>#N/A</v>
      </c>
      <c r="R24" s="76">
        <v>39</v>
      </c>
      <c r="S24" s="77" t="e">
        <f t="shared" si="6"/>
        <v>#REF!</v>
      </c>
      <c r="T24" s="10"/>
      <c r="U24" s="63"/>
      <c r="V24" s="63"/>
      <c r="W24" s="63"/>
      <c r="X24" s="63"/>
      <c r="Y24" s="63"/>
    </row>
    <row r="25" spans="1:25" x14ac:dyDescent="0.2">
      <c r="A25" s="10"/>
      <c r="B25" s="107"/>
      <c r="C25" s="107"/>
      <c r="D25" s="107"/>
      <c r="E25" s="107"/>
      <c r="F25" s="122">
        <v>0</v>
      </c>
      <c r="G25" s="132">
        <v>0</v>
      </c>
      <c r="H25" s="106" t="e">
        <f>IF(VLOOKUP(J25,'Kalk.grund.KITA'!$D$13:$F$41,TRUE)=J25,VLOOKUP(J25,'Kalk.grund.KITA'!$D$13:$F$41,3),0)</f>
        <v>#N/A</v>
      </c>
      <c r="I25" s="123" t="e">
        <f t="shared" si="0"/>
        <v>#N/A</v>
      </c>
      <c r="J25" s="5"/>
      <c r="K25" s="76" t="e">
        <f>IF(VLOOKUP(J25,'Kalk.grund.KITA'!$D$13:$E$41,TRUE)=J25,VLOOKUP(J25,'Kalk.grund.KITA'!$D$13:$E$41,2),0)</f>
        <v>#N/A</v>
      </c>
      <c r="L25" s="77" t="e">
        <f t="shared" si="1"/>
        <v>#N/A</v>
      </c>
      <c r="M25" s="77" t="e">
        <f t="shared" si="2"/>
        <v>#N/A</v>
      </c>
      <c r="N25" s="77" t="e">
        <f t="shared" si="3"/>
        <v>#N/A</v>
      </c>
      <c r="O25" s="77" t="e">
        <f t="shared" si="4"/>
        <v>#N/A</v>
      </c>
      <c r="P25" s="124">
        <v>30</v>
      </c>
      <c r="Q25" s="77" t="e">
        <f t="shared" si="5"/>
        <v>#N/A</v>
      </c>
      <c r="R25" s="76">
        <v>39</v>
      </c>
      <c r="S25" s="77" t="e">
        <f t="shared" si="6"/>
        <v>#REF!</v>
      </c>
      <c r="T25" s="10"/>
      <c r="U25" s="63"/>
      <c r="V25" s="63"/>
      <c r="W25" s="63"/>
      <c r="X25" s="63"/>
      <c r="Y25" s="63"/>
    </row>
    <row r="26" spans="1:25" x14ac:dyDescent="0.2">
      <c r="A26" s="10"/>
      <c r="B26" s="107"/>
      <c r="C26" s="107"/>
      <c r="D26" s="107"/>
      <c r="E26" s="107"/>
      <c r="F26" s="122">
        <v>0</v>
      </c>
      <c r="G26" s="132">
        <v>0</v>
      </c>
      <c r="H26" s="106" t="e">
        <f>IF(VLOOKUP(J26,'Kalk.grund.KITA'!$D$13:$F$41,TRUE)=J26,VLOOKUP(J26,'Kalk.grund.KITA'!$D$13:$F$41,3),0)</f>
        <v>#N/A</v>
      </c>
      <c r="I26" s="123" t="e">
        <f t="shared" si="0"/>
        <v>#N/A</v>
      </c>
      <c r="J26" s="5"/>
      <c r="K26" s="76" t="e">
        <f>IF(VLOOKUP(J26,'Kalk.grund.KITA'!$D$13:$E$41,TRUE)=J26,VLOOKUP(J26,'Kalk.grund.KITA'!$D$13:$E$41,2),0)</f>
        <v>#N/A</v>
      </c>
      <c r="L26" s="77" t="e">
        <f t="shared" si="1"/>
        <v>#N/A</v>
      </c>
      <c r="M26" s="77" t="e">
        <f t="shared" si="2"/>
        <v>#N/A</v>
      </c>
      <c r="N26" s="77" t="e">
        <f t="shared" si="3"/>
        <v>#N/A</v>
      </c>
      <c r="O26" s="77" t="e">
        <f t="shared" si="4"/>
        <v>#N/A</v>
      </c>
      <c r="P26" s="124">
        <v>30</v>
      </c>
      <c r="Q26" s="77" t="e">
        <f t="shared" si="5"/>
        <v>#N/A</v>
      </c>
      <c r="R26" s="76">
        <v>39</v>
      </c>
      <c r="S26" s="77" t="e">
        <f t="shared" si="6"/>
        <v>#REF!</v>
      </c>
      <c r="T26" s="10"/>
      <c r="U26" s="63"/>
      <c r="V26" s="63"/>
      <c r="W26" s="63"/>
      <c r="X26" s="63"/>
      <c r="Y26" s="63"/>
    </row>
    <row r="27" spans="1:25" x14ac:dyDescent="0.2">
      <c r="A27" s="10"/>
      <c r="B27" s="107"/>
      <c r="C27" s="107"/>
      <c r="D27" s="107"/>
      <c r="E27" s="107"/>
      <c r="F27" s="122">
        <v>0</v>
      </c>
      <c r="G27" s="132">
        <v>0</v>
      </c>
      <c r="H27" s="106" t="e">
        <f>IF(VLOOKUP(J27,'Kalk.grund.KITA'!$D$13:$F$41,TRUE)=J27,VLOOKUP(J27,'Kalk.grund.KITA'!$D$13:$F$41,3),0)</f>
        <v>#N/A</v>
      </c>
      <c r="I27" s="123" t="e">
        <f t="shared" si="0"/>
        <v>#N/A</v>
      </c>
      <c r="J27" s="5"/>
      <c r="K27" s="76" t="e">
        <f>IF(VLOOKUP(J27,'Kalk.grund.KITA'!$D$13:$E$41,TRUE)=J27,VLOOKUP(J27,'Kalk.grund.KITA'!$D$13:$E$41,2),0)</f>
        <v>#N/A</v>
      </c>
      <c r="L27" s="77" t="e">
        <f t="shared" si="1"/>
        <v>#N/A</v>
      </c>
      <c r="M27" s="77" t="e">
        <f t="shared" si="2"/>
        <v>#N/A</v>
      </c>
      <c r="N27" s="77" t="e">
        <f t="shared" si="3"/>
        <v>#N/A</v>
      </c>
      <c r="O27" s="77" t="e">
        <f t="shared" si="4"/>
        <v>#N/A</v>
      </c>
      <c r="P27" s="124">
        <v>30</v>
      </c>
      <c r="Q27" s="77" t="e">
        <f t="shared" si="5"/>
        <v>#N/A</v>
      </c>
      <c r="R27" s="76">
        <v>39</v>
      </c>
      <c r="S27" s="77" t="e">
        <f t="shared" si="6"/>
        <v>#REF!</v>
      </c>
      <c r="T27" s="10"/>
      <c r="U27" s="63"/>
      <c r="V27" s="63"/>
      <c r="W27" s="63"/>
      <c r="X27" s="63"/>
      <c r="Y27" s="63"/>
    </row>
    <row r="28" spans="1:25" x14ac:dyDescent="0.2">
      <c r="A28" s="10"/>
      <c r="B28" s="107"/>
      <c r="C28" s="107"/>
      <c r="D28" s="107"/>
      <c r="E28" s="107"/>
      <c r="F28" s="122">
        <v>0</v>
      </c>
      <c r="G28" s="132">
        <v>0</v>
      </c>
      <c r="H28" s="106" t="e">
        <f>IF(VLOOKUP(J28,'Kalk.grund.KITA'!$D$13:$F$41,TRUE)=J28,VLOOKUP(J28,'Kalk.grund.KITA'!$D$13:$F$41,3),0)</f>
        <v>#N/A</v>
      </c>
      <c r="I28" s="123" t="e">
        <f t="shared" si="0"/>
        <v>#N/A</v>
      </c>
      <c r="J28" s="5"/>
      <c r="K28" s="76" t="e">
        <f>IF(VLOOKUP(J28,'Kalk.grund.KITA'!$D$13:$E$41,TRUE)=J28,VLOOKUP(J28,'Kalk.grund.KITA'!$D$13:$E$41,2),0)</f>
        <v>#N/A</v>
      </c>
      <c r="L28" s="77" t="e">
        <f t="shared" si="1"/>
        <v>#N/A</v>
      </c>
      <c r="M28" s="77" t="e">
        <f t="shared" si="2"/>
        <v>#N/A</v>
      </c>
      <c r="N28" s="77" t="e">
        <f t="shared" si="3"/>
        <v>#N/A</v>
      </c>
      <c r="O28" s="77" t="e">
        <f t="shared" si="4"/>
        <v>#N/A</v>
      </c>
      <c r="P28" s="124">
        <v>30</v>
      </c>
      <c r="Q28" s="77" t="e">
        <f t="shared" si="5"/>
        <v>#N/A</v>
      </c>
      <c r="R28" s="76">
        <v>39</v>
      </c>
      <c r="S28" s="77" t="e">
        <f t="shared" si="6"/>
        <v>#REF!</v>
      </c>
      <c r="T28" s="10"/>
      <c r="U28" s="63"/>
      <c r="V28" s="63"/>
      <c r="W28" s="63"/>
      <c r="X28" s="63"/>
      <c r="Y28" s="63"/>
    </row>
    <row r="29" spans="1:25" x14ac:dyDescent="0.2">
      <c r="A29" s="10"/>
      <c r="B29" s="107"/>
      <c r="C29" s="107"/>
      <c r="D29" s="107"/>
      <c r="E29" s="107"/>
      <c r="F29" s="122">
        <v>0</v>
      </c>
      <c r="G29" s="132">
        <v>0</v>
      </c>
      <c r="H29" s="106" t="e">
        <f>IF(VLOOKUP(J29,'Kalk.grund.KITA'!$D$13:$F$41,TRUE)=J29,VLOOKUP(J29,'Kalk.grund.KITA'!$D$13:$F$41,3),0)</f>
        <v>#N/A</v>
      </c>
      <c r="I29" s="123" t="e">
        <f t="shared" si="0"/>
        <v>#N/A</v>
      </c>
      <c r="J29" s="5"/>
      <c r="K29" s="76" t="e">
        <f>IF(VLOOKUP(J29,'Kalk.grund.KITA'!$D$13:$E$41,TRUE)=J29,VLOOKUP(J29,'Kalk.grund.KITA'!$D$13:$E$41,2),0)</f>
        <v>#N/A</v>
      </c>
      <c r="L29" s="77" t="e">
        <f t="shared" si="1"/>
        <v>#N/A</v>
      </c>
      <c r="M29" s="77" t="e">
        <f t="shared" si="2"/>
        <v>#N/A</v>
      </c>
      <c r="N29" s="77" t="e">
        <f t="shared" si="3"/>
        <v>#N/A</v>
      </c>
      <c r="O29" s="77" t="e">
        <f t="shared" si="4"/>
        <v>#N/A</v>
      </c>
      <c r="P29" s="124">
        <v>30</v>
      </c>
      <c r="Q29" s="77" t="e">
        <f t="shared" si="5"/>
        <v>#N/A</v>
      </c>
      <c r="R29" s="76">
        <v>39</v>
      </c>
      <c r="S29" s="77" t="e">
        <f t="shared" si="6"/>
        <v>#REF!</v>
      </c>
      <c r="T29" s="10"/>
      <c r="U29" s="63"/>
      <c r="V29" s="63"/>
      <c r="W29" s="63"/>
      <c r="X29" s="63"/>
      <c r="Y29" s="63"/>
    </row>
    <row r="30" spans="1:25" x14ac:dyDescent="0.2">
      <c r="A30" s="10"/>
      <c r="B30" s="107"/>
      <c r="C30" s="107"/>
      <c r="D30" s="107"/>
      <c r="E30" s="107"/>
      <c r="F30" s="122">
        <v>0</v>
      </c>
      <c r="G30" s="132">
        <v>0</v>
      </c>
      <c r="H30" s="106" t="e">
        <f>IF(VLOOKUP(J30,'Kalk.grund.KITA'!$D$13:$F$41,TRUE)=J30,VLOOKUP(J30,'Kalk.grund.KITA'!$D$13:$F$41,3),0)</f>
        <v>#N/A</v>
      </c>
      <c r="I30" s="123" t="e">
        <f t="shared" si="0"/>
        <v>#N/A</v>
      </c>
      <c r="J30" s="5"/>
      <c r="K30" s="76" t="e">
        <f>IF(VLOOKUP(J30,'Kalk.grund.KITA'!$D$13:$E$41,TRUE)=J30,VLOOKUP(J30,'Kalk.grund.KITA'!$D$13:$E$41,2),0)</f>
        <v>#N/A</v>
      </c>
      <c r="L30" s="77" t="e">
        <f t="shared" si="1"/>
        <v>#N/A</v>
      </c>
      <c r="M30" s="77" t="e">
        <f t="shared" si="2"/>
        <v>#N/A</v>
      </c>
      <c r="N30" s="77" t="e">
        <f t="shared" si="3"/>
        <v>#N/A</v>
      </c>
      <c r="O30" s="77" t="e">
        <f t="shared" si="4"/>
        <v>#N/A</v>
      </c>
      <c r="P30" s="124">
        <v>30</v>
      </c>
      <c r="Q30" s="77" t="e">
        <f t="shared" si="5"/>
        <v>#N/A</v>
      </c>
      <c r="R30" s="76">
        <v>39</v>
      </c>
      <c r="S30" s="77" t="e">
        <f t="shared" si="6"/>
        <v>#REF!</v>
      </c>
      <c r="T30" s="10"/>
      <c r="U30" s="63"/>
      <c r="V30" s="63"/>
      <c r="W30" s="63"/>
      <c r="X30" s="63"/>
      <c r="Y30" s="63"/>
    </row>
    <row r="31" spans="1:25" x14ac:dyDescent="0.2">
      <c r="A31" s="10"/>
      <c r="B31" s="107"/>
      <c r="C31" s="107"/>
      <c r="D31" s="107"/>
      <c r="E31" s="107"/>
      <c r="F31" s="122">
        <v>0</v>
      </c>
      <c r="G31" s="132">
        <v>0</v>
      </c>
      <c r="H31" s="106" t="e">
        <f>IF(VLOOKUP(J31,'Kalk.grund.KITA'!$D$13:$F$41,TRUE)=J31,VLOOKUP(J31,'Kalk.grund.KITA'!$D$13:$F$41,3),0)</f>
        <v>#N/A</v>
      </c>
      <c r="I31" s="123" t="e">
        <f t="shared" si="0"/>
        <v>#N/A</v>
      </c>
      <c r="J31" s="5"/>
      <c r="K31" s="76" t="e">
        <f>IF(VLOOKUP(J31,'Kalk.grund.KITA'!$D$13:$E$41,TRUE)=J31,VLOOKUP(J31,'Kalk.grund.KITA'!$D$13:$E$41,2),0)</f>
        <v>#N/A</v>
      </c>
      <c r="L31" s="77" t="e">
        <f t="shared" si="1"/>
        <v>#N/A</v>
      </c>
      <c r="M31" s="77" t="e">
        <f t="shared" si="2"/>
        <v>#N/A</v>
      </c>
      <c r="N31" s="77" t="e">
        <f t="shared" si="3"/>
        <v>#N/A</v>
      </c>
      <c r="O31" s="77" t="e">
        <f t="shared" si="4"/>
        <v>#N/A</v>
      </c>
      <c r="P31" s="124">
        <v>30</v>
      </c>
      <c r="Q31" s="77" t="e">
        <f t="shared" si="5"/>
        <v>#N/A</v>
      </c>
      <c r="R31" s="76">
        <v>39</v>
      </c>
      <c r="S31" s="77" t="e">
        <f t="shared" si="6"/>
        <v>#REF!</v>
      </c>
      <c r="T31" s="10"/>
      <c r="U31" s="63"/>
      <c r="V31" s="63"/>
      <c r="W31" s="63"/>
      <c r="X31" s="63"/>
      <c r="Y31" s="63"/>
    </row>
    <row r="32" spans="1:25" x14ac:dyDescent="0.2">
      <c r="A32" s="10"/>
      <c r="B32" s="107"/>
      <c r="C32" s="107"/>
      <c r="D32" s="107"/>
      <c r="E32" s="107"/>
      <c r="F32" s="122">
        <v>0</v>
      </c>
      <c r="G32" s="132">
        <v>0</v>
      </c>
      <c r="H32" s="106" t="e">
        <f>IF(VLOOKUP(J32,'Kalk.grund.KITA'!$D$13:$F$41,TRUE)=J32,VLOOKUP(J32,'Kalk.grund.KITA'!$D$13:$F$41,3),0)</f>
        <v>#N/A</v>
      </c>
      <c r="I32" s="123" t="e">
        <f t="shared" si="0"/>
        <v>#N/A</v>
      </c>
      <c r="J32" s="5"/>
      <c r="K32" s="76" t="e">
        <f>IF(VLOOKUP(J32,'Kalk.grund.KITA'!$D$13:$E$41,TRUE)=J32,VLOOKUP(J32,'Kalk.grund.KITA'!$D$13:$E$41,2),0)</f>
        <v>#N/A</v>
      </c>
      <c r="L32" s="77" t="e">
        <f t="shared" si="1"/>
        <v>#N/A</v>
      </c>
      <c r="M32" s="77" t="e">
        <f t="shared" si="2"/>
        <v>#N/A</v>
      </c>
      <c r="N32" s="77" t="e">
        <f t="shared" si="3"/>
        <v>#N/A</v>
      </c>
      <c r="O32" s="77" t="e">
        <f t="shared" si="4"/>
        <v>#N/A</v>
      </c>
      <c r="P32" s="124">
        <v>30</v>
      </c>
      <c r="Q32" s="77" t="e">
        <f t="shared" si="5"/>
        <v>#N/A</v>
      </c>
      <c r="R32" s="76">
        <v>39</v>
      </c>
      <c r="S32" s="77" t="e">
        <f t="shared" si="6"/>
        <v>#REF!</v>
      </c>
      <c r="T32" s="10"/>
      <c r="U32" s="63"/>
      <c r="V32" s="63"/>
      <c r="W32" s="63"/>
      <c r="X32" s="63"/>
      <c r="Y32" s="63"/>
    </row>
    <row r="33" spans="1:25" x14ac:dyDescent="0.2">
      <c r="A33" s="10"/>
      <c r="B33" s="107"/>
      <c r="C33" s="107"/>
      <c r="D33" s="107"/>
      <c r="E33" s="107"/>
      <c r="F33" s="122">
        <v>0</v>
      </c>
      <c r="G33" s="132">
        <v>0</v>
      </c>
      <c r="H33" s="106" t="e">
        <f>IF(VLOOKUP(J33,'Kalk.grund.KITA'!$D$13:$F$41,TRUE)=J33,VLOOKUP(J33,'Kalk.grund.KITA'!$D$13:$F$41,3),0)</f>
        <v>#N/A</v>
      </c>
      <c r="I33" s="123" t="e">
        <f t="shared" si="0"/>
        <v>#N/A</v>
      </c>
      <c r="J33" s="5"/>
      <c r="K33" s="76" t="e">
        <f>IF(VLOOKUP(J33,'Kalk.grund.KITA'!$D$13:$E$41,TRUE)=J33,VLOOKUP(J33,'Kalk.grund.KITA'!$D$13:$E$41,2),0)</f>
        <v>#N/A</v>
      </c>
      <c r="L33" s="77" t="e">
        <f t="shared" si="1"/>
        <v>#N/A</v>
      </c>
      <c r="M33" s="77" t="e">
        <f t="shared" si="2"/>
        <v>#N/A</v>
      </c>
      <c r="N33" s="77" t="e">
        <f t="shared" si="3"/>
        <v>#N/A</v>
      </c>
      <c r="O33" s="77" t="e">
        <f t="shared" si="4"/>
        <v>#N/A</v>
      </c>
      <c r="P33" s="124">
        <v>30</v>
      </c>
      <c r="Q33" s="77" t="e">
        <f t="shared" si="5"/>
        <v>#N/A</v>
      </c>
      <c r="R33" s="76">
        <v>39</v>
      </c>
      <c r="S33" s="77" t="e">
        <f t="shared" si="6"/>
        <v>#REF!</v>
      </c>
      <c r="T33" s="10"/>
      <c r="U33" s="63"/>
      <c r="V33" s="63"/>
      <c r="W33" s="63"/>
      <c r="X33" s="63"/>
      <c r="Y33" s="63"/>
    </row>
    <row r="34" spans="1:25" x14ac:dyDescent="0.2">
      <c r="A34" s="10"/>
      <c r="B34" s="107"/>
      <c r="C34" s="107"/>
      <c r="D34" s="107"/>
      <c r="E34" s="107"/>
      <c r="F34" s="122">
        <v>0</v>
      </c>
      <c r="G34" s="132">
        <v>0</v>
      </c>
      <c r="H34" s="106" t="e">
        <f>IF(VLOOKUP(J34,'Kalk.grund.KITA'!$D$13:$F$41,TRUE)=J34,VLOOKUP(J34,'Kalk.grund.KITA'!$D$13:$F$41,3),0)</f>
        <v>#N/A</v>
      </c>
      <c r="I34" s="123" t="e">
        <f t="shared" si="0"/>
        <v>#N/A</v>
      </c>
      <c r="J34" s="5"/>
      <c r="K34" s="76" t="e">
        <f>IF(VLOOKUP(J34,'Kalk.grund.KITA'!$D$13:$E$41,TRUE)=J34,VLOOKUP(J34,'Kalk.grund.KITA'!$D$13:$E$41,2),0)</f>
        <v>#N/A</v>
      </c>
      <c r="L34" s="77" t="e">
        <f t="shared" si="1"/>
        <v>#N/A</v>
      </c>
      <c r="M34" s="77" t="e">
        <f t="shared" si="2"/>
        <v>#N/A</v>
      </c>
      <c r="N34" s="77" t="e">
        <f t="shared" si="3"/>
        <v>#N/A</v>
      </c>
      <c r="O34" s="77" t="e">
        <f t="shared" si="4"/>
        <v>#N/A</v>
      </c>
      <c r="P34" s="124">
        <v>30</v>
      </c>
      <c r="Q34" s="77" t="e">
        <f t="shared" si="5"/>
        <v>#N/A</v>
      </c>
      <c r="R34" s="76">
        <v>39</v>
      </c>
      <c r="S34" s="77" t="e">
        <f t="shared" si="6"/>
        <v>#REF!</v>
      </c>
      <c r="T34" s="10"/>
      <c r="U34" s="63"/>
      <c r="V34" s="63"/>
      <c r="W34" s="63"/>
      <c r="X34" s="63"/>
      <c r="Y34" s="63"/>
    </row>
    <row r="35" spans="1:25" x14ac:dyDescent="0.2">
      <c r="A35" s="10"/>
      <c r="B35" s="107"/>
      <c r="C35" s="107"/>
      <c r="D35" s="107"/>
      <c r="E35" s="107"/>
      <c r="F35" s="122">
        <v>0</v>
      </c>
      <c r="G35" s="132">
        <v>0</v>
      </c>
      <c r="H35" s="106" t="e">
        <f>IF(VLOOKUP(J35,'Kalk.grund.KITA'!$D$13:$F$41,TRUE)=J35,VLOOKUP(J35,'Kalk.grund.KITA'!$D$13:$F$41,3),0)</f>
        <v>#N/A</v>
      </c>
      <c r="I35" s="123" t="e">
        <f t="shared" si="0"/>
        <v>#N/A</v>
      </c>
      <c r="J35" s="5"/>
      <c r="K35" s="76" t="e">
        <f>IF(VLOOKUP(J35,'Kalk.grund.KITA'!$D$13:$E$41,TRUE)=J35,VLOOKUP(J35,'Kalk.grund.KITA'!$D$13:$E$41,2),0)</f>
        <v>#N/A</v>
      </c>
      <c r="L35" s="77" t="e">
        <f t="shared" si="1"/>
        <v>#N/A</v>
      </c>
      <c r="M35" s="77" t="e">
        <f t="shared" si="2"/>
        <v>#N/A</v>
      </c>
      <c r="N35" s="77" t="e">
        <f t="shared" si="3"/>
        <v>#N/A</v>
      </c>
      <c r="O35" s="77" t="e">
        <f t="shared" si="4"/>
        <v>#N/A</v>
      </c>
      <c r="P35" s="124">
        <v>30</v>
      </c>
      <c r="Q35" s="77" t="e">
        <f t="shared" si="5"/>
        <v>#N/A</v>
      </c>
      <c r="R35" s="76">
        <v>39</v>
      </c>
      <c r="S35" s="77" t="e">
        <f t="shared" si="6"/>
        <v>#REF!</v>
      </c>
      <c r="T35" s="10"/>
      <c r="U35" s="63"/>
      <c r="V35" s="63"/>
      <c r="W35" s="63"/>
      <c r="X35" s="63"/>
      <c r="Y35" s="63"/>
    </row>
    <row r="36" spans="1:25" x14ac:dyDescent="0.2">
      <c r="A36" s="10"/>
      <c r="B36" s="107"/>
      <c r="C36" s="107"/>
      <c r="D36" s="107"/>
      <c r="E36" s="107"/>
      <c r="F36" s="122">
        <v>0</v>
      </c>
      <c r="G36" s="132">
        <v>0</v>
      </c>
      <c r="H36" s="106" t="e">
        <f>IF(VLOOKUP(J36,'Kalk.grund.KITA'!$D$13:$F$41,TRUE)=J36,VLOOKUP(J36,'Kalk.grund.KITA'!$D$13:$F$41,3),0)</f>
        <v>#N/A</v>
      </c>
      <c r="I36" s="123" t="e">
        <f t="shared" si="0"/>
        <v>#N/A</v>
      </c>
      <c r="J36" s="5"/>
      <c r="K36" s="76" t="e">
        <f>IF(VLOOKUP(J36,'Kalk.grund.KITA'!$D$13:$E$41,TRUE)=J36,VLOOKUP(J36,'Kalk.grund.KITA'!$D$13:$E$41,2),0)</f>
        <v>#N/A</v>
      </c>
      <c r="L36" s="77" t="e">
        <f t="shared" si="1"/>
        <v>#N/A</v>
      </c>
      <c r="M36" s="77" t="e">
        <f t="shared" si="2"/>
        <v>#N/A</v>
      </c>
      <c r="N36" s="77" t="e">
        <f t="shared" si="3"/>
        <v>#N/A</v>
      </c>
      <c r="O36" s="77" t="e">
        <f t="shared" si="4"/>
        <v>#N/A</v>
      </c>
      <c r="P36" s="124">
        <v>30</v>
      </c>
      <c r="Q36" s="77" t="e">
        <f t="shared" si="5"/>
        <v>#N/A</v>
      </c>
      <c r="R36" s="76">
        <v>39</v>
      </c>
      <c r="S36" s="77" t="e">
        <f t="shared" si="6"/>
        <v>#REF!</v>
      </c>
      <c r="T36" s="10"/>
      <c r="U36" s="63"/>
      <c r="V36" s="63"/>
      <c r="W36" s="63"/>
      <c r="X36" s="63"/>
      <c r="Y36" s="63"/>
    </row>
    <row r="37" spans="1:25" x14ac:dyDescent="0.2">
      <c r="A37" s="10"/>
      <c r="B37" s="107"/>
      <c r="C37" s="107"/>
      <c r="D37" s="107"/>
      <c r="E37" s="107"/>
      <c r="F37" s="122">
        <v>0</v>
      </c>
      <c r="G37" s="132">
        <v>0</v>
      </c>
      <c r="H37" s="106" t="e">
        <f>IF(VLOOKUP(J37,'Kalk.grund.KITA'!$D$13:$F$41,TRUE)=J37,VLOOKUP(J37,'Kalk.grund.KITA'!$D$13:$F$41,3),0)</f>
        <v>#N/A</v>
      </c>
      <c r="I37" s="123" t="e">
        <f t="shared" si="0"/>
        <v>#N/A</v>
      </c>
      <c r="J37" s="5"/>
      <c r="K37" s="76" t="e">
        <f>IF(VLOOKUP(J37,'Kalk.grund.KITA'!$D$13:$E$41,TRUE)=J37,VLOOKUP(J37,'Kalk.grund.KITA'!$D$13:$E$41,2),0)</f>
        <v>#N/A</v>
      </c>
      <c r="L37" s="77" t="e">
        <f t="shared" si="1"/>
        <v>#N/A</v>
      </c>
      <c r="M37" s="77" t="e">
        <f t="shared" si="2"/>
        <v>#N/A</v>
      </c>
      <c r="N37" s="77" t="e">
        <f t="shared" si="3"/>
        <v>#N/A</v>
      </c>
      <c r="O37" s="77" t="e">
        <f t="shared" si="4"/>
        <v>#N/A</v>
      </c>
      <c r="P37" s="124">
        <v>30</v>
      </c>
      <c r="Q37" s="77" t="e">
        <f t="shared" si="5"/>
        <v>#N/A</v>
      </c>
      <c r="R37" s="76">
        <v>39</v>
      </c>
      <c r="S37" s="77" t="e">
        <f t="shared" si="6"/>
        <v>#REF!</v>
      </c>
      <c r="T37" s="10"/>
      <c r="U37" s="63"/>
      <c r="V37" s="63"/>
      <c r="W37" s="63"/>
      <c r="X37" s="63"/>
      <c r="Y37" s="63"/>
    </row>
    <row r="38" spans="1:25" x14ac:dyDescent="0.2">
      <c r="A38" s="10"/>
      <c r="B38" s="107"/>
      <c r="C38" s="107"/>
      <c r="D38" s="107"/>
      <c r="E38" s="107"/>
      <c r="F38" s="122">
        <v>0</v>
      </c>
      <c r="G38" s="132">
        <v>0</v>
      </c>
      <c r="H38" s="106" t="e">
        <f>IF(VLOOKUP(J38,'Kalk.grund.KITA'!$D$13:$F$41,TRUE)=J38,VLOOKUP(J38,'Kalk.grund.KITA'!$D$13:$F$41,3),0)</f>
        <v>#N/A</v>
      </c>
      <c r="I38" s="123" t="e">
        <f t="shared" si="0"/>
        <v>#N/A</v>
      </c>
      <c r="J38" s="5"/>
      <c r="K38" s="76" t="e">
        <f>IF(VLOOKUP(J38,'Kalk.grund.KITA'!$D$13:$E$41,TRUE)=J38,VLOOKUP(J38,'Kalk.grund.KITA'!$D$13:$E$41,2),0)</f>
        <v>#N/A</v>
      </c>
      <c r="L38" s="77" t="e">
        <f t="shared" si="1"/>
        <v>#N/A</v>
      </c>
      <c r="M38" s="77" t="e">
        <f t="shared" si="2"/>
        <v>#N/A</v>
      </c>
      <c r="N38" s="77" t="e">
        <f t="shared" si="3"/>
        <v>#N/A</v>
      </c>
      <c r="O38" s="77" t="e">
        <f t="shared" si="4"/>
        <v>#N/A</v>
      </c>
      <c r="P38" s="124">
        <v>30</v>
      </c>
      <c r="Q38" s="77" t="e">
        <f t="shared" si="5"/>
        <v>#N/A</v>
      </c>
      <c r="R38" s="76">
        <v>39</v>
      </c>
      <c r="S38" s="77" t="e">
        <f t="shared" si="6"/>
        <v>#REF!</v>
      </c>
      <c r="T38" s="10"/>
      <c r="U38" s="63"/>
      <c r="V38" s="63"/>
      <c r="W38" s="63"/>
      <c r="X38" s="63"/>
      <c r="Y38" s="63"/>
    </row>
    <row r="39" spans="1:25" x14ac:dyDescent="0.2">
      <c r="A39" s="10"/>
      <c r="B39" s="107"/>
      <c r="C39" s="107"/>
      <c r="D39" s="107"/>
      <c r="E39" s="107"/>
      <c r="F39" s="122">
        <v>0</v>
      </c>
      <c r="G39" s="132">
        <v>0</v>
      </c>
      <c r="H39" s="106" t="e">
        <f>IF(VLOOKUP(J39,'Kalk.grund.KITA'!$D$13:$F$41,TRUE)=J39,VLOOKUP(J39,'Kalk.grund.KITA'!$D$13:$F$41,3),0)</f>
        <v>#N/A</v>
      </c>
      <c r="I39" s="123" t="e">
        <f t="shared" si="0"/>
        <v>#N/A</v>
      </c>
      <c r="J39" s="5"/>
      <c r="K39" s="76" t="e">
        <f>IF(VLOOKUP(J39,'Kalk.grund.KITA'!$D$13:$E$41,TRUE)=J39,VLOOKUP(J39,'Kalk.grund.KITA'!$D$13:$E$41,2),0)</f>
        <v>#N/A</v>
      </c>
      <c r="L39" s="77" t="e">
        <f t="shared" si="1"/>
        <v>#N/A</v>
      </c>
      <c r="M39" s="77" t="e">
        <f t="shared" si="2"/>
        <v>#N/A</v>
      </c>
      <c r="N39" s="77" t="e">
        <f t="shared" si="3"/>
        <v>#N/A</v>
      </c>
      <c r="O39" s="77" t="e">
        <f t="shared" si="4"/>
        <v>#N/A</v>
      </c>
      <c r="P39" s="124">
        <v>30</v>
      </c>
      <c r="Q39" s="77" t="e">
        <f t="shared" si="5"/>
        <v>#N/A</v>
      </c>
      <c r="R39" s="76">
        <v>39</v>
      </c>
      <c r="S39" s="77" t="e">
        <f t="shared" si="6"/>
        <v>#REF!</v>
      </c>
      <c r="T39" s="10"/>
      <c r="U39" s="63"/>
      <c r="V39" s="63"/>
      <c r="W39" s="63"/>
      <c r="X39" s="63"/>
      <c r="Y39" s="63"/>
    </row>
    <row r="40" spans="1:25" x14ac:dyDescent="0.2">
      <c r="A40" s="10"/>
      <c r="B40" s="107"/>
      <c r="C40" s="107"/>
      <c r="D40" s="107"/>
      <c r="E40" s="107"/>
      <c r="F40" s="122">
        <v>0</v>
      </c>
      <c r="G40" s="132">
        <v>0</v>
      </c>
      <c r="H40" s="106" t="e">
        <f>IF(VLOOKUP(J40,'Kalk.grund.KITA'!$D$13:$F$41,TRUE)=J40,VLOOKUP(J40,'Kalk.grund.KITA'!$D$13:$F$41,3),0)</f>
        <v>#N/A</v>
      </c>
      <c r="I40" s="123" t="e">
        <f t="shared" si="0"/>
        <v>#N/A</v>
      </c>
      <c r="J40" s="5"/>
      <c r="K40" s="76" t="e">
        <f>IF(VLOOKUP(J40,'Kalk.grund.KITA'!$D$13:$E$41,TRUE)=J40,VLOOKUP(J40,'Kalk.grund.KITA'!$D$13:$E$41,2),0)</f>
        <v>#N/A</v>
      </c>
      <c r="L40" s="77" t="e">
        <f t="shared" si="1"/>
        <v>#N/A</v>
      </c>
      <c r="M40" s="77" t="e">
        <f t="shared" si="2"/>
        <v>#N/A</v>
      </c>
      <c r="N40" s="77" t="e">
        <f t="shared" si="3"/>
        <v>#N/A</v>
      </c>
      <c r="O40" s="77" t="e">
        <f t="shared" si="4"/>
        <v>#N/A</v>
      </c>
      <c r="P40" s="124">
        <v>30</v>
      </c>
      <c r="Q40" s="77" t="e">
        <f t="shared" si="5"/>
        <v>#N/A</v>
      </c>
      <c r="R40" s="76">
        <v>39</v>
      </c>
      <c r="S40" s="77" t="e">
        <f t="shared" si="6"/>
        <v>#REF!</v>
      </c>
      <c r="T40" s="10"/>
      <c r="U40" s="63"/>
      <c r="V40" s="63"/>
      <c r="W40" s="63"/>
      <c r="X40" s="63"/>
      <c r="Y40" s="63"/>
    </row>
    <row r="41" spans="1:25" x14ac:dyDescent="0.2">
      <c r="A41" s="10"/>
      <c r="B41" s="107"/>
      <c r="C41" s="107"/>
      <c r="D41" s="107"/>
      <c r="E41" s="107"/>
      <c r="F41" s="122">
        <v>0</v>
      </c>
      <c r="G41" s="132">
        <v>0</v>
      </c>
      <c r="H41" s="106" t="e">
        <f>IF(VLOOKUP(J41,'Kalk.grund.KITA'!$D$13:$F$41,TRUE)=J41,VLOOKUP(J41,'Kalk.grund.KITA'!$D$13:$F$41,3),0)</f>
        <v>#N/A</v>
      </c>
      <c r="I41" s="123" t="e">
        <f t="shared" si="0"/>
        <v>#N/A</v>
      </c>
      <c r="J41" s="5"/>
      <c r="K41" s="76" t="e">
        <f>IF(VLOOKUP(J41,'Kalk.grund.KITA'!$D$13:$E$41,TRUE)=J41,VLOOKUP(J41,'Kalk.grund.KITA'!$D$13:$E$41,2),0)</f>
        <v>#N/A</v>
      </c>
      <c r="L41" s="77" t="e">
        <f t="shared" si="1"/>
        <v>#N/A</v>
      </c>
      <c r="M41" s="77" t="e">
        <f t="shared" si="2"/>
        <v>#N/A</v>
      </c>
      <c r="N41" s="77" t="e">
        <f t="shared" si="3"/>
        <v>#N/A</v>
      </c>
      <c r="O41" s="77" t="e">
        <f t="shared" si="4"/>
        <v>#N/A</v>
      </c>
      <c r="P41" s="124">
        <v>30</v>
      </c>
      <c r="Q41" s="77" t="e">
        <f t="shared" si="5"/>
        <v>#N/A</v>
      </c>
      <c r="R41" s="76">
        <v>39</v>
      </c>
      <c r="S41" s="77" t="e">
        <f t="shared" si="6"/>
        <v>#REF!</v>
      </c>
      <c r="T41" s="10"/>
      <c r="U41" s="63"/>
      <c r="V41" s="63"/>
      <c r="W41" s="63"/>
      <c r="X41" s="63"/>
      <c r="Y41" s="63"/>
    </row>
    <row r="42" spans="1:25" x14ac:dyDescent="0.2">
      <c r="A42" s="10"/>
      <c r="B42" s="107"/>
      <c r="C42" s="107"/>
      <c r="D42" s="107"/>
      <c r="E42" s="107"/>
      <c r="F42" s="122">
        <v>0</v>
      </c>
      <c r="G42" s="132">
        <v>0</v>
      </c>
      <c r="H42" s="106" t="e">
        <f>IF(VLOOKUP(J42,'Kalk.grund.KITA'!$D$13:$F$41,TRUE)=J42,VLOOKUP(J42,'Kalk.grund.KITA'!$D$13:$F$41,3),0)</f>
        <v>#N/A</v>
      </c>
      <c r="I42" s="123" t="e">
        <f t="shared" si="0"/>
        <v>#N/A</v>
      </c>
      <c r="J42" s="5"/>
      <c r="K42" s="76" t="e">
        <f>IF(VLOOKUP(J42,'Kalk.grund.KITA'!$D$13:$E$41,TRUE)=J42,VLOOKUP(J42,'Kalk.grund.KITA'!$D$13:$E$41,2),0)</f>
        <v>#N/A</v>
      </c>
      <c r="L42" s="77" t="e">
        <f t="shared" si="1"/>
        <v>#N/A</v>
      </c>
      <c r="M42" s="77" t="e">
        <f t="shared" si="2"/>
        <v>#N/A</v>
      </c>
      <c r="N42" s="77" t="e">
        <f t="shared" si="3"/>
        <v>#N/A</v>
      </c>
      <c r="O42" s="77" t="e">
        <f t="shared" si="4"/>
        <v>#N/A</v>
      </c>
      <c r="P42" s="124">
        <v>30</v>
      </c>
      <c r="Q42" s="77" t="e">
        <f t="shared" si="5"/>
        <v>#N/A</v>
      </c>
      <c r="R42" s="76">
        <v>39</v>
      </c>
      <c r="S42" s="77" t="e">
        <f t="shared" si="6"/>
        <v>#REF!</v>
      </c>
      <c r="T42" s="10"/>
      <c r="U42" s="63"/>
      <c r="V42" s="63"/>
      <c r="W42" s="63"/>
      <c r="X42" s="63"/>
      <c r="Y42" s="63"/>
    </row>
    <row r="43" spans="1:25" x14ac:dyDescent="0.2">
      <c r="A43" s="10"/>
      <c r="B43" s="107"/>
      <c r="C43" s="107"/>
      <c r="D43" s="107"/>
      <c r="E43" s="107"/>
      <c r="F43" s="122">
        <v>0</v>
      </c>
      <c r="G43" s="132">
        <v>0</v>
      </c>
      <c r="H43" s="106" t="e">
        <f>IF(VLOOKUP(J43,'Kalk.grund.KITA'!$D$13:$F$41,TRUE)=J43,VLOOKUP(J43,'Kalk.grund.KITA'!$D$13:$F$41,3),0)</f>
        <v>#N/A</v>
      </c>
      <c r="I43" s="123" t="e">
        <f t="shared" si="0"/>
        <v>#N/A</v>
      </c>
      <c r="J43" s="5"/>
      <c r="K43" s="76" t="e">
        <f>IF(VLOOKUP(J43,'Kalk.grund.KITA'!$D$13:$E$41,TRUE)=J43,VLOOKUP(J43,'Kalk.grund.KITA'!$D$13:$E$41,2),0)</f>
        <v>#N/A</v>
      </c>
      <c r="L43" s="77" t="e">
        <f t="shared" si="1"/>
        <v>#N/A</v>
      </c>
      <c r="M43" s="77" t="e">
        <f t="shared" si="2"/>
        <v>#N/A</v>
      </c>
      <c r="N43" s="77" t="e">
        <f t="shared" si="3"/>
        <v>#N/A</v>
      </c>
      <c r="O43" s="77" t="e">
        <f t="shared" si="4"/>
        <v>#N/A</v>
      </c>
      <c r="P43" s="124">
        <v>30</v>
      </c>
      <c r="Q43" s="77" t="e">
        <f t="shared" si="5"/>
        <v>#N/A</v>
      </c>
      <c r="R43" s="76">
        <v>39</v>
      </c>
      <c r="S43" s="77" t="e">
        <f t="shared" si="6"/>
        <v>#REF!</v>
      </c>
      <c r="T43" s="10"/>
      <c r="U43" s="63"/>
      <c r="V43" s="63"/>
      <c r="W43" s="63"/>
      <c r="X43" s="63"/>
      <c r="Y43" s="63"/>
    </row>
    <row r="44" spans="1:25" x14ac:dyDescent="0.2">
      <c r="A44" s="10"/>
      <c r="B44" s="107"/>
      <c r="C44" s="107"/>
      <c r="D44" s="107"/>
      <c r="E44" s="107"/>
      <c r="F44" s="122">
        <v>0</v>
      </c>
      <c r="G44" s="132">
        <v>0</v>
      </c>
      <c r="H44" s="106" t="e">
        <f>IF(VLOOKUP(J44,'Kalk.grund.KITA'!$D$13:$F$41,TRUE)=J44,VLOOKUP(J44,'Kalk.grund.KITA'!$D$13:$F$41,3),0)</f>
        <v>#N/A</v>
      </c>
      <c r="I44" s="123" t="e">
        <f t="shared" si="0"/>
        <v>#N/A</v>
      </c>
      <c r="J44" s="5"/>
      <c r="K44" s="76" t="e">
        <f>IF(VLOOKUP(J44,'Kalk.grund.KITA'!$D$13:$E$41,TRUE)=J44,VLOOKUP(J44,'Kalk.grund.KITA'!$D$13:$E$41,2),0)</f>
        <v>#N/A</v>
      </c>
      <c r="L44" s="77" t="e">
        <f t="shared" si="1"/>
        <v>#N/A</v>
      </c>
      <c r="M44" s="77" t="e">
        <f t="shared" si="2"/>
        <v>#N/A</v>
      </c>
      <c r="N44" s="77" t="e">
        <f t="shared" si="3"/>
        <v>#N/A</v>
      </c>
      <c r="O44" s="77" t="e">
        <f t="shared" si="4"/>
        <v>#N/A</v>
      </c>
      <c r="P44" s="124">
        <v>30</v>
      </c>
      <c r="Q44" s="77" t="e">
        <f t="shared" si="5"/>
        <v>#N/A</v>
      </c>
      <c r="R44" s="76">
        <v>39</v>
      </c>
      <c r="S44" s="77" t="e">
        <f t="shared" si="6"/>
        <v>#REF!</v>
      </c>
      <c r="T44" s="10"/>
      <c r="U44" s="63"/>
      <c r="V44" s="63"/>
      <c r="W44" s="63"/>
      <c r="X44" s="63"/>
      <c r="Y44" s="63"/>
    </row>
    <row r="45" spans="1:25" x14ac:dyDescent="0.2">
      <c r="A45" s="10"/>
      <c r="B45" s="107"/>
      <c r="C45" s="107"/>
      <c r="D45" s="107"/>
      <c r="E45" s="107"/>
      <c r="F45" s="122">
        <v>0</v>
      </c>
      <c r="G45" s="132">
        <v>0</v>
      </c>
      <c r="H45" s="106" t="e">
        <f>IF(VLOOKUP(J45,'Kalk.grund.KITA'!$D$13:$F$41,TRUE)=J45,VLOOKUP(J45,'Kalk.grund.KITA'!$D$13:$F$41,3),0)</f>
        <v>#N/A</v>
      </c>
      <c r="I45" s="123" t="e">
        <f t="shared" si="0"/>
        <v>#N/A</v>
      </c>
      <c r="J45" s="5"/>
      <c r="K45" s="76" t="e">
        <f>IF(VLOOKUP(J45,'Kalk.grund.KITA'!$D$13:$E$41,TRUE)=J45,VLOOKUP(J45,'Kalk.grund.KITA'!$D$13:$E$41,2),0)</f>
        <v>#N/A</v>
      </c>
      <c r="L45" s="77" t="e">
        <f t="shared" si="1"/>
        <v>#N/A</v>
      </c>
      <c r="M45" s="77" t="e">
        <f t="shared" si="2"/>
        <v>#N/A</v>
      </c>
      <c r="N45" s="77" t="e">
        <f t="shared" si="3"/>
        <v>#N/A</v>
      </c>
      <c r="O45" s="77" t="e">
        <f t="shared" si="4"/>
        <v>#N/A</v>
      </c>
      <c r="P45" s="124">
        <v>30</v>
      </c>
      <c r="Q45" s="77" t="e">
        <f t="shared" si="5"/>
        <v>#N/A</v>
      </c>
      <c r="R45" s="76">
        <v>39</v>
      </c>
      <c r="S45" s="77" t="e">
        <f t="shared" si="6"/>
        <v>#REF!</v>
      </c>
      <c r="T45" s="10"/>
      <c r="U45" s="63"/>
      <c r="V45" s="63"/>
      <c r="W45" s="63"/>
      <c r="X45" s="63"/>
      <c r="Y45" s="63"/>
    </row>
    <row r="46" spans="1:25" x14ac:dyDescent="0.2">
      <c r="A46" s="10"/>
      <c r="B46" s="107"/>
      <c r="C46" s="107"/>
      <c r="D46" s="107"/>
      <c r="E46" s="107"/>
      <c r="F46" s="122">
        <v>0</v>
      </c>
      <c r="G46" s="132">
        <v>0</v>
      </c>
      <c r="H46" s="106" t="e">
        <f>IF(VLOOKUP(J46,'Kalk.grund.KITA'!$D$13:$F$41,TRUE)=J46,VLOOKUP(J46,'Kalk.grund.KITA'!$D$13:$F$41,3),0)</f>
        <v>#N/A</v>
      </c>
      <c r="I46" s="123" t="e">
        <f t="shared" si="0"/>
        <v>#N/A</v>
      </c>
      <c r="J46" s="5"/>
      <c r="K46" s="76" t="e">
        <f>IF(VLOOKUP(J46,'Kalk.grund.KITA'!$D$13:$E$41,TRUE)=J46,VLOOKUP(J46,'Kalk.grund.KITA'!$D$13:$E$41,2),0)</f>
        <v>#N/A</v>
      </c>
      <c r="L46" s="77" t="e">
        <f t="shared" si="1"/>
        <v>#N/A</v>
      </c>
      <c r="M46" s="77" t="e">
        <f t="shared" si="2"/>
        <v>#N/A</v>
      </c>
      <c r="N46" s="77" t="e">
        <f t="shared" si="3"/>
        <v>#N/A</v>
      </c>
      <c r="O46" s="77" t="e">
        <f t="shared" si="4"/>
        <v>#N/A</v>
      </c>
      <c r="P46" s="124">
        <v>30</v>
      </c>
      <c r="Q46" s="77" t="e">
        <f t="shared" si="5"/>
        <v>#N/A</v>
      </c>
      <c r="R46" s="76">
        <v>39</v>
      </c>
      <c r="S46" s="77" t="e">
        <f t="shared" si="6"/>
        <v>#REF!</v>
      </c>
      <c r="T46" s="10"/>
      <c r="U46" s="63"/>
      <c r="V46" s="63"/>
      <c r="W46" s="63"/>
      <c r="X46" s="63"/>
      <c r="Y46" s="63"/>
    </row>
    <row r="47" spans="1:25" x14ac:dyDescent="0.2">
      <c r="A47" s="10"/>
      <c r="B47" s="107"/>
      <c r="C47" s="107"/>
      <c r="D47" s="107"/>
      <c r="E47" s="107"/>
      <c r="F47" s="122">
        <v>0</v>
      </c>
      <c r="G47" s="132">
        <v>0</v>
      </c>
      <c r="H47" s="106" t="e">
        <f>IF(VLOOKUP(J47,'Kalk.grund.KITA'!$D$13:$F$41,TRUE)=J47,VLOOKUP(J47,'Kalk.grund.KITA'!$D$13:$F$41,3),0)</f>
        <v>#N/A</v>
      </c>
      <c r="I47" s="123" t="e">
        <f t="shared" si="0"/>
        <v>#N/A</v>
      </c>
      <c r="J47" s="5"/>
      <c r="K47" s="76" t="e">
        <f>IF(VLOOKUP(J47,'Kalk.grund.KITA'!$D$13:$E$41,TRUE)=J47,VLOOKUP(J47,'Kalk.grund.KITA'!$D$13:$E$41,2),0)</f>
        <v>#N/A</v>
      </c>
      <c r="L47" s="77" t="e">
        <f t="shared" si="1"/>
        <v>#N/A</v>
      </c>
      <c r="M47" s="77" t="e">
        <f t="shared" si="2"/>
        <v>#N/A</v>
      </c>
      <c r="N47" s="77" t="e">
        <f t="shared" si="3"/>
        <v>#N/A</v>
      </c>
      <c r="O47" s="77" t="e">
        <f t="shared" si="4"/>
        <v>#N/A</v>
      </c>
      <c r="P47" s="124">
        <v>30</v>
      </c>
      <c r="Q47" s="77" t="e">
        <f t="shared" si="5"/>
        <v>#N/A</v>
      </c>
      <c r="R47" s="76">
        <v>39</v>
      </c>
      <c r="S47" s="77" t="e">
        <f t="shared" si="6"/>
        <v>#REF!</v>
      </c>
      <c r="T47" s="10"/>
      <c r="U47" s="63"/>
      <c r="V47" s="63"/>
      <c r="W47" s="63"/>
      <c r="X47" s="63"/>
      <c r="Y47" s="63"/>
    </row>
    <row r="48" spans="1:25" x14ac:dyDescent="0.2">
      <c r="A48" s="10"/>
      <c r="B48" s="107"/>
      <c r="C48" s="107"/>
      <c r="D48" s="107"/>
      <c r="E48" s="107"/>
      <c r="F48" s="122">
        <v>0</v>
      </c>
      <c r="G48" s="132">
        <v>0</v>
      </c>
      <c r="H48" s="106" t="e">
        <f>IF(VLOOKUP(J48,'Kalk.grund.KITA'!$D$13:$F$41,TRUE)=J48,VLOOKUP(J48,'Kalk.grund.KITA'!$D$13:$F$41,3),0)</f>
        <v>#N/A</v>
      </c>
      <c r="I48" s="123" t="e">
        <f t="shared" si="0"/>
        <v>#N/A</v>
      </c>
      <c r="J48" s="5"/>
      <c r="K48" s="76" t="e">
        <f>IF(VLOOKUP(J48,'Kalk.grund.KITA'!$D$13:$E$41,TRUE)=J48,VLOOKUP(J48,'Kalk.grund.KITA'!$D$13:$E$41,2),0)</f>
        <v>#N/A</v>
      </c>
      <c r="L48" s="77" t="e">
        <f t="shared" si="1"/>
        <v>#N/A</v>
      </c>
      <c r="M48" s="77" t="e">
        <f t="shared" si="2"/>
        <v>#N/A</v>
      </c>
      <c r="N48" s="77" t="e">
        <f t="shared" si="3"/>
        <v>#N/A</v>
      </c>
      <c r="O48" s="77" t="e">
        <f t="shared" si="4"/>
        <v>#N/A</v>
      </c>
      <c r="P48" s="124">
        <v>30</v>
      </c>
      <c r="Q48" s="77" t="e">
        <f t="shared" si="5"/>
        <v>#N/A</v>
      </c>
      <c r="R48" s="76">
        <v>39</v>
      </c>
      <c r="S48" s="77" t="e">
        <f t="shared" si="6"/>
        <v>#REF!</v>
      </c>
      <c r="T48" s="10"/>
      <c r="U48" s="63"/>
      <c r="V48" s="63"/>
      <c r="W48" s="63"/>
      <c r="X48" s="63"/>
      <c r="Y48" s="63"/>
    </row>
    <row r="49" spans="1:25" x14ac:dyDescent="0.2">
      <c r="A49" s="10"/>
      <c r="B49" s="107"/>
      <c r="C49" s="107"/>
      <c r="D49" s="107"/>
      <c r="E49" s="107"/>
      <c r="F49" s="122">
        <v>0</v>
      </c>
      <c r="G49" s="132">
        <v>0</v>
      </c>
      <c r="H49" s="106" t="e">
        <f>IF(VLOOKUP(J49,'Kalk.grund.KITA'!$D$13:$F$41,TRUE)=J49,VLOOKUP(J49,'Kalk.grund.KITA'!$D$13:$F$41,3),0)</f>
        <v>#N/A</v>
      </c>
      <c r="I49" s="123" t="e">
        <f t="shared" si="0"/>
        <v>#N/A</v>
      </c>
      <c r="J49" s="5"/>
      <c r="K49" s="76" t="e">
        <f>IF(VLOOKUP(J49,'Kalk.grund.KITA'!$D$13:$E$41,TRUE)=J49,VLOOKUP(J49,'Kalk.grund.KITA'!$D$13:$E$41,2),0)</f>
        <v>#N/A</v>
      </c>
      <c r="L49" s="77" t="e">
        <f t="shared" si="1"/>
        <v>#N/A</v>
      </c>
      <c r="M49" s="77" t="e">
        <f t="shared" si="2"/>
        <v>#N/A</v>
      </c>
      <c r="N49" s="77" t="e">
        <f t="shared" si="3"/>
        <v>#N/A</v>
      </c>
      <c r="O49" s="77" t="e">
        <f t="shared" si="4"/>
        <v>#N/A</v>
      </c>
      <c r="P49" s="124">
        <v>30</v>
      </c>
      <c r="Q49" s="77" t="e">
        <f t="shared" si="5"/>
        <v>#N/A</v>
      </c>
      <c r="R49" s="76">
        <v>39</v>
      </c>
      <c r="S49" s="77" t="e">
        <f t="shared" si="6"/>
        <v>#REF!</v>
      </c>
      <c r="T49" s="10"/>
      <c r="U49" s="63"/>
      <c r="V49" s="63"/>
      <c r="W49" s="63"/>
      <c r="X49" s="63"/>
      <c r="Y49" s="63"/>
    </row>
    <row r="50" spans="1:25" x14ac:dyDescent="0.2">
      <c r="A50" s="10"/>
      <c r="B50" s="107"/>
      <c r="C50" s="107"/>
      <c r="D50" s="107"/>
      <c r="E50" s="107"/>
      <c r="F50" s="122">
        <v>0</v>
      </c>
      <c r="G50" s="132">
        <v>0</v>
      </c>
      <c r="H50" s="106" t="e">
        <f>IF(VLOOKUP(J50,'Kalk.grund.KITA'!$D$13:$F$41,TRUE)=J50,VLOOKUP(J50,'Kalk.grund.KITA'!$D$13:$F$41,3),0)</f>
        <v>#N/A</v>
      </c>
      <c r="I50" s="123" t="e">
        <f t="shared" si="0"/>
        <v>#N/A</v>
      </c>
      <c r="J50" s="5"/>
      <c r="K50" s="76" t="e">
        <f>IF(VLOOKUP(J50,'Kalk.grund.KITA'!$D$13:$E$41,TRUE)=J50,VLOOKUP(J50,'Kalk.grund.KITA'!$D$13:$E$41,2),0)</f>
        <v>#N/A</v>
      </c>
      <c r="L50" s="77" t="e">
        <f t="shared" si="1"/>
        <v>#N/A</v>
      </c>
      <c r="M50" s="77" t="e">
        <f t="shared" si="2"/>
        <v>#N/A</v>
      </c>
      <c r="N50" s="77" t="e">
        <f t="shared" si="3"/>
        <v>#N/A</v>
      </c>
      <c r="O50" s="77" t="e">
        <f t="shared" si="4"/>
        <v>#N/A</v>
      </c>
      <c r="P50" s="124">
        <v>30</v>
      </c>
      <c r="Q50" s="77" t="e">
        <f t="shared" si="5"/>
        <v>#N/A</v>
      </c>
      <c r="R50" s="76">
        <v>39</v>
      </c>
      <c r="S50" s="77" t="e">
        <f t="shared" si="6"/>
        <v>#REF!</v>
      </c>
      <c r="T50" s="10"/>
      <c r="U50" s="63"/>
      <c r="V50" s="63"/>
      <c r="W50" s="63"/>
      <c r="X50" s="63"/>
      <c r="Y50" s="63"/>
    </row>
    <row r="51" spans="1:25" x14ac:dyDescent="0.2">
      <c r="A51" s="10"/>
      <c r="B51" s="107"/>
      <c r="C51" s="107"/>
      <c r="D51" s="107"/>
      <c r="E51" s="107"/>
      <c r="F51" s="122">
        <v>0</v>
      </c>
      <c r="G51" s="132">
        <v>0</v>
      </c>
      <c r="H51" s="106" t="e">
        <f>IF(VLOOKUP(J51,'Kalk.grund.KITA'!$D$13:$F$41,TRUE)=J51,VLOOKUP(J51,'Kalk.grund.KITA'!$D$13:$F$41,3),0)</f>
        <v>#N/A</v>
      </c>
      <c r="I51" s="123" t="e">
        <f t="shared" si="0"/>
        <v>#N/A</v>
      </c>
      <c r="J51" s="5"/>
      <c r="K51" s="76" t="e">
        <f>IF(VLOOKUP(J51,'Kalk.grund.KITA'!$D$13:$E$41,TRUE)=J51,VLOOKUP(J51,'Kalk.grund.KITA'!$D$13:$E$41,2),0)</f>
        <v>#N/A</v>
      </c>
      <c r="L51" s="77" t="e">
        <f t="shared" si="1"/>
        <v>#N/A</v>
      </c>
      <c r="M51" s="77" t="e">
        <f t="shared" si="2"/>
        <v>#N/A</v>
      </c>
      <c r="N51" s="77" t="e">
        <f t="shared" si="3"/>
        <v>#N/A</v>
      </c>
      <c r="O51" s="77" t="e">
        <f t="shared" si="4"/>
        <v>#N/A</v>
      </c>
      <c r="P51" s="124">
        <v>30</v>
      </c>
      <c r="Q51" s="77" t="e">
        <f t="shared" si="5"/>
        <v>#N/A</v>
      </c>
      <c r="R51" s="76">
        <v>39</v>
      </c>
      <c r="S51" s="77" t="e">
        <f t="shared" si="6"/>
        <v>#REF!</v>
      </c>
      <c r="T51" s="10"/>
      <c r="U51" s="63"/>
      <c r="V51" s="63"/>
      <c r="W51" s="63"/>
      <c r="X51" s="63"/>
      <c r="Y51" s="63"/>
    </row>
    <row r="52" spans="1:25" x14ac:dyDescent="0.2">
      <c r="A52" s="10"/>
      <c r="B52" s="10"/>
      <c r="C52" s="125"/>
      <c r="D52" s="126"/>
      <c r="E52" s="10"/>
      <c r="F52" s="81"/>
      <c r="G52" s="84"/>
      <c r="H52" s="81"/>
      <c r="I52" s="127"/>
      <c r="J52" s="88"/>
      <c r="K52" s="82"/>
      <c r="L52" s="83"/>
      <c r="M52" s="83"/>
      <c r="N52" s="83"/>
      <c r="O52" s="83"/>
      <c r="P52" s="88"/>
      <c r="Q52" s="83"/>
      <c r="R52" s="82"/>
      <c r="S52" s="83"/>
      <c r="T52" s="10"/>
      <c r="U52" s="63"/>
      <c r="V52" s="63"/>
      <c r="W52" s="63"/>
      <c r="X52" s="63"/>
      <c r="Y52" s="63"/>
    </row>
    <row r="53" spans="1:25" x14ac:dyDescent="0.2">
      <c r="A53" s="10"/>
      <c r="B53" s="10"/>
      <c r="C53" s="125"/>
      <c r="D53" s="126"/>
      <c r="E53" s="10"/>
      <c r="F53" s="81"/>
      <c r="G53" s="84"/>
      <c r="H53" s="81"/>
      <c r="I53" s="127"/>
      <c r="J53" s="88"/>
      <c r="K53" s="82"/>
      <c r="L53" s="83"/>
      <c r="M53" s="83"/>
      <c r="N53" s="83"/>
      <c r="O53" s="81"/>
      <c r="P53" s="128"/>
      <c r="Q53" s="504" t="s">
        <v>607</v>
      </c>
      <c r="R53" s="504"/>
      <c r="S53" s="131"/>
      <c r="T53" s="10"/>
      <c r="U53" s="63"/>
      <c r="V53" s="63"/>
      <c r="W53" s="63"/>
      <c r="X53" s="63"/>
      <c r="Y53" s="63"/>
    </row>
    <row r="54" spans="1:25" x14ac:dyDescent="0.2">
      <c r="A54" s="10"/>
      <c r="B54" s="525"/>
      <c r="C54" s="525"/>
      <c r="D54" s="525"/>
      <c r="E54" s="525"/>
      <c r="F54" s="10"/>
      <c r="G54" s="10"/>
      <c r="H54" s="504"/>
      <c r="I54" s="504"/>
      <c r="J54" s="504"/>
      <c r="K54" s="504"/>
      <c r="L54" s="10"/>
      <c r="M54" s="10"/>
      <c r="N54" s="83"/>
      <c r="O54" s="10"/>
      <c r="P54" s="83"/>
      <c r="Q54" s="10"/>
      <c r="R54" s="82"/>
      <c r="S54" s="10"/>
      <c r="T54" s="10"/>
      <c r="U54" s="63"/>
      <c r="V54" s="63"/>
      <c r="W54" s="63"/>
      <c r="X54" s="63"/>
      <c r="Y54" s="63"/>
    </row>
    <row r="55" spans="1:25" x14ac:dyDescent="0.2">
      <c r="A55" s="10"/>
      <c r="B55" s="10"/>
      <c r="C55" s="10"/>
      <c r="D55" s="10"/>
      <c r="E55" s="10" t="s">
        <v>22</v>
      </c>
      <c r="F55" s="75">
        <f>SUM(F19:F51)</f>
        <v>0</v>
      </c>
      <c r="G55" s="75">
        <f>SUM(G19:G51)</f>
        <v>0</v>
      </c>
      <c r="H55" s="128"/>
      <c r="I55" s="128"/>
      <c r="J55" s="128"/>
      <c r="K55" s="128"/>
      <c r="L55" s="75" t="e">
        <f>SUM(L19:L51)</f>
        <v>#N/A</v>
      </c>
      <c r="M55" s="75" t="e">
        <f>SUM(M19:M51)</f>
        <v>#N/A</v>
      </c>
      <c r="N55" s="128"/>
      <c r="O55" s="75" t="e">
        <f>SUM(O19:O51)</f>
        <v>#N/A</v>
      </c>
      <c r="P55" s="128"/>
      <c r="Q55" s="75" t="e">
        <f>SUM(Q19:Q51)</f>
        <v>#N/A</v>
      </c>
      <c r="R55" s="10"/>
      <c r="S55" s="129" t="e">
        <f>SUM(S19:S51)+S53</f>
        <v>#REF!</v>
      </c>
      <c r="T55" s="10"/>
      <c r="U55" s="63"/>
      <c r="V55" s="63"/>
      <c r="W55" s="63"/>
      <c r="X55" s="63"/>
      <c r="Y55" s="63"/>
    </row>
    <row r="56" spans="1:25" x14ac:dyDescent="0.2">
      <c r="A56" s="10"/>
      <c r="B56" s="498"/>
      <c r="C56" s="498"/>
      <c r="D56" s="498"/>
      <c r="E56" s="498"/>
      <c r="F56" s="498"/>
      <c r="G56" s="498"/>
      <c r="H56" s="498"/>
      <c r="I56" s="498"/>
      <c r="J56" s="498"/>
      <c r="K56" s="498"/>
      <c r="L56" s="498"/>
      <c r="M56" s="498"/>
      <c r="N56" s="498"/>
      <c r="O56" s="498"/>
      <c r="P56" s="498"/>
      <c r="Q56" s="498"/>
      <c r="R56" s="10"/>
      <c r="S56" s="10"/>
      <c r="T56" s="10"/>
      <c r="U56" s="63"/>
      <c r="V56" s="63"/>
      <c r="W56" s="63"/>
      <c r="X56" s="63"/>
      <c r="Y56" s="63"/>
    </row>
    <row r="57" spans="1:25" x14ac:dyDescent="0.2">
      <c r="A57" s="63"/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</row>
    <row r="58" spans="1:25" x14ac:dyDescent="0.2">
      <c r="A58" s="63"/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</row>
    <row r="59" spans="1:25" x14ac:dyDescent="0.2">
      <c r="A59" s="63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</row>
    <row r="60" spans="1:25" x14ac:dyDescent="0.2">
      <c r="A60" s="63"/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</row>
    <row r="61" spans="1:25" x14ac:dyDescent="0.2">
      <c r="A61" s="63"/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</row>
    <row r="62" spans="1:25" x14ac:dyDescent="0.2">
      <c r="A62" s="63"/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</row>
    <row r="63" spans="1:25" x14ac:dyDescent="0.2">
      <c r="A63" s="63"/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</row>
    <row r="64" spans="1:25" x14ac:dyDescent="0.2">
      <c r="A64" s="63"/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</row>
    <row r="65" spans="1:25" x14ac:dyDescent="0.2">
      <c r="A65" s="63"/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</row>
    <row r="66" spans="1:25" x14ac:dyDescent="0.2">
      <c r="A66" s="63"/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</row>
    <row r="67" spans="1:25" x14ac:dyDescent="0.2">
      <c r="A67" s="63"/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</row>
    <row r="68" spans="1:25" x14ac:dyDescent="0.2">
      <c r="A68" s="63"/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</row>
    <row r="69" spans="1:25" x14ac:dyDescent="0.2">
      <c r="A69" s="63"/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</row>
    <row r="70" spans="1:25" x14ac:dyDescent="0.2">
      <c r="A70" s="63"/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</row>
    <row r="71" spans="1:25" x14ac:dyDescent="0.2">
      <c r="A71" s="63"/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</row>
    <row r="72" spans="1:25" x14ac:dyDescent="0.2">
      <c r="A72" s="63"/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</row>
    <row r="73" spans="1:25" x14ac:dyDescent="0.2">
      <c r="A73" s="63"/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</row>
    <row r="74" spans="1:25" x14ac:dyDescent="0.2">
      <c r="A74" s="63"/>
      <c r="B74" s="63"/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</row>
    <row r="75" spans="1:25" x14ac:dyDescent="0.2">
      <c r="A75" s="63"/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</row>
    <row r="76" spans="1:25" x14ac:dyDescent="0.2">
      <c r="A76" s="63"/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</row>
    <row r="77" spans="1:25" x14ac:dyDescent="0.2">
      <c r="A77" s="63"/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</row>
    <row r="78" spans="1:25" x14ac:dyDescent="0.2">
      <c r="A78" s="63"/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</row>
    <row r="79" spans="1:25" x14ac:dyDescent="0.2">
      <c r="A79" s="63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</row>
    <row r="80" spans="1:25" x14ac:dyDescent="0.2">
      <c r="A80" s="63"/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</row>
    <row r="81" spans="1:25" x14ac:dyDescent="0.2">
      <c r="A81" s="63"/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</row>
    <row r="82" spans="1:25" x14ac:dyDescent="0.2">
      <c r="A82" s="63"/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</row>
  </sheetData>
  <mergeCells count="32">
    <mergeCell ref="B54:E54"/>
    <mergeCell ref="H54:K54"/>
    <mergeCell ref="Q53:R53"/>
    <mergeCell ref="B56:Q56"/>
    <mergeCell ref="D14:E14"/>
    <mergeCell ref="O14:P14"/>
    <mergeCell ref="R14:S14"/>
    <mergeCell ref="K17:O17"/>
    <mergeCell ref="P17:Q17"/>
    <mergeCell ref="R17:S17"/>
    <mergeCell ref="B10:Q10"/>
    <mergeCell ref="R10:S10"/>
    <mergeCell ref="B12:C12"/>
    <mergeCell ref="D12:E13"/>
    <mergeCell ref="H12:I12"/>
    <mergeCell ref="O12:P12"/>
    <mergeCell ref="R12:S12"/>
    <mergeCell ref="O13:P13"/>
    <mergeCell ref="R13:S13"/>
    <mergeCell ref="B7:Q7"/>
    <mergeCell ref="R7:S7"/>
    <mergeCell ref="B8:Q8"/>
    <mergeCell ref="R8:S8"/>
    <mergeCell ref="B9:Q9"/>
    <mergeCell ref="R9:S9"/>
    <mergeCell ref="B6:Q6"/>
    <mergeCell ref="R6:S6"/>
    <mergeCell ref="B2:S2"/>
    <mergeCell ref="B3:S3"/>
    <mergeCell ref="B4:S4"/>
    <mergeCell ref="D5:Q5"/>
    <mergeCell ref="R5:S5"/>
  </mergeCells>
  <phoneticPr fontId="4" type="noConversion"/>
  <hyperlinks>
    <hyperlink ref="R5:S5" location="'Objektübersicht '!A1" display="zur Objektliste" xr:uid="{00000000-0004-0000-1B00-000000000000}"/>
  </hyperlinks>
  <pageMargins left="0.78740157499999996" right="0.78740157499999996" top="0.35" bottom="0.35" header="0.23" footer="0.17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5832A738ACD0140B31C7102D0B669E5" ma:contentTypeVersion="3" ma:contentTypeDescription="Ein neues Dokument erstellen." ma:contentTypeScope="" ma:versionID="802fd91b96d42c9e5d78b06920da76ec">
  <xsd:schema xmlns:xsd="http://www.w3.org/2001/XMLSchema" xmlns:xs="http://www.w3.org/2001/XMLSchema" xmlns:p="http://schemas.microsoft.com/office/2006/metadata/properties" xmlns:ns2="64564a94-30d1-450b-b38e-c9ab40611587" targetNamespace="http://schemas.microsoft.com/office/2006/metadata/properties" ma:root="true" ma:fieldsID="15f1dcb37229f85938b5f09ffa14e365" ns2:_="">
    <xsd:import namespace="64564a94-30d1-450b-b38e-c9ab406115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564a94-30d1-450b-b38e-c9ab406115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BSO999929 xmlns="http://www.datev.de/BSOffice/999929">548525a6-2cc2-40c6-813d-74a10bebca0d</BSO999929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EC170DD-5CC8-4258-8C68-12D682942F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B5DC90-7906-48AD-A8CB-A5C69C53D5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564a94-30d1-450b-b38e-c9ab406115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C1CA504-3E86-4CF2-B681-2D01D0E434FC}">
  <ds:schemaRefs>
    <ds:schemaRef ds:uri="http://www.datev.de/BSOffice/999929"/>
  </ds:schemaRefs>
</ds:datastoreItem>
</file>

<file path=customXml/itemProps4.xml><?xml version="1.0" encoding="utf-8"?>
<ds:datastoreItem xmlns:ds="http://schemas.openxmlformats.org/officeDocument/2006/customXml" ds:itemID="{4E5C823C-CAAC-4198-90E6-FCDD4F112869}">
  <ds:schemaRefs>
    <ds:schemaRef ds:uri="http://purl.org/dc/elements/1.1/"/>
    <ds:schemaRef ds:uri="http://www.w3.org/XML/1998/namespace"/>
    <ds:schemaRef ds:uri="http://purl.org/dc/terms/"/>
    <ds:schemaRef ds:uri="64564a94-30d1-450b-b38e-c9ab40611587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18</vt:i4>
      </vt:variant>
      <vt:variant>
        <vt:lpstr>Benannte Bereiche</vt:lpstr>
      </vt:variant>
      <vt:variant>
        <vt:i4>5</vt:i4>
      </vt:variant>
    </vt:vector>
  </HeadingPairs>
  <TitlesOfParts>
    <vt:vector size="23" baseType="lpstr">
      <vt:lpstr>Objektübersicht  (2)</vt:lpstr>
      <vt:lpstr>Kalkulationsmatrix Haus III INT</vt:lpstr>
      <vt:lpstr>SVS GR </vt:lpstr>
      <vt:lpstr>SVS Bewachung GUs</vt:lpstr>
      <vt:lpstr>GU SLF - Asyl 2026</vt:lpstr>
      <vt:lpstr>GU SLF - Asyl 2027</vt:lpstr>
      <vt:lpstr>GU SLF - Asyl 2028</vt:lpstr>
      <vt:lpstr>GU SLF -Asyl 2029</vt:lpstr>
      <vt:lpstr>GU SLF - Asyl 2030</vt:lpstr>
      <vt:lpstr>GU RU Haus 3_4 - Asyl 2026</vt:lpstr>
      <vt:lpstr>GU RU Haus 3_4 - Asyl 2027</vt:lpstr>
      <vt:lpstr>GU RU Haus 3_4 - Asyl 2028</vt:lpstr>
      <vt:lpstr>GU RU Haus 3_4 Asyl 2029</vt:lpstr>
      <vt:lpstr>GU RU Haus 3_4 Asyl 2030</vt:lpstr>
      <vt:lpstr>Kalk.grund.KITA</vt:lpstr>
      <vt:lpstr>Landratsamt Haus II</vt:lpstr>
      <vt:lpstr>Verwaltung</vt:lpstr>
      <vt:lpstr>Kindergarten</vt:lpstr>
      <vt:lpstr>Kalk.grund.KITA!Druckbereich</vt:lpstr>
      <vt:lpstr>'Landratsamt Haus II'!Druckbereich</vt:lpstr>
      <vt:lpstr>'SVS GR '!Druckbereich</vt:lpstr>
      <vt:lpstr>'Kalkulationsmatrix Haus III INT'!Drucktitel</vt:lpstr>
      <vt:lpstr>'Landratsamt Haus II'!Drucktitel</vt:lpstr>
    </vt:vector>
  </TitlesOfParts>
  <Manager>Saalfeld</Manager>
  <Company>Kreis - SLF;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 Datei</dc:title>
  <dc:subject/>
  <dc:creator>Saalfeld;Kreis - SLF</dc:creator>
  <cp:keywords/>
  <dc:description/>
  <cp:lastModifiedBy>Ludwig, Tina</cp:lastModifiedBy>
  <cp:revision/>
  <cp:lastPrinted>2026-02-02T09:08:50Z</cp:lastPrinted>
  <dcterms:created xsi:type="dcterms:W3CDTF">2008-09-04T11:13:37Z</dcterms:created>
  <dcterms:modified xsi:type="dcterms:W3CDTF">2026-06-12T12:29:28Z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.	;	;	{	}	[@[{0}]]	1031</vt:lpwstr>
  </property>
  <property fmtid="{D5CDD505-2E9C-101B-9397-08002B2CF9AE}" pid="3" name="_NewReviewCycle">
    <vt:lpwstr/>
  </property>
  <property fmtid="{D5CDD505-2E9C-101B-9397-08002B2CF9AE}" pid="4" name="ContentTypeId">
    <vt:lpwstr>0x010100F5832A738ACD0140B31C7102D0B669E5</vt:lpwstr>
  </property>
</Properties>
</file>